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Data\Export\"/>
    </mc:Choice>
  </mc:AlternateContent>
  <bookViews>
    <workbookView xWindow="0" yWindow="0" windowWidth="0" windowHeight="0"/>
  </bookViews>
  <sheets>
    <sheet name="Rekapitulace stavby" sheetId="1" r:id="rId1"/>
    <sheet name="D-1 - SO 001.4 - Kácení z..." sheetId="2" r:id="rId2"/>
    <sheet name="D-2-UZ - SO 401.4 - Místn..." sheetId="3" r:id="rId3"/>
    <sheet name="D-3-UZ - SO 402 - Lávka p..." sheetId="4" r:id="rId4"/>
    <sheet name="D-4-1-UZ - SO 403 - Lávka..." sheetId="5" r:id="rId5"/>
    <sheet name="D-4-2-UZ - SO 403 - Lávka..." sheetId="6" r:id="rId6"/>
    <sheet name="D-4-3-UZ - SO 403 - Lávka..." sheetId="7" r:id="rId7"/>
    <sheet name="D-1-4-UZ - Vedlejší a ost..." sheetId="8" r:id="rId8"/>
    <sheet name="D-2-1-NEUZ - SO 401.4 - M..." sheetId="9" r:id="rId9"/>
    <sheet name="D-2-2-NEUZ - Vedlejší a o..." sheetId="10" r:id="rId10"/>
    <sheet name="D-3-NEUZ - SO 402 - Lávka..." sheetId="11" r:id="rId11"/>
    <sheet name="D-4-NEUZ - SO 403 - Lávka..." sheetId="12" r:id="rId12"/>
  </sheets>
  <definedNames>
    <definedName name="_xlnm.Print_Area" localSheetId="0">'Rekapitulace stavby'!$D$4:$AO$76,'Rekapitulace stavby'!$C$82:$AQ$109</definedName>
    <definedName name="_xlnm.Print_Titles" localSheetId="0">'Rekapitulace stavby'!$92:$92</definedName>
    <definedName name="_xlnm._FilterDatabase" localSheetId="1" hidden="1">'D-1 - SO 001.4 - Kácení z...'!$C$126:$K$169</definedName>
    <definedName name="_xlnm.Print_Area" localSheetId="1">'D-1 - SO 001.4 - Kácení z...'!$C$4:$J$76,'D-1 - SO 001.4 - Kácení z...'!$C$82:$J$104,'D-1 - SO 001.4 - Kácení z...'!$C$110:$K$169</definedName>
    <definedName name="_xlnm.Print_Titles" localSheetId="1">'D-1 - SO 001.4 - Kácení z...'!$126:$126</definedName>
    <definedName name="_xlnm._FilterDatabase" localSheetId="2" hidden="1">'D-2-UZ - SO 401.4 - Místn...'!$C$132:$K$499</definedName>
    <definedName name="_xlnm.Print_Area" localSheetId="2">'D-2-UZ - SO 401.4 - Místn...'!$C$4:$J$76,'D-2-UZ - SO 401.4 - Místn...'!$C$82:$J$110,'D-2-UZ - SO 401.4 - Místn...'!$C$116:$K$499</definedName>
    <definedName name="_xlnm.Print_Titles" localSheetId="2">'D-2-UZ - SO 401.4 - Místn...'!$132:$132</definedName>
    <definedName name="_xlnm._FilterDatabase" localSheetId="3" hidden="1">'D-3-UZ - SO 402 - Lávka p...'!$C$137:$K$510</definedName>
    <definedName name="_xlnm.Print_Area" localSheetId="3">'D-3-UZ - SO 402 - Lávka p...'!$C$4:$J$76,'D-3-UZ - SO 402 - Lávka p...'!$C$82:$J$115,'D-3-UZ - SO 402 - Lávka p...'!$C$121:$K$510</definedName>
    <definedName name="_xlnm.Print_Titles" localSheetId="3">'D-3-UZ - SO 402 - Lávka p...'!$137:$137</definedName>
    <definedName name="_xlnm._FilterDatabase" localSheetId="4" hidden="1">'D-4-1-UZ - SO 403 - Lávka...'!$C$126:$K$180</definedName>
    <definedName name="_xlnm.Print_Area" localSheetId="4">'D-4-1-UZ - SO 403 - Lávka...'!$C$4:$J$76,'D-4-1-UZ - SO 403 - Lávka...'!$C$82:$J$104,'D-4-1-UZ - SO 403 - Lávka...'!$C$110:$K$180</definedName>
    <definedName name="_xlnm.Print_Titles" localSheetId="4">'D-4-1-UZ - SO 403 - Lávka...'!$126:$126</definedName>
    <definedName name="_xlnm._FilterDatabase" localSheetId="5" hidden="1">'D-4-2-UZ - SO 403 - Lávka...'!$C$135:$K$445</definedName>
    <definedName name="_xlnm.Print_Area" localSheetId="5">'D-4-2-UZ - SO 403 - Lávka...'!$C$4:$J$76,'D-4-2-UZ - SO 403 - Lávka...'!$C$82:$J$113,'D-4-2-UZ - SO 403 - Lávka...'!$C$119:$K$445</definedName>
    <definedName name="_xlnm.Print_Titles" localSheetId="5">'D-4-2-UZ - SO 403 - Lávka...'!$135:$135</definedName>
    <definedName name="_xlnm._FilterDatabase" localSheetId="6" hidden="1">'D-4-3-UZ - SO 403 - Lávka...'!$C$138:$K$506</definedName>
    <definedName name="_xlnm.Print_Area" localSheetId="6">'D-4-3-UZ - SO 403 - Lávka...'!$C$4:$J$76,'D-4-3-UZ - SO 403 - Lávka...'!$C$82:$J$116,'D-4-3-UZ - SO 403 - Lávka...'!$C$122:$K$506</definedName>
    <definedName name="_xlnm.Print_Titles" localSheetId="6">'D-4-3-UZ - SO 403 - Lávka...'!$138:$138</definedName>
    <definedName name="_xlnm._FilterDatabase" localSheetId="7" hidden="1">'D-1-4-UZ - Vedlejší a ost...'!$C$124:$K$157</definedName>
    <definedName name="_xlnm.Print_Area" localSheetId="7">'D-1-4-UZ - Vedlejší a ost...'!$C$4:$J$76,'D-1-4-UZ - Vedlejší a ost...'!$C$82:$J$102,'D-1-4-UZ - Vedlejší a ost...'!$C$108:$K$157</definedName>
    <definedName name="_xlnm.Print_Titles" localSheetId="7">'D-1-4-UZ - Vedlejší a ost...'!$124:$124</definedName>
    <definedName name="_xlnm._FilterDatabase" localSheetId="8" hidden="1">'D-2-1-NEUZ - SO 401.4 - M...'!$C$130:$K$267</definedName>
    <definedName name="_xlnm.Print_Area" localSheetId="8">'D-2-1-NEUZ - SO 401.4 - M...'!$C$4:$J$76,'D-2-1-NEUZ - SO 401.4 - M...'!$C$82:$J$108,'D-2-1-NEUZ - SO 401.4 - M...'!$C$114:$K$267</definedName>
    <definedName name="_xlnm.Print_Titles" localSheetId="8">'D-2-1-NEUZ - SO 401.4 - M...'!$130:$130</definedName>
    <definedName name="_xlnm._FilterDatabase" localSheetId="9" hidden="1">'D-2-2-NEUZ - Vedlejší a o...'!$C$125:$K$207</definedName>
    <definedName name="_xlnm.Print_Area" localSheetId="9">'D-2-2-NEUZ - Vedlejší a o...'!$C$4:$J$76,'D-2-2-NEUZ - Vedlejší a o...'!$C$82:$J$103,'D-2-2-NEUZ - Vedlejší a o...'!$C$109:$K$207</definedName>
    <definedName name="_xlnm.Print_Titles" localSheetId="9">'D-2-2-NEUZ - Vedlejší a o...'!$125:$125</definedName>
    <definedName name="_xlnm._FilterDatabase" localSheetId="10" hidden="1">'D-3-NEUZ - SO 402 - Lávka...'!$C$128:$K$161</definedName>
    <definedName name="_xlnm.Print_Area" localSheetId="10">'D-3-NEUZ - SO 402 - Lávka...'!$C$4:$J$76,'D-3-NEUZ - SO 402 - Lávka...'!$C$82:$J$106,'D-3-NEUZ - SO 402 - Lávka...'!$C$112:$K$161</definedName>
    <definedName name="_xlnm.Print_Titles" localSheetId="10">'D-3-NEUZ - SO 402 - Lávka...'!$128:$128</definedName>
    <definedName name="_xlnm._FilterDatabase" localSheetId="11" hidden="1">'D-4-NEUZ - SO 403 - Lávka...'!$C$128:$K$160</definedName>
    <definedName name="_xlnm.Print_Area" localSheetId="11">'D-4-NEUZ - SO 403 - Lávka...'!$C$4:$J$76,'D-4-NEUZ - SO 403 - Lávka...'!$C$82:$J$106,'D-4-NEUZ - SO 403 - Lávka...'!$C$112:$K$160</definedName>
    <definedName name="_xlnm.Print_Titles" localSheetId="11">'D-4-NEUZ - SO 403 - Lávka...'!$128:$128</definedName>
  </definedNames>
  <calcPr/>
</workbook>
</file>

<file path=xl/calcChain.xml><?xml version="1.0" encoding="utf-8"?>
<calcChain xmlns="http://schemas.openxmlformats.org/spreadsheetml/2006/main">
  <c i="12" l="1" r="J41"/>
  <c r="J40"/>
  <c i="1" r="AY108"/>
  <c i="12" r="J39"/>
  <c i="1" r="AX108"/>
  <c i="12" r="BI157"/>
  <c r="BH157"/>
  <c r="BG157"/>
  <c r="BF157"/>
  <c r="T157"/>
  <c r="T156"/>
  <c r="T155"/>
  <c r="R157"/>
  <c r="R156"/>
  <c r="R155"/>
  <c r="P157"/>
  <c r="P156"/>
  <c r="P155"/>
  <c r="BI150"/>
  <c r="BH150"/>
  <c r="BG150"/>
  <c r="BF150"/>
  <c r="T150"/>
  <c r="T149"/>
  <c r="R150"/>
  <c r="R149"/>
  <c r="P150"/>
  <c r="P149"/>
  <c r="BI145"/>
  <c r="BH145"/>
  <c r="BG145"/>
  <c r="BF145"/>
  <c r="T145"/>
  <c r="R145"/>
  <c r="P145"/>
  <c r="BI140"/>
  <c r="BH140"/>
  <c r="BG140"/>
  <c r="BF140"/>
  <c r="T140"/>
  <c r="R140"/>
  <c r="P140"/>
  <c r="BI132"/>
  <c r="BH132"/>
  <c r="BG132"/>
  <c r="BF132"/>
  <c r="T132"/>
  <c r="R132"/>
  <c r="P132"/>
  <c r="J126"/>
  <c r="J125"/>
  <c r="F125"/>
  <c r="F123"/>
  <c r="E121"/>
  <c r="J96"/>
  <c r="J95"/>
  <c r="F95"/>
  <c r="F93"/>
  <c r="E91"/>
  <c r="J22"/>
  <c r="E22"/>
  <c r="F96"/>
  <c r="J21"/>
  <c r="J16"/>
  <c r="J93"/>
  <c r="E7"/>
  <c r="E115"/>
  <c i="11" r="J41"/>
  <c r="J40"/>
  <c i="1" r="AY107"/>
  <c i="11" r="J39"/>
  <c i="1" r="AX107"/>
  <c i="11" r="BI158"/>
  <c r="BH158"/>
  <c r="BG158"/>
  <c r="BF158"/>
  <c r="T158"/>
  <c r="T157"/>
  <c r="T156"/>
  <c r="R158"/>
  <c r="R157"/>
  <c r="R156"/>
  <c r="P158"/>
  <c r="P157"/>
  <c r="P156"/>
  <c r="BI150"/>
  <c r="BH150"/>
  <c r="BG150"/>
  <c r="BF150"/>
  <c r="T150"/>
  <c r="T149"/>
  <c r="R150"/>
  <c r="R149"/>
  <c r="P150"/>
  <c r="P149"/>
  <c r="BI144"/>
  <c r="BH144"/>
  <c r="BG144"/>
  <c r="BF144"/>
  <c r="T144"/>
  <c r="R144"/>
  <c r="P144"/>
  <c r="BI139"/>
  <c r="BH139"/>
  <c r="BG139"/>
  <c r="BF139"/>
  <c r="T139"/>
  <c r="R139"/>
  <c r="P139"/>
  <c r="BI132"/>
  <c r="BH132"/>
  <c r="BG132"/>
  <c r="BF132"/>
  <c r="T132"/>
  <c r="R132"/>
  <c r="P132"/>
  <c r="J126"/>
  <c r="J125"/>
  <c r="F125"/>
  <c r="F123"/>
  <c r="E121"/>
  <c r="J96"/>
  <c r="J95"/>
  <c r="F95"/>
  <c r="F93"/>
  <c r="E91"/>
  <c r="J22"/>
  <c r="E22"/>
  <c r="F126"/>
  <c r="J21"/>
  <c r="J16"/>
  <c r="J123"/>
  <c r="E7"/>
  <c r="E115"/>
  <c i="10" r="J41"/>
  <c r="J40"/>
  <c i="1" r="AY106"/>
  <c i="10" r="J39"/>
  <c i="1" r="AX106"/>
  <c i="10" r="BI204"/>
  <c r="BH204"/>
  <c r="BG204"/>
  <c r="BF204"/>
  <c r="T204"/>
  <c r="R204"/>
  <c r="P204"/>
  <c r="BI200"/>
  <c r="BH200"/>
  <c r="BG200"/>
  <c r="BF200"/>
  <c r="T200"/>
  <c r="R200"/>
  <c r="P200"/>
  <c r="BI195"/>
  <c r="BH195"/>
  <c r="BG195"/>
  <c r="BF195"/>
  <c r="T195"/>
  <c r="R195"/>
  <c r="P195"/>
  <c r="BI192"/>
  <c r="BH192"/>
  <c r="BG192"/>
  <c r="BF192"/>
  <c r="T192"/>
  <c r="R192"/>
  <c r="P192"/>
  <c r="BI190"/>
  <c r="BH190"/>
  <c r="BG190"/>
  <c r="BF190"/>
  <c r="T190"/>
  <c r="R190"/>
  <c r="P190"/>
  <c r="BI188"/>
  <c r="BH188"/>
  <c r="BG188"/>
  <c r="BF188"/>
  <c r="T188"/>
  <c r="R188"/>
  <c r="P188"/>
  <c r="BI184"/>
  <c r="BH184"/>
  <c r="BG184"/>
  <c r="BF184"/>
  <c r="T184"/>
  <c r="R184"/>
  <c r="P184"/>
  <c r="BI180"/>
  <c r="BH180"/>
  <c r="BG180"/>
  <c r="BF180"/>
  <c r="T180"/>
  <c r="R180"/>
  <c r="P180"/>
  <c r="BI175"/>
  <c r="BH175"/>
  <c r="BG175"/>
  <c r="BF175"/>
  <c r="T175"/>
  <c r="R175"/>
  <c r="P175"/>
  <c r="BI171"/>
  <c r="BH171"/>
  <c r="BG171"/>
  <c r="BF171"/>
  <c r="T171"/>
  <c r="R171"/>
  <c r="P171"/>
  <c r="BI167"/>
  <c r="BH167"/>
  <c r="BG167"/>
  <c r="BF167"/>
  <c r="T167"/>
  <c r="R167"/>
  <c r="P167"/>
  <c r="BI163"/>
  <c r="BH163"/>
  <c r="BG163"/>
  <c r="BF163"/>
  <c r="T163"/>
  <c r="R163"/>
  <c r="P163"/>
  <c r="BI155"/>
  <c r="BH155"/>
  <c r="BG155"/>
  <c r="BF155"/>
  <c r="T155"/>
  <c r="R155"/>
  <c r="P155"/>
  <c r="BI153"/>
  <c r="BH153"/>
  <c r="BG153"/>
  <c r="BF153"/>
  <c r="T153"/>
  <c r="R153"/>
  <c r="P153"/>
  <c r="BI148"/>
  <c r="BH148"/>
  <c r="BG148"/>
  <c r="BF148"/>
  <c r="T148"/>
  <c r="R148"/>
  <c r="P148"/>
  <c r="BI141"/>
  <c r="BH141"/>
  <c r="BG141"/>
  <c r="BF141"/>
  <c r="T141"/>
  <c r="R141"/>
  <c r="P141"/>
  <c r="BI137"/>
  <c r="BH137"/>
  <c r="BG137"/>
  <c r="BF137"/>
  <c r="T137"/>
  <c r="R137"/>
  <c r="P137"/>
  <c r="BI133"/>
  <c r="BH133"/>
  <c r="BG133"/>
  <c r="BF133"/>
  <c r="T133"/>
  <c r="R133"/>
  <c r="P133"/>
  <c r="BI128"/>
  <c r="BH128"/>
  <c r="BG128"/>
  <c r="BF128"/>
  <c r="T128"/>
  <c r="R128"/>
  <c r="P128"/>
  <c r="J123"/>
  <c r="J122"/>
  <c r="F122"/>
  <c r="F120"/>
  <c r="E118"/>
  <c r="J96"/>
  <c r="J95"/>
  <c r="F95"/>
  <c r="F93"/>
  <c r="E91"/>
  <c r="J22"/>
  <c r="E22"/>
  <c r="F96"/>
  <c r="J21"/>
  <c r="J16"/>
  <c r="J93"/>
  <c r="E7"/>
  <c r="E85"/>
  <c i="9" r="J41"/>
  <c r="J40"/>
  <c i="1" r="AY105"/>
  <c i="9" r="J39"/>
  <c i="1" r="AX105"/>
  <c i="9" r="BI266"/>
  <c r="BH266"/>
  <c r="BG266"/>
  <c r="BF266"/>
  <c r="T266"/>
  <c r="T265"/>
  <c r="T264"/>
  <c r="R266"/>
  <c r="R265"/>
  <c r="R264"/>
  <c r="P266"/>
  <c r="P265"/>
  <c r="P264"/>
  <c r="BI261"/>
  <c r="BH261"/>
  <c r="BG261"/>
  <c r="BF261"/>
  <c r="T261"/>
  <c r="T260"/>
  <c r="R261"/>
  <c r="R260"/>
  <c r="P261"/>
  <c r="P260"/>
  <c r="BI254"/>
  <c r="BH254"/>
  <c r="BG254"/>
  <c r="BF254"/>
  <c r="T254"/>
  <c r="R254"/>
  <c r="P254"/>
  <c r="BI251"/>
  <c r="BH251"/>
  <c r="BG251"/>
  <c r="BF251"/>
  <c r="T251"/>
  <c r="R251"/>
  <c r="P251"/>
  <c r="BI246"/>
  <c r="BH246"/>
  <c r="BG246"/>
  <c r="BF246"/>
  <c r="T246"/>
  <c r="R246"/>
  <c r="P246"/>
  <c r="BI242"/>
  <c r="BH242"/>
  <c r="BG242"/>
  <c r="BF242"/>
  <c r="T242"/>
  <c r="R242"/>
  <c r="P242"/>
  <c r="BI237"/>
  <c r="BH237"/>
  <c r="BG237"/>
  <c r="BF237"/>
  <c r="T237"/>
  <c r="R237"/>
  <c r="P237"/>
  <c r="BI233"/>
  <c r="BH233"/>
  <c r="BG233"/>
  <c r="BF233"/>
  <c r="T233"/>
  <c r="R233"/>
  <c r="P233"/>
  <c r="BI227"/>
  <c r="BH227"/>
  <c r="BG227"/>
  <c r="BF227"/>
  <c r="T227"/>
  <c r="R227"/>
  <c r="P227"/>
  <c r="BI223"/>
  <c r="BH223"/>
  <c r="BG223"/>
  <c r="BF223"/>
  <c r="T223"/>
  <c r="R223"/>
  <c r="P223"/>
  <c r="BI219"/>
  <c r="BH219"/>
  <c r="BG219"/>
  <c r="BF219"/>
  <c r="T219"/>
  <c r="R219"/>
  <c r="P219"/>
  <c r="BI215"/>
  <c r="BH215"/>
  <c r="BG215"/>
  <c r="BF215"/>
  <c r="T215"/>
  <c r="R215"/>
  <c r="P215"/>
  <c r="BI211"/>
  <c r="BH211"/>
  <c r="BG211"/>
  <c r="BF211"/>
  <c r="T211"/>
  <c r="R211"/>
  <c r="P211"/>
  <c r="BI200"/>
  <c r="BH200"/>
  <c r="BG200"/>
  <c r="BF200"/>
  <c r="T200"/>
  <c r="R200"/>
  <c r="P200"/>
  <c r="BI189"/>
  <c r="BH189"/>
  <c r="BG189"/>
  <c r="BF189"/>
  <c r="T189"/>
  <c r="R189"/>
  <c r="P189"/>
  <c r="BI182"/>
  <c r="BH182"/>
  <c r="BG182"/>
  <c r="BF182"/>
  <c r="T182"/>
  <c r="R182"/>
  <c r="P182"/>
  <c r="BI176"/>
  <c r="BH176"/>
  <c r="BG176"/>
  <c r="BF176"/>
  <c r="T176"/>
  <c r="R176"/>
  <c r="P176"/>
  <c r="BI171"/>
  <c r="BH171"/>
  <c r="BG171"/>
  <c r="BF171"/>
  <c r="T171"/>
  <c r="R171"/>
  <c r="P171"/>
  <c r="BI167"/>
  <c r="BH167"/>
  <c r="BG167"/>
  <c r="BF167"/>
  <c r="T167"/>
  <c r="R167"/>
  <c r="P167"/>
  <c r="BI162"/>
  <c r="BH162"/>
  <c r="BG162"/>
  <c r="BF162"/>
  <c r="T162"/>
  <c r="R162"/>
  <c r="P162"/>
  <c r="BI156"/>
  <c r="BH156"/>
  <c r="BG156"/>
  <c r="BF156"/>
  <c r="T156"/>
  <c r="R156"/>
  <c r="P156"/>
  <c r="BI151"/>
  <c r="BH151"/>
  <c r="BG151"/>
  <c r="BF151"/>
  <c r="T151"/>
  <c r="R151"/>
  <c r="P151"/>
  <c r="BI146"/>
  <c r="BH146"/>
  <c r="BG146"/>
  <c r="BF146"/>
  <c r="T146"/>
  <c r="R146"/>
  <c r="P146"/>
  <c r="BI141"/>
  <c r="BH141"/>
  <c r="BG141"/>
  <c r="BF141"/>
  <c r="T141"/>
  <c r="R141"/>
  <c r="P141"/>
  <c r="BI138"/>
  <c r="BH138"/>
  <c r="BG138"/>
  <c r="BF138"/>
  <c r="T138"/>
  <c r="R138"/>
  <c r="P138"/>
  <c r="BI134"/>
  <c r="BH134"/>
  <c r="BG134"/>
  <c r="BF134"/>
  <c r="T134"/>
  <c r="R134"/>
  <c r="P134"/>
  <c r="J128"/>
  <c r="J127"/>
  <c r="F127"/>
  <c r="F125"/>
  <c r="E123"/>
  <c r="J96"/>
  <c r="J95"/>
  <c r="F95"/>
  <c r="F93"/>
  <c r="E91"/>
  <c r="J22"/>
  <c r="E22"/>
  <c r="F96"/>
  <c r="J21"/>
  <c r="J16"/>
  <c r="J125"/>
  <c r="E7"/>
  <c r="E117"/>
  <c i="8" r="J41"/>
  <c r="J40"/>
  <c i="1" r="AY103"/>
  <c i="8" r="J39"/>
  <c i="1" r="AX103"/>
  <c i="8" r="BI149"/>
  <c r="BH149"/>
  <c r="BG149"/>
  <c r="BF149"/>
  <c r="T149"/>
  <c r="R149"/>
  <c r="P149"/>
  <c r="BI144"/>
  <c r="BH144"/>
  <c r="BG144"/>
  <c r="BF144"/>
  <c r="T144"/>
  <c r="R144"/>
  <c r="P144"/>
  <c r="BI140"/>
  <c r="BH140"/>
  <c r="BG140"/>
  <c r="BF140"/>
  <c r="T140"/>
  <c r="R140"/>
  <c r="P140"/>
  <c r="BI135"/>
  <c r="BH135"/>
  <c r="BG135"/>
  <c r="BF135"/>
  <c r="T135"/>
  <c r="R135"/>
  <c r="P135"/>
  <c r="BI127"/>
  <c r="BH127"/>
  <c r="BG127"/>
  <c r="BF127"/>
  <c r="T127"/>
  <c r="R127"/>
  <c r="P127"/>
  <c r="J122"/>
  <c r="J121"/>
  <c r="F121"/>
  <c r="F119"/>
  <c r="E117"/>
  <c r="J96"/>
  <c r="J95"/>
  <c r="F95"/>
  <c r="F93"/>
  <c r="E91"/>
  <c r="J22"/>
  <c r="E22"/>
  <c r="F122"/>
  <c r="J21"/>
  <c r="J16"/>
  <c r="J93"/>
  <c r="E7"/>
  <c r="E111"/>
  <c i="7" r="J41"/>
  <c r="J40"/>
  <c i="1" r="AY102"/>
  <c i="7" r="J39"/>
  <c i="1" r="AX102"/>
  <c i="7" r="BI504"/>
  <c r="BH504"/>
  <c r="BG504"/>
  <c r="BF504"/>
  <c r="T504"/>
  <c r="T503"/>
  <c r="T502"/>
  <c r="R504"/>
  <c r="R503"/>
  <c r="R502"/>
  <c r="P504"/>
  <c r="P503"/>
  <c r="P502"/>
  <c r="BI498"/>
  <c r="BH498"/>
  <c r="BG498"/>
  <c r="BF498"/>
  <c r="T498"/>
  <c r="R498"/>
  <c r="P498"/>
  <c r="BI494"/>
  <c r="BH494"/>
  <c r="BG494"/>
  <c r="BF494"/>
  <c r="T494"/>
  <c r="R494"/>
  <c r="P494"/>
  <c r="BI487"/>
  <c r="BH487"/>
  <c r="BG487"/>
  <c r="BF487"/>
  <c r="T487"/>
  <c r="R487"/>
  <c r="P487"/>
  <c r="BI482"/>
  <c r="BH482"/>
  <c r="BG482"/>
  <c r="BF482"/>
  <c r="T482"/>
  <c r="R482"/>
  <c r="P482"/>
  <c r="BI477"/>
  <c r="BH477"/>
  <c r="BG477"/>
  <c r="BF477"/>
  <c r="T477"/>
  <c r="R477"/>
  <c r="P477"/>
  <c r="BI472"/>
  <c r="BH472"/>
  <c r="BG472"/>
  <c r="BF472"/>
  <c r="T472"/>
  <c r="R472"/>
  <c r="P472"/>
  <c r="BI464"/>
  <c r="BH464"/>
  <c r="BG464"/>
  <c r="BF464"/>
  <c r="T464"/>
  <c r="R464"/>
  <c r="P464"/>
  <c r="BI455"/>
  <c r="BH455"/>
  <c r="BG455"/>
  <c r="BF455"/>
  <c r="T455"/>
  <c r="R455"/>
  <c r="P455"/>
  <c r="BI444"/>
  <c r="BH444"/>
  <c r="BG444"/>
  <c r="BF444"/>
  <c r="T444"/>
  <c r="R444"/>
  <c r="P444"/>
  <c r="BI438"/>
  <c r="BH438"/>
  <c r="BG438"/>
  <c r="BF438"/>
  <c r="T438"/>
  <c r="R438"/>
  <c r="P438"/>
  <c r="BI434"/>
  <c r="BH434"/>
  <c r="BG434"/>
  <c r="BF434"/>
  <c r="T434"/>
  <c r="R434"/>
  <c r="P434"/>
  <c r="BI429"/>
  <c r="BH429"/>
  <c r="BG429"/>
  <c r="BF429"/>
  <c r="T429"/>
  <c r="R429"/>
  <c r="P429"/>
  <c r="BI423"/>
  <c r="BH423"/>
  <c r="BG423"/>
  <c r="BF423"/>
  <c r="T423"/>
  <c r="R423"/>
  <c r="P423"/>
  <c r="BI418"/>
  <c r="BH418"/>
  <c r="BG418"/>
  <c r="BF418"/>
  <c r="T418"/>
  <c r="R418"/>
  <c r="P418"/>
  <c r="BI413"/>
  <c r="BH413"/>
  <c r="BG413"/>
  <c r="BF413"/>
  <c r="T413"/>
  <c r="R413"/>
  <c r="P413"/>
  <c r="BI407"/>
  <c r="BH407"/>
  <c r="BG407"/>
  <c r="BF407"/>
  <c r="T407"/>
  <c r="R407"/>
  <c r="P407"/>
  <c r="BI400"/>
  <c r="BH400"/>
  <c r="BG400"/>
  <c r="BF400"/>
  <c r="T400"/>
  <c r="R400"/>
  <c r="P400"/>
  <c r="BI395"/>
  <c r="BH395"/>
  <c r="BG395"/>
  <c r="BF395"/>
  <c r="T395"/>
  <c r="R395"/>
  <c r="P395"/>
  <c r="BI385"/>
  <c r="BH385"/>
  <c r="BG385"/>
  <c r="BF385"/>
  <c r="T385"/>
  <c r="R385"/>
  <c r="P385"/>
  <c r="BI379"/>
  <c r="BH379"/>
  <c r="BG379"/>
  <c r="BF379"/>
  <c r="T379"/>
  <c r="R379"/>
  <c r="P379"/>
  <c r="BI374"/>
  <c r="BH374"/>
  <c r="BG374"/>
  <c r="BF374"/>
  <c r="T374"/>
  <c r="R374"/>
  <c r="P374"/>
  <c r="BI367"/>
  <c r="BH367"/>
  <c r="BG367"/>
  <c r="BF367"/>
  <c r="T367"/>
  <c r="R367"/>
  <c r="P367"/>
  <c r="BI361"/>
  <c r="BH361"/>
  <c r="BG361"/>
  <c r="BF361"/>
  <c r="T361"/>
  <c r="R361"/>
  <c r="P361"/>
  <c r="BI356"/>
  <c r="BH356"/>
  <c r="BG356"/>
  <c r="BF356"/>
  <c r="T356"/>
  <c r="R356"/>
  <c r="P356"/>
  <c r="BI347"/>
  <c r="BH347"/>
  <c r="BG347"/>
  <c r="BF347"/>
  <c r="T347"/>
  <c r="R347"/>
  <c r="P347"/>
  <c r="BI338"/>
  <c r="BH338"/>
  <c r="BG338"/>
  <c r="BF338"/>
  <c r="T338"/>
  <c r="R338"/>
  <c r="P338"/>
  <c r="BI329"/>
  <c r="BH329"/>
  <c r="BG329"/>
  <c r="BF329"/>
  <c r="T329"/>
  <c r="R329"/>
  <c r="P329"/>
  <c r="BI324"/>
  <c r="BH324"/>
  <c r="BG324"/>
  <c r="BF324"/>
  <c r="T324"/>
  <c r="R324"/>
  <c r="P324"/>
  <c r="BI319"/>
  <c r="BH319"/>
  <c r="BG319"/>
  <c r="BF319"/>
  <c r="T319"/>
  <c r="R319"/>
  <c r="P319"/>
  <c r="BI313"/>
  <c r="BH313"/>
  <c r="BG313"/>
  <c r="BF313"/>
  <c r="T313"/>
  <c r="R313"/>
  <c r="P313"/>
  <c r="BI308"/>
  <c r="BH308"/>
  <c r="BG308"/>
  <c r="BF308"/>
  <c r="T308"/>
  <c r="R308"/>
  <c r="P308"/>
  <c r="BI303"/>
  <c r="BH303"/>
  <c r="BG303"/>
  <c r="BF303"/>
  <c r="T303"/>
  <c r="R303"/>
  <c r="P303"/>
  <c r="BI294"/>
  <c r="BH294"/>
  <c r="BG294"/>
  <c r="BF294"/>
  <c r="T294"/>
  <c r="R294"/>
  <c r="P294"/>
  <c r="BI286"/>
  <c r="BH286"/>
  <c r="BG286"/>
  <c r="BF286"/>
  <c r="T286"/>
  <c r="R286"/>
  <c r="P286"/>
  <c r="BI279"/>
  <c r="BH279"/>
  <c r="BG279"/>
  <c r="BF279"/>
  <c r="T279"/>
  <c r="R279"/>
  <c r="P279"/>
  <c r="BI274"/>
  <c r="BH274"/>
  <c r="BG274"/>
  <c r="BF274"/>
  <c r="T274"/>
  <c r="R274"/>
  <c r="P274"/>
  <c r="BI267"/>
  <c r="BH267"/>
  <c r="BG267"/>
  <c r="BF267"/>
  <c r="T267"/>
  <c r="R267"/>
  <c r="P267"/>
  <c r="BI261"/>
  <c r="BH261"/>
  <c r="BG261"/>
  <c r="BF261"/>
  <c r="T261"/>
  <c r="R261"/>
  <c r="P261"/>
  <c r="BI255"/>
  <c r="BH255"/>
  <c r="BG255"/>
  <c r="BF255"/>
  <c r="T255"/>
  <c r="R255"/>
  <c r="P255"/>
  <c r="BI246"/>
  <c r="BH246"/>
  <c r="BG246"/>
  <c r="BF246"/>
  <c r="T246"/>
  <c r="R246"/>
  <c r="P246"/>
  <c r="BI237"/>
  <c r="BH237"/>
  <c r="BG237"/>
  <c r="BF237"/>
  <c r="T237"/>
  <c r="R237"/>
  <c r="P237"/>
  <c r="BI232"/>
  <c r="BH232"/>
  <c r="BG232"/>
  <c r="BF232"/>
  <c r="T232"/>
  <c r="R232"/>
  <c r="P232"/>
  <c r="BI226"/>
  <c r="BH226"/>
  <c r="BG226"/>
  <c r="BF226"/>
  <c r="T226"/>
  <c r="R226"/>
  <c r="P226"/>
  <c r="BI221"/>
  <c r="BH221"/>
  <c r="BG221"/>
  <c r="BF221"/>
  <c r="T221"/>
  <c r="R221"/>
  <c r="P221"/>
  <c r="BI216"/>
  <c r="BH216"/>
  <c r="BG216"/>
  <c r="BF216"/>
  <c r="T216"/>
  <c r="R216"/>
  <c r="P216"/>
  <c r="BI211"/>
  <c r="BH211"/>
  <c r="BG211"/>
  <c r="BF211"/>
  <c r="T211"/>
  <c r="R211"/>
  <c r="P211"/>
  <c r="BI198"/>
  <c r="BH198"/>
  <c r="BG198"/>
  <c r="BF198"/>
  <c r="T198"/>
  <c r="R198"/>
  <c r="P198"/>
  <c r="BI187"/>
  <c r="BH187"/>
  <c r="BG187"/>
  <c r="BF187"/>
  <c r="T187"/>
  <c r="R187"/>
  <c r="P187"/>
  <c r="BI178"/>
  <c r="BH178"/>
  <c r="BG178"/>
  <c r="BF178"/>
  <c r="T178"/>
  <c r="R178"/>
  <c r="P178"/>
  <c r="BI173"/>
  <c r="BH173"/>
  <c r="BG173"/>
  <c r="BF173"/>
  <c r="T173"/>
  <c r="R173"/>
  <c r="P173"/>
  <c r="BI168"/>
  <c r="BH168"/>
  <c r="BG168"/>
  <c r="BF168"/>
  <c r="T168"/>
  <c r="R168"/>
  <c r="P168"/>
  <c r="BI162"/>
  <c r="BH162"/>
  <c r="BG162"/>
  <c r="BF162"/>
  <c r="T162"/>
  <c r="R162"/>
  <c r="P162"/>
  <c r="BI156"/>
  <c r="BH156"/>
  <c r="BG156"/>
  <c r="BF156"/>
  <c r="T156"/>
  <c r="R156"/>
  <c r="P156"/>
  <c r="BI151"/>
  <c r="BH151"/>
  <c r="BG151"/>
  <c r="BF151"/>
  <c r="T151"/>
  <c r="R151"/>
  <c r="P151"/>
  <c r="BI147"/>
  <c r="BH147"/>
  <c r="BG147"/>
  <c r="BF147"/>
  <c r="T147"/>
  <c r="R147"/>
  <c r="P147"/>
  <c r="BI142"/>
  <c r="BH142"/>
  <c r="BG142"/>
  <c r="BF142"/>
  <c r="T142"/>
  <c r="R142"/>
  <c r="P142"/>
  <c r="J136"/>
  <c r="J135"/>
  <c r="F135"/>
  <c r="F133"/>
  <c r="E131"/>
  <c r="J96"/>
  <c r="J95"/>
  <c r="F95"/>
  <c r="F93"/>
  <c r="E91"/>
  <c r="J22"/>
  <c r="E22"/>
  <c r="F136"/>
  <c r="J21"/>
  <c r="J16"/>
  <c r="J93"/>
  <c r="E7"/>
  <c r="E85"/>
  <c i="6" r="J41"/>
  <c r="J40"/>
  <c i="1" r="AY101"/>
  <c i="6" r="J39"/>
  <c i="1" r="AX101"/>
  <c i="6" r="BI441"/>
  <c r="BH441"/>
  <c r="BG441"/>
  <c r="BF441"/>
  <c r="T441"/>
  <c r="T440"/>
  <c r="R441"/>
  <c r="R440"/>
  <c r="P441"/>
  <c r="P440"/>
  <c r="BI433"/>
  <c r="BH433"/>
  <c r="BG433"/>
  <c r="BF433"/>
  <c r="T433"/>
  <c r="R433"/>
  <c r="P433"/>
  <c r="BI425"/>
  <c r="BH425"/>
  <c r="BG425"/>
  <c r="BF425"/>
  <c r="T425"/>
  <c r="R425"/>
  <c r="P425"/>
  <c r="BI417"/>
  <c r="BH417"/>
  <c r="BG417"/>
  <c r="BF417"/>
  <c r="T417"/>
  <c r="R417"/>
  <c r="P417"/>
  <c r="BI404"/>
  <c r="BH404"/>
  <c r="BG404"/>
  <c r="BF404"/>
  <c r="T404"/>
  <c r="R404"/>
  <c r="P404"/>
  <c r="BI398"/>
  <c r="BH398"/>
  <c r="BG398"/>
  <c r="BF398"/>
  <c r="T398"/>
  <c r="R398"/>
  <c r="P398"/>
  <c r="BI394"/>
  <c r="BH394"/>
  <c r="BG394"/>
  <c r="BF394"/>
  <c r="T394"/>
  <c r="R394"/>
  <c r="P394"/>
  <c r="BI389"/>
  <c r="BH389"/>
  <c r="BG389"/>
  <c r="BF389"/>
  <c r="T389"/>
  <c r="R389"/>
  <c r="P389"/>
  <c r="BI383"/>
  <c r="BH383"/>
  <c r="BG383"/>
  <c r="BF383"/>
  <c r="T383"/>
  <c r="R383"/>
  <c r="P383"/>
  <c r="BI378"/>
  <c r="BH378"/>
  <c r="BG378"/>
  <c r="BF378"/>
  <c r="T378"/>
  <c r="R378"/>
  <c r="P378"/>
  <c r="BI373"/>
  <c r="BH373"/>
  <c r="BG373"/>
  <c r="BF373"/>
  <c r="T373"/>
  <c r="R373"/>
  <c r="P373"/>
  <c r="BI366"/>
  <c r="BH366"/>
  <c r="BG366"/>
  <c r="BF366"/>
  <c r="T366"/>
  <c r="R366"/>
  <c r="P366"/>
  <c r="BI361"/>
  <c r="BH361"/>
  <c r="BG361"/>
  <c r="BF361"/>
  <c r="T361"/>
  <c r="R361"/>
  <c r="P361"/>
  <c r="BI356"/>
  <c r="BH356"/>
  <c r="BG356"/>
  <c r="BF356"/>
  <c r="T356"/>
  <c r="R356"/>
  <c r="P356"/>
  <c r="BI350"/>
  <c r="BH350"/>
  <c r="BG350"/>
  <c r="BF350"/>
  <c r="T350"/>
  <c r="R350"/>
  <c r="P350"/>
  <c r="BI344"/>
  <c r="BH344"/>
  <c r="BG344"/>
  <c r="BF344"/>
  <c r="T344"/>
  <c r="T343"/>
  <c r="R344"/>
  <c r="R343"/>
  <c r="P344"/>
  <c r="P343"/>
  <c r="BI337"/>
  <c r="BH337"/>
  <c r="BG337"/>
  <c r="BF337"/>
  <c r="T337"/>
  <c r="R337"/>
  <c r="P337"/>
  <c r="BI332"/>
  <c r="BH332"/>
  <c r="BG332"/>
  <c r="BF332"/>
  <c r="T332"/>
  <c r="R332"/>
  <c r="P332"/>
  <c r="BI324"/>
  <c r="BH324"/>
  <c r="BG324"/>
  <c r="BF324"/>
  <c r="T324"/>
  <c r="R324"/>
  <c r="P324"/>
  <c r="BI317"/>
  <c r="BH317"/>
  <c r="BG317"/>
  <c r="BF317"/>
  <c r="T317"/>
  <c r="R317"/>
  <c r="P317"/>
  <c r="BI308"/>
  <c r="BH308"/>
  <c r="BG308"/>
  <c r="BF308"/>
  <c r="T308"/>
  <c r="R308"/>
  <c r="P308"/>
  <c r="BI301"/>
  <c r="BH301"/>
  <c r="BG301"/>
  <c r="BF301"/>
  <c r="T301"/>
  <c r="R301"/>
  <c r="P301"/>
  <c r="BI293"/>
  <c r="BH293"/>
  <c r="BG293"/>
  <c r="BF293"/>
  <c r="T293"/>
  <c r="R293"/>
  <c r="P293"/>
  <c r="BI284"/>
  <c r="BH284"/>
  <c r="BG284"/>
  <c r="BF284"/>
  <c r="T284"/>
  <c r="R284"/>
  <c r="P284"/>
  <c r="BI279"/>
  <c r="BH279"/>
  <c r="BG279"/>
  <c r="BF279"/>
  <c r="T279"/>
  <c r="R279"/>
  <c r="P279"/>
  <c r="BI273"/>
  <c r="BH273"/>
  <c r="BG273"/>
  <c r="BF273"/>
  <c r="T273"/>
  <c r="R273"/>
  <c r="P273"/>
  <c r="BI268"/>
  <c r="BH268"/>
  <c r="BG268"/>
  <c r="BF268"/>
  <c r="T268"/>
  <c r="R268"/>
  <c r="P268"/>
  <c r="BI261"/>
  <c r="BH261"/>
  <c r="BG261"/>
  <c r="BF261"/>
  <c r="T261"/>
  <c r="R261"/>
  <c r="P261"/>
  <c r="BI255"/>
  <c r="BH255"/>
  <c r="BG255"/>
  <c r="BF255"/>
  <c r="T255"/>
  <c r="R255"/>
  <c r="P255"/>
  <c r="BI249"/>
  <c r="BH249"/>
  <c r="BG249"/>
  <c r="BF249"/>
  <c r="T249"/>
  <c r="R249"/>
  <c r="P249"/>
  <c r="BI241"/>
  <c r="BH241"/>
  <c r="BG241"/>
  <c r="BF241"/>
  <c r="T241"/>
  <c r="R241"/>
  <c r="P241"/>
  <c r="BI233"/>
  <c r="BH233"/>
  <c r="BG233"/>
  <c r="BF233"/>
  <c r="T233"/>
  <c r="R233"/>
  <c r="P233"/>
  <c r="BI228"/>
  <c r="BH228"/>
  <c r="BG228"/>
  <c r="BF228"/>
  <c r="T228"/>
  <c r="R228"/>
  <c r="P228"/>
  <c r="BI223"/>
  <c r="BH223"/>
  <c r="BG223"/>
  <c r="BF223"/>
  <c r="T223"/>
  <c r="R223"/>
  <c r="P223"/>
  <c r="BI218"/>
  <c r="BH218"/>
  <c r="BG218"/>
  <c r="BF218"/>
  <c r="T218"/>
  <c r="R218"/>
  <c r="P218"/>
  <c r="BI211"/>
  <c r="BH211"/>
  <c r="BG211"/>
  <c r="BF211"/>
  <c r="T211"/>
  <c r="R211"/>
  <c r="P211"/>
  <c r="BI204"/>
  <c r="BH204"/>
  <c r="BG204"/>
  <c r="BF204"/>
  <c r="T204"/>
  <c r="R204"/>
  <c r="P204"/>
  <c r="BI191"/>
  <c r="BH191"/>
  <c r="BG191"/>
  <c r="BF191"/>
  <c r="T191"/>
  <c r="R191"/>
  <c r="P191"/>
  <c r="BI183"/>
  <c r="BH183"/>
  <c r="BG183"/>
  <c r="BF183"/>
  <c r="T183"/>
  <c r="R183"/>
  <c r="P183"/>
  <c r="BI175"/>
  <c r="BH175"/>
  <c r="BG175"/>
  <c r="BF175"/>
  <c r="T175"/>
  <c r="R175"/>
  <c r="P175"/>
  <c r="BI170"/>
  <c r="BH170"/>
  <c r="BG170"/>
  <c r="BF170"/>
  <c r="T170"/>
  <c r="R170"/>
  <c r="P170"/>
  <c r="BI165"/>
  <c r="BH165"/>
  <c r="BG165"/>
  <c r="BF165"/>
  <c r="T165"/>
  <c r="R165"/>
  <c r="P165"/>
  <c r="BI159"/>
  <c r="BH159"/>
  <c r="BG159"/>
  <c r="BF159"/>
  <c r="T159"/>
  <c r="R159"/>
  <c r="P159"/>
  <c r="BI153"/>
  <c r="BH153"/>
  <c r="BG153"/>
  <c r="BF153"/>
  <c r="T153"/>
  <c r="R153"/>
  <c r="P153"/>
  <c r="BI148"/>
  <c r="BH148"/>
  <c r="BG148"/>
  <c r="BF148"/>
  <c r="T148"/>
  <c r="R148"/>
  <c r="P148"/>
  <c r="BI144"/>
  <c r="BH144"/>
  <c r="BG144"/>
  <c r="BF144"/>
  <c r="T144"/>
  <c r="R144"/>
  <c r="P144"/>
  <c r="BI139"/>
  <c r="BH139"/>
  <c r="BG139"/>
  <c r="BF139"/>
  <c r="T139"/>
  <c r="R139"/>
  <c r="P139"/>
  <c r="J133"/>
  <c r="J132"/>
  <c r="F132"/>
  <c r="F130"/>
  <c r="E128"/>
  <c r="J96"/>
  <c r="J95"/>
  <c r="F95"/>
  <c r="F93"/>
  <c r="E91"/>
  <c r="J22"/>
  <c r="E22"/>
  <c r="F96"/>
  <c r="J21"/>
  <c r="J16"/>
  <c r="J93"/>
  <c r="E7"/>
  <c r="E122"/>
  <c i="5" r="J41"/>
  <c r="J40"/>
  <c i="1" r="AY100"/>
  <c i="5" r="J39"/>
  <c i="1" r="AX100"/>
  <c i="5" r="BI176"/>
  <c r="BH176"/>
  <c r="BG176"/>
  <c r="BF176"/>
  <c r="T176"/>
  <c r="T175"/>
  <c r="R176"/>
  <c r="R175"/>
  <c r="P176"/>
  <c r="P175"/>
  <c r="BI168"/>
  <c r="BH168"/>
  <c r="BG168"/>
  <c r="BF168"/>
  <c r="T168"/>
  <c r="R168"/>
  <c r="P168"/>
  <c r="BI161"/>
  <c r="BH161"/>
  <c r="BG161"/>
  <c r="BF161"/>
  <c r="T161"/>
  <c r="R161"/>
  <c r="P161"/>
  <c r="BI153"/>
  <c r="BH153"/>
  <c r="BG153"/>
  <c r="BF153"/>
  <c r="T153"/>
  <c r="R153"/>
  <c r="P153"/>
  <c r="BI142"/>
  <c r="BH142"/>
  <c r="BG142"/>
  <c r="BF142"/>
  <c r="T142"/>
  <c r="R142"/>
  <c r="P142"/>
  <c r="BI130"/>
  <c r="BH130"/>
  <c r="BG130"/>
  <c r="BF130"/>
  <c r="T130"/>
  <c r="R130"/>
  <c r="P130"/>
  <c r="J124"/>
  <c r="J123"/>
  <c r="F123"/>
  <c r="F121"/>
  <c r="E119"/>
  <c r="J96"/>
  <c r="J95"/>
  <c r="F95"/>
  <c r="F93"/>
  <c r="E91"/>
  <c r="J22"/>
  <c r="E22"/>
  <c r="F124"/>
  <c r="J21"/>
  <c r="J16"/>
  <c r="J121"/>
  <c r="E7"/>
  <c r="E113"/>
  <c i="4" r="J41"/>
  <c r="J40"/>
  <c i="1" r="AY99"/>
  <c i="4" r="J39"/>
  <c i="1" r="AX99"/>
  <c i="4" r="BI508"/>
  <c r="BH508"/>
  <c r="BG508"/>
  <c r="BF508"/>
  <c r="T508"/>
  <c r="T507"/>
  <c r="T506"/>
  <c r="R508"/>
  <c r="R507"/>
  <c r="R506"/>
  <c r="P508"/>
  <c r="P507"/>
  <c r="P506"/>
  <c r="BI501"/>
  <c r="BH501"/>
  <c r="BG501"/>
  <c r="BF501"/>
  <c r="T501"/>
  <c r="T500"/>
  <c r="R501"/>
  <c r="R500"/>
  <c r="P501"/>
  <c r="P500"/>
  <c r="BI494"/>
  <c r="BH494"/>
  <c r="BG494"/>
  <c r="BF494"/>
  <c r="T494"/>
  <c r="R494"/>
  <c r="P494"/>
  <c r="BI489"/>
  <c r="BH489"/>
  <c r="BG489"/>
  <c r="BF489"/>
  <c r="T489"/>
  <c r="R489"/>
  <c r="P489"/>
  <c r="BI484"/>
  <c r="BH484"/>
  <c r="BG484"/>
  <c r="BF484"/>
  <c r="T484"/>
  <c r="R484"/>
  <c r="P484"/>
  <c r="BI479"/>
  <c r="BH479"/>
  <c r="BG479"/>
  <c r="BF479"/>
  <c r="T479"/>
  <c r="R479"/>
  <c r="P479"/>
  <c r="BI468"/>
  <c r="BH468"/>
  <c r="BG468"/>
  <c r="BF468"/>
  <c r="T468"/>
  <c r="R468"/>
  <c r="P468"/>
  <c r="BI456"/>
  <c r="BH456"/>
  <c r="BG456"/>
  <c r="BF456"/>
  <c r="T456"/>
  <c r="R456"/>
  <c r="P456"/>
  <c r="BI449"/>
  <c r="BH449"/>
  <c r="BG449"/>
  <c r="BF449"/>
  <c r="T449"/>
  <c r="T448"/>
  <c r="R449"/>
  <c r="R448"/>
  <c r="P449"/>
  <c r="P448"/>
  <c r="BI443"/>
  <c r="BH443"/>
  <c r="BG443"/>
  <c r="BF443"/>
  <c r="T443"/>
  <c r="R443"/>
  <c r="P443"/>
  <c r="BI438"/>
  <c r="BH438"/>
  <c r="BG438"/>
  <c r="BF438"/>
  <c r="T438"/>
  <c r="R438"/>
  <c r="P438"/>
  <c r="BI433"/>
  <c r="BH433"/>
  <c r="BG433"/>
  <c r="BF433"/>
  <c r="T433"/>
  <c r="R433"/>
  <c r="P433"/>
  <c r="BI428"/>
  <c r="BH428"/>
  <c r="BG428"/>
  <c r="BF428"/>
  <c r="T428"/>
  <c r="R428"/>
  <c r="P428"/>
  <c r="BI423"/>
  <c r="BH423"/>
  <c r="BG423"/>
  <c r="BF423"/>
  <c r="T423"/>
  <c r="R423"/>
  <c r="P423"/>
  <c r="BI418"/>
  <c r="BH418"/>
  <c r="BG418"/>
  <c r="BF418"/>
  <c r="T418"/>
  <c r="R418"/>
  <c r="P418"/>
  <c r="BI408"/>
  <c r="BH408"/>
  <c r="BG408"/>
  <c r="BF408"/>
  <c r="T408"/>
  <c r="R408"/>
  <c r="P408"/>
  <c r="BI403"/>
  <c r="BH403"/>
  <c r="BG403"/>
  <c r="BF403"/>
  <c r="T403"/>
  <c r="R403"/>
  <c r="P403"/>
  <c r="BI397"/>
  <c r="BH397"/>
  <c r="BG397"/>
  <c r="BF397"/>
  <c r="T397"/>
  <c r="T396"/>
  <c r="R397"/>
  <c r="R396"/>
  <c r="P397"/>
  <c r="P396"/>
  <c r="BI391"/>
  <c r="BH391"/>
  <c r="BG391"/>
  <c r="BF391"/>
  <c r="T391"/>
  <c r="R391"/>
  <c r="P391"/>
  <c r="BI385"/>
  <c r="BH385"/>
  <c r="BG385"/>
  <c r="BF385"/>
  <c r="T385"/>
  <c r="R385"/>
  <c r="P385"/>
  <c r="BI379"/>
  <c r="BH379"/>
  <c r="BG379"/>
  <c r="BF379"/>
  <c r="T379"/>
  <c r="R379"/>
  <c r="P379"/>
  <c r="BI371"/>
  <c r="BH371"/>
  <c r="BG371"/>
  <c r="BF371"/>
  <c r="T371"/>
  <c r="R371"/>
  <c r="P371"/>
  <c r="BI363"/>
  <c r="BH363"/>
  <c r="BG363"/>
  <c r="BF363"/>
  <c r="T363"/>
  <c r="R363"/>
  <c r="P363"/>
  <c r="BI357"/>
  <c r="BH357"/>
  <c r="BG357"/>
  <c r="BF357"/>
  <c r="T357"/>
  <c r="R357"/>
  <c r="P357"/>
  <c r="BI348"/>
  <c r="BH348"/>
  <c r="BG348"/>
  <c r="BF348"/>
  <c r="T348"/>
  <c r="R348"/>
  <c r="P348"/>
  <c r="BI342"/>
  <c r="BH342"/>
  <c r="BG342"/>
  <c r="BF342"/>
  <c r="T342"/>
  <c r="R342"/>
  <c r="P342"/>
  <c r="BI333"/>
  <c r="BH333"/>
  <c r="BG333"/>
  <c r="BF333"/>
  <c r="T333"/>
  <c r="R333"/>
  <c r="P333"/>
  <c r="BI328"/>
  <c r="BH328"/>
  <c r="BG328"/>
  <c r="BF328"/>
  <c r="T328"/>
  <c r="R328"/>
  <c r="P328"/>
  <c r="BI321"/>
  <c r="BH321"/>
  <c r="BG321"/>
  <c r="BF321"/>
  <c r="T321"/>
  <c r="R321"/>
  <c r="P321"/>
  <c r="BI313"/>
  <c r="BH313"/>
  <c r="BG313"/>
  <c r="BF313"/>
  <c r="T313"/>
  <c r="R313"/>
  <c r="P313"/>
  <c r="BI305"/>
  <c r="BH305"/>
  <c r="BG305"/>
  <c r="BF305"/>
  <c r="T305"/>
  <c r="R305"/>
  <c r="P305"/>
  <c r="BI297"/>
  <c r="BH297"/>
  <c r="BG297"/>
  <c r="BF297"/>
  <c r="T297"/>
  <c r="R297"/>
  <c r="P297"/>
  <c r="BI290"/>
  <c r="BH290"/>
  <c r="BG290"/>
  <c r="BF290"/>
  <c r="T290"/>
  <c r="R290"/>
  <c r="P290"/>
  <c r="BI283"/>
  <c r="BH283"/>
  <c r="BG283"/>
  <c r="BF283"/>
  <c r="T283"/>
  <c r="R283"/>
  <c r="P283"/>
  <c r="BI276"/>
  <c r="BH276"/>
  <c r="BG276"/>
  <c r="BF276"/>
  <c r="T276"/>
  <c r="R276"/>
  <c r="P276"/>
  <c r="BI271"/>
  <c r="BH271"/>
  <c r="BG271"/>
  <c r="BF271"/>
  <c r="T271"/>
  <c r="R271"/>
  <c r="P271"/>
  <c r="BI266"/>
  <c r="BH266"/>
  <c r="BG266"/>
  <c r="BF266"/>
  <c r="T266"/>
  <c r="R266"/>
  <c r="P266"/>
  <c r="BI261"/>
  <c r="BH261"/>
  <c r="BG261"/>
  <c r="BF261"/>
  <c r="T261"/>
  <c r="R261"/>
  <c r="P261"/>
  <c r="BI252"/>
  <c r="BH252"/>
  <c r="BG252"/>
  <c r="BF252"/>
  <c r="T252"/>
  <c r="R252"/>
  <c r="P252"/>
  <c r="BI245"/>
  <c r="BH245"/>
  <c r="BG245"/>
  <c r="BF245"/>
  <c r="T245"/>
  <c r="R245"/>
  <c r="P245"/>
  <c r="BI238"/>
  <c r="BH238"/>
  <c r="BG238"/>
  <c r="BF238"/>
  <c r="T238"/>
  <c r="R238"/>
  <c r="P238"/>
  <c r="BI231"/>
  <c r="BH231"/>
  <c r="BG231"/>
  <c r="BF231"/>
  <c r="T231"/>
  <c r="R231"/>
  <c r="P231"/>
  <c r="BI225"/>
  <c r="BH225"/>
  <c r="BG225"/>
  <c r="BF225"/>
  <c r="T225"/>
  <c r="R225"/>
  <c r="P225"/>
  <c r="BI217"/>
  <c r="BH217"/>
  <c r="BG217"/>
  <c r="BF217"/>
  <c r="T217"/>
  <c r="R217"/>
  <c r="P217"/>
  <c r="BI204"/>
  <c r="BH204"/>
  <c r="BG204"/>
  <c r="BF204"/>
  <c r="T204"/>
  <c r="R204"/>
  <c r="P204"/>
  <c r="BI190"/>
  <c r="BH190"/>
  <c r="BG190"/>
  <c r="BF190"/>
  <c r="T190"/>
  <c r="R190"/>
  <c r="P190"/>
  <c r="BI181"/>
  <c r="BH181"/>
  <c r="BG181"/>
  <c r="BF181"/>
  <c r="T181"/>
  <c r="R181"/>
  <c r="P181"/>
  <c r="BI171"/>
  <c r="BH171"/>
  <c r="BG171"/>
  <c r="BF171"/>
  <c r="T171"/>
  <c r="R171"/>
  <c r="P171"/>
  <c r="BI166"/>
  <c r="BH166"/>
  <c r="BG166"/>
  <c r="BF166"/>
  <c r="T166"/>
  <c r="R166"/>
  <c r="P166"/>
  <c r="BI159"/>
  <c r="BH159"/>
  <c r="BG159"/>
  <c r="BF159"/>
  <c r="T159"/>
  <c r="R159"/>
  <c r="P159"/>
  <c r="BI154"/>
  <c r="BH154"/>
  <c r="BG154"/>
  <c r="BF154"/>
  <c r="T154"/>
  <c r="R154"/>
  <c r="P154"/>
  <c r="BI146"/>
  <c r="BH146"/>
  <c r="BG146"/>
  <c r="BF146"/>
  <c r="T146"/>
  <c r="R146"/>
  <c r="P146"/>
  <c r="BI141"/>
  <c r="BH141"/>
  <c r="BG141"/>
  <c r="BF141"/>
  <c r="T141"/>
  <c r="R141"/>
  <c r="P141"/>
  <c r="J135"/>
  <c r="J134"/>
  <c r="F134"/>
  <c r="F132"/>
  <c r="E130"/>
  <c r="J96"/>
  <c r="J95"/>
  <c r="F95"/>
  <c r="F93"/>
  <c r="E91"/>
  <c r="J22"/>
  <c r="E22"/>
  <c r="F96"/>
  <c r="J21"/>
  <c r="J16"/>
  <c r="J132"/>
  <c r="E7"/>
  <c r="E85"/>
  <c i="3" r="J41"/>
  <c r="J40"/>
  <c i="1" r="AY98"/>
  <c i="3" r="J39"/>
  <c i="1" r="AX98"/>
  <c i="3" r="BI496"/>
  <c r="BH496"/>
  <c r="BG496"/>
  <c r="BF496"/>
  <c r="T496"/>
  <c r="T495"/>
  <c r="T494"/>
  <c r="R496"/>
  <c r="R495"/>
  <c r="R494"/>
  <c r="P496"/>
  <c r="P495"/>
  <c r="P494"/>
  <c r="BI491"/>
  <c r="BH491"/>
  <c r="BG491"/>
  <c r="BF491"/>
  <c r="T491"/>
  <c r="T490"/>
  <c r="R491"/>
  <c r="R490"/>
  <c r="P491"/>
  <c r="P490"/>
  <c r="BI486"/>
  <c r="BH486"/>
  <c r="BG486"/>
  <c r="BF486"/>
  <c r="T486"/>
  <c r="R486"/>
  <c r="P486"/>
  <c r="BI482"/>
  <c r="BH482"/>
  <c r="BG482"/>
  <c r="BF482"/>
  <c r="T482"/>
  <c r="R482"/>
  <c r="P482"/>
  <c r="BI478"/>
  <c r="BH478"/>
  <c r="BG478"/>
  <c r="BF478"/>
  <c r="T478"/>
  <c r="R478"/>
  <c r="P478"/>
  <c r="BI473"/>
  <c r="BH473"/>
  <c r="BG473"/>
  <c r="BF473"/>
  <c r="T473"/>
  <c r="R473"/>
  <c r="P473"/>
  <c r="BI466"/>
  <c r="BH466"/>
  <c r="BG466"/>
  <c r="BF466"/>
  <c r="T466"/>
  <c r="R466"/>
  <c r="P466"/>
  <c r="BI461"/>
  <c r="BH461"/>
  <c r="BG461"/>
  <c r="BF461"/>
  <c r="T461"/>
  <c r="R461"/>
  <c r="P461"/>
  <c r="BI459"/>
  <c r="BH459"/>
  <c r="BG459"/>
  <c r="BF459"/>
  <c r="T459"/>
  <c r="R459"/>
  <c r="P459"/>
  <c r="BI454"/>
  <c r="BH454"/>
  <c r="BG454"/>
  <c r="BF454"/>
  <c r="T454"/>
  <c r="R454"/>
  <c r="P454"/>
  <c r="BI449"/>
  <c r="BH449"/>
  <c r="BG449"/>
  <c r="BF449"/>
  <c r="T449"/>
  <c r="R449"/>
  <c r="P449"/>
  <c r="BI443"/>
  <c r="BH443"/>
  <c r="BG443"/>
  <c r="BF443"/>
  <c r="T443"/>
  <c r="R443"/>
  <c r="P443"/>
  <c r="BI437"/>
  <c r="BH437"/>
  <c r="BG437"/>
  <c r="BF437"/>
  <c r="T437"/>
  <c r="R437"/>
  <c r="P437"/>
  <c r="BI433"/>
  <c r="BH433"/>
  <c r="BG433"/>
  <c r="BF433"/>
  <c r="T433"/>
  <c r="R433"/>
  <c r="P433"/>
  <c r="BI428"/>
  <c r="BH428"/>
  <c r="BG428"/>
  <c r="BF428"/>
  <c r="T428"/>
  <c r="R428"/>
  <c r="P428"/>
  <c r="BI424"/>
  <c r="BH424"/>
  <c r="BG424"/>
  <c r="BF424"/>
  <c r="T424"/>
  <c r="R424"/>
  <c r="P424"/>
  <c r="BI419"/>
  <c r="BH419"/>
  <c r="BG419"/>
  <c r="BF419"/>
  <c r="T419"/>
  <c r="R419"/>
  <c r="P419"/>
  <c r="BI415"/>
  <c r="BH415"/>
  <c r="BG415"/>
  <c r="BF415"/>
  <c r="T415"/>
  <c r="R415"/>
  <c r="P415"/>
  <c r="BI409"/>
  <c r="BH409"/>
  <c r="BG409"/>
  <c r="BF409"/>
  <c r="T409"/>
  <c r="R409"/>
  <c r="P409"/>
  <c r="BI404"/>
  <c r="BH404"/>
  <c r="BG404"/>
  <c r="BF404"/>
  <c r="T404"/>
  <c r="R404"/>
  <c r="P404"/>
  <c r="BI400"/>
  <c r="BH400"/>
  <c r="BG400"/>
  <c r="BF400"/>
  <c r="T400"/>
  <c r="R400"/>
  <c r="P400"/>
  <c r="BI396"/>
  <c r="BH396"/>
  <c r="BG396"/>
  <c r="BF396"/>
  <c r="T396"/>
  <c r="R396"/>
  <c r="P396"/>
  <c r="BI393"/>
  <c r="BH393"/>
  <c r="BG393"/>
  <c r="BF393"/>
  <c r="T393"/>
  <c r="R393"/>
  <c r="P393"/>
  <c r="BI388"/>
  <c r="BH388"/>
  <c r="BG388"/>
  <c r="BF388"/>
  <c r="T388"/>
  <c r="R388"/>
  <c r="P388"/>
  <c r="BI384"/>
  <c r="BH384"/>
  <c r="BG384"/>
  <c r="BF384"/>
  <c r="T384"/>
  <c r="R384"/>
  <c r="P384"/>
  <c r="BI378"/>
  <c r="BH378"/>
  <c r="BG378"/>
  <c r="BF378"/>
  <c r="T378"/>
  <c r="R378"/>
  <c r="P378"/>
  <c r="BI370"/>
  <c r="BH370"/>
  <c r="BG370"/>
  <c r="BF370"/>
  <c r="T370"/>
  <c r="R370"/>
  <c r="P370"/>
  <c r="BI368"/>
  <c r="BH368"/>
  <c r="BG368"/>
  <c r="BF368"/>
  <c r="T368"/>
  <c r="R368"/>
  <c r="P368"/>
  <c r="BI363"/>
  <c r="BH363"/>
  <c r="BG363"/>
  <c r="BF363"/>
  <c r="T363"/>
  <c r="R363"/>
  <c r="P363"/>
  <c r="BI358"/>
  <c r="BH358"/>
  <c r="BG358"/>
  <c r="BF358"/>
  <c r="T358"/>
  <c r="R358"/>
  <c r="P358"/>
  <c r="BI353"/>
  <c r="BH353"/>
  <c r="BG353"/>
  <c r="BF353"/>
  <c r="T353"/>
  <c r="R353"/>
  <c r="P353"/>
  <c r="BI348"/>
  <c r="BH348"/>
  <c r="BG348"/>
  <c r="BF348"/>
  <c r="T348"/>
  <c r="R348"/>
  <c r="P348"/>
  <c r="BI342"/>
  <c r="BH342"/>
  <c r="BG342"/>
  <c r="BF342"/>
  <c r="T342"/>
  <c r="R342"/>
  <c r="P342"/>
  <c r="BI336"/>
  <c r="BH336"/>
  <c r="BG336"/>
  <c r="BF336"/>
  <c r="T336"/>
  <c r="R336"/>
  <c r="P336"/>
  <c r="BI331"/>
  <c r="BH331"/>
  <c r="BG331"/>
  <c r="BF331"/>
  <c r="T331"/>
  <c r="R331"/>
  <c r="P331"/>
  <c r="BI324"/>
  <c r="BH324"/>
  <c r="BG324"/>
  <c r="BF324"/>
  <c r="T324"/>
  <c r="R324"/>
  <c r="P324"/>
  <c r="BI317"/>
  <c r="BH317"/>
  <c r="BG317"/>
  <c r="BF317"/>
  <c r="T317"/>
  <c r="R317"/>
  <c r="P317"/>
  <c r="BI312"/>
  <c r="BH312"/>
  <c r="BG312"/>
  <c r="BF312"/>
  <c r="T312"/>
  <c r="R312"/>
  <c r="P312"/>
  <c r="BI304"/>
  <c r="BH304"/>
  <c r="BG304"/>
  <c r="BF304"/>
  <c r="T304"/>
  <c r="R304"/>
  <c r="P304"/>
  <c r="BI299"/>
  <c r="BH299"/>
  <c r="BG299"/>
  <c r="BF299"/>
  <c r="T299"/>
  <c r="R299"/>
  <c r="P299"/>
  <c r="BI294"/>
  <c r="BH294"/>
  <c r="BG294"/>
  <c r="BF294"/>
  <c r="T294"/>
  <c r="R294"/>
  <c r="P294"/>
  <c r="BI289"/>
  <c r="BH289"/>
  <c r="BG289"/>
  <c r="BF289"/>
  <c r="T289"/>
  <c r="R289"/>
  <c r="P289"/>
  <c r="BI283"/>
  <c r="BH283"/>
  <c r="BG283"/>
  <c r="BF283"/>
  <c r="T283"/>
  <c r="R283"/>
  <c r="P283"/>
  <c r="BI276"/>
  <c r="BH276"/>
  <c r="BG276"/>
  <c r="BF276"/>
  <c r="T276"/>
  <c r="R276"/>
  <c r="P276"/>
  <c r="BI267"/>
  <c r="BH267"/>
  <c r="BG267"/>
  <c r="BF267"/>
  <c r="T267"/>
  <c r="R267"/>
  <c r="P267"/>
  <c r="BI263"/>
  <c r="BH263"/>
  <c r="BG263"/>
  <c r="BF263"/>
  <c r="T263"/>
  <c r="R263"/>
  <c r="P263"/>
  <c r="BI260"/>
  <c r="BH260"/>
  <c r="BG260"/>
  <c r="BF260"/>
  <c r="T260"/>
  <c r="R260"/>
  <c r="P260"/>
  <c r="BI257"/>
  <c r="BH257"/>
  <c r="BG257"/>
  <c r="BF257"/>
  <c r="T257"/>
  <c r="R257"/>
  <c r="P257"/>
  <c r="BI250"/>
  <c r="BH250"/>
  <c r="BG250"/>
  <c r="BF250"/>
  <c r="T250"/>
  <c r="R250"/>
  <c r="P250"/>
  <c r="BI243"/>
  <c r="BH243"/>
  <c r="BG243"/>
  <c r="BF243"/>
  <c r="T243"/>
  <c r="R243"/>
  <c r="P243"/>
  <c r="BI236"/>
  <c r="BH236"/>
  <c r="BG236"/>
  <c r="BF236"/>
  <c r="T236"/>
  <c r="R236"/>
  <c r="P236"/>
  <c r="BI233"/>
  <c r="BH233"/>
  <c r="BG233"/>
  <c r="BF233"/>
  <c r="T233"/>
  <c r="R233"/>
  <c r="P233"/>
  <c r="BI225"/>
  <c r="BH225"/>
  <c r="BG225"/>
  <c r="BF225"/>
  <c r="T225"/>
  <c r="R225"/>
  <c r="P225"/>
  <c r="BI220"/>
  <c r="BH220"/>
  <c r="BG220"/>
  <c r="BF220"/>
  <c r="T220"/>
  <c r="R220"/>
  <c r="P220"/>
  <c r="BI214"/>
  <c r="BH214"/>
  <c r="BG214"/>
  <c r="BF214"/>
  <c r="T214"/>
  <c r="R214"/>
  <c r="P214"/>
  <c r="BI209"/>
  <c r="BH209"/>
  <c r="BG209"/>
  <c r="BF209"/>
  <c r="T209"/>
  <c r="R209"/>
  <c r="P209"/>
  <c r="BI203"/>
  <c r="BH203"/>
  <c r="BG203"/>
  <c r="BF203"/>
  <c r="T203"/>
  <c r="R203"/>
  <c r="P203"/>
  <c r="BI190"/>
  <c r="BH190"/>
  <c r="BG190"/>
  <c r="BF190"/>
  <c r="T190"/>
  <c r="R190"/>
  <c r="P190"/>
  <c r="BI182"/>
  <c r="BH182"/>
  <c r="BG182"/>
  <c r="BF182"/>
  <c r="T182"/>
  <c r="R182"/>
  <c r="P182"/>
  <c r="BI177"/>
  <c r="BH177"/>
  <c r="BG177"/>
  <c r="BF177"/>
  <c r="T177"/>
  <c r="R177"/>
  <c r="P177"/>
  <c r="BI172"/>
  <c r="BH172"/>
  <c r="BG172"/>
  <c r="BF172"/>
  <c r="T172"/>
  <c r="R172"/>
  <c r="P172"/>
  <c r="BI162"/>
  <c r="BH162"/>
  <c r="BG162"/>
  <c r="BF162"/>
  <c r="T162"/>
  <c r="R162"/>
  <c r="P162"/>
  <c r="BI156"/>
  <c r="BH156"/>
  <c r="BG156"/>
  <c r="BF156"/>
  <c r="T156"/>
  <c r="R156"/>
  <c r="P156"/>
  <c r="BI151"/>
  <c r="BH151"/>
  <c r="BG151"/>
  <c r="BF151"/>
  <c r="T151"/>
  <c r="R151"/>
  <c r="P151"/>
  <c r="BI147"/>
  <c r="BH147"/>
  <c r="BG147"/>
  <c r="BF147"/>
  <c r="T147"/>
  <c r="R147"/>
  <c r="P147"/>
  <c r="BI142"/>
  <c r="BH142"/>
  <c r="BG142"/>
  <c r="BF142"/>
  <c r="T142"/>
  <c r="R142"/>
  <c r="P142"/>
  <c r="BI136"/>
  <c r="BH136"/>
  <c r="BG136"/>
  <c r="BF136"/>
  <c r="T136"/>
  <c r="R136"/>
  <c r="P136"/>
  <c r="J130"/>
  <c r="J129"/>
  <c r="F129"/>
  <c r="F127"/>
  <c r="E125"/>
  <c r="J96"/>
  <c r="J95"/>
  <c r="F95"/>
  <c r="F93"/>
  <c r="E91"/>
  <c r="J22"/>
  <c r="E22"/>
  <c r="F96"/>
  <c r="J21"/>
  <c r="J16"/>
  <c r="J127"/>
  <c r="E7"/>
  <c r="E119"/>
  <c i="2" r="J41"/>
  <c r="J40"/>
  <c i="1" r="AY97"/>
  <c i="2" r="J39"/>
  <c i="1" r="AX97"/>
  <c i="2" r="BI166"/>
  <c r="BH166"/>
  <c r="BG166"/>
  <c r="BF166"/>
  <c r="T166"/>
  <c r="T165"/>
  <c r="R166"/>
  <c r="R165"/>
  <c r="P166"/>
  <c r="P165"/>
  <c r="BI160"/>
  <c r="BH160"/>
  <c r="BG160"/>
  <c r="BF160"/>
  <c r="T160"/>
  <c r="R160"/>
  <c r="P160"/>
  <c r="BI154"/>
  <c r="BH154"/>
  <c r="BG154"/>
  <c r="BF154"/>
  <c r="T154"/>
  <c r="R154"/>
  <c r="P154"/>
  <c r="BI148"/>
  <c r="BH148"/>
  <c r="BG148"/>
  <c r="BF148"/>
  <c r="T148"/>
  <c r="R148"/>
  <c r="P148"/>
  <c r="BI142"/>
  <c r="BH142"/>
  <c r="BG142"/>
  <c r="BF142"/>
  <c r="T142"/>
  <c r="R142"/>
  <c r="P142"/>
  <c r="BI136"/>
  <c r="BH136"/>
  <c r="BG136"/>
  <c r="BF136"/>
  <c r="T136"/>
  <c r="R136"/>
  <c r="P136"/>
  <c r="BI130"/>
  <c r="BH130"/>
  <c r="BG130"/>
  <c r="BF130"/>
  <c r="T130"/>
  <c r="R130"/>
  <c r="P130"/>
  <c r="J124"/>
  <c r="J123"/>
  <c r="F123"/>
  <c r="F121"/>
  <c r="E119"/>
  <c r="J96"/>
  <c r="J95"/>
  <c r="F95"/>
  <c r="F93"/>
  <c r="E91"/>
  <c r="J22"/>
  <c r="E22"/>
  <c r="F124"/>
  <c r="J21"/>
  <c r="J16"/>
  <c r="J121"/>
  <c r="E7"/>
  <c r="E113"/>
  <c i="1" r="L90"/>
  <c r="AM90"/>
  <c r="AM89"/>
  <c r="L89"/>
  <c r="AM87"/>
  <c r="L87"/>
  <c r="L85"/>
  <c r="L84"/>
  <c i="2" r="J148"/>
  <c i="1" r="AS96"/>
  <c i="3" r="J384"/>
  <c r="J156"/>
  <c r="J363"/>
  <c r="J203"/>
  <c r="J393"/>
  <c r="J177"/>
  <c r="J428"/>
  <c r="BK396"/>
  <c r="J400"/>
  <c r="J482"/>
  <c r="BK437"/>
  <c r="J162"/>
  <c r="J151"/>
  <c i="4" r="BK266"/>
  <c r="BK468"/>
  <c r="BK252"/>
  <c r="BK154"/>
  <c r="BK385"/>
  <c r="J484"/>
  <c r="J403"/>
  <c r="BK342"/>
  <c r="J266"/>
  <c r="J141"/>
  <c i="6" r="BK273"/>
  <c r="BK165"/>
  <c r="J175"/>
  <c r="BK211"/>
  <c r="BK233"/>
  <c r="J337"/>
  <c r="BK268"/>
  <c r="J389"/>
  <c r="BK175"/>
  <c i="7" r="BK379"/>
  <c r="J308"/>
  <c r="BK319"/>
  <c r="BK274"/>
  <c r="BK477"/>
  <c r="J267"/>
  <c r="J162"/>
  <c r="BK455"/>
  <c i="8" r="BK149"/>
  <c i="9" r="BK141"/>
  <c i="10" r="BK133"/>
  <c r="J190"/>
  <c r="BK184"/>
  <c r="J167"/>
  <c i="11" r="BK144"/>
  <c i="2" r="J154"/>
  <c r="BK136"/>
  <c i="3" r="J233"/>
  <c r="BK312"/>
  <c r="BK260"/>
  <c r="J260"/>
  <c r="BK177"/>
  <c r="BK336"/>
  <c r="BK225"/>
  <c r="J478"/>
  <c r="BK276"/>
  <c r="BK473"/>
  <c r="BK433"/>
  <c r="BK353"/>
  <c r="BK370"/>
  <c r="BK190"/>
  <c r="J214"/>
  <c i="4" r="J385"/>
  <c r="BK141"/>
  <c r="BK283"/>
  <c r="J443"/>
  <c r="J328"/>
  <c r="J159"/>
  <c r="BK428"/>
  <c r="BK357"/>
  <c r="BK181"/>
  <c r="J305"/>
  <c i="6" r="BK249"/>
  <c r="J223"/>
  <c r="BK144"/>
  <c r="BK378"/>
  <c r="J356"/>
  <c r="J233"/>
  <c r="BK425"/>
  <c r="BK241"/>
  <c i="7" r="BK198"/>
  <c r="J347"/>
  <c r="BK356"/>
  <c r="J423"/>
  <c r="BK232"/>
  <c r="J477"/>
  <c r="J498"/>
  <c r="BK494"/>
  <c r="J482"/>
  <c r="J455"/>
  <c r="J438"/>
  <c r="J429"/>
  <c r="BK413"/>
  <c r="J400"/>
  <c r="J395"/>
  <c r="J319"/>
  <c r="BK313"/>
  <c r="J303"/>
  <c r="BK504"/>
  <c r="J494"/>
  <c r="BK487"/>
  <c r="BK482"/>
  <c r="BK444"/>
  <c r="BK211"/>
  <c r="BK267"/>
  <c i="8" r="J149"/>
  <c i="9" r="BK219"/>
  <c r="J251"/>
  <c r="BK182"/>
  <c r="J171"/>
  <c r="BK134"/>
  <c r="J182"/>
  <c r="J134"/>
  <c r="BK242"/>
  <c i="10" r="BK163"/>
  <c r="BK128"/>
  <c r="J155"/>
  <c r="BK148"/>
  <c i="11" r="J144"/>
  <c i="12" r="BK145"/>
  <c i="2" r="BK154"/>
  <c i="3" r="J415"/>
  <c r="J396"/>
  <c r="J317"/>
  <c r="J331"/>
  <c r="J225"/>
  <c r="J358"/>
  <c r="BK363"/>
  <c r="J491"/>
  <c r="J370"/>
  <c r="J147"/>
  <c r="J433"/>
  <c r="BK331"/>
  <c r="J466"/>
  <c r="BK449"/>
  <c r="BK294"/>
  <c r="J283"/>
  <c i="4" r="J423"/>
  <c r="J433"/>
  <c r="BK328"/>
  <c r="BK171"/>
  <c r="J391"/>
  <c r="BK231"/>
  <c r="J449"/>
  <c r="BK297"/>
  <c r="J217"/>
  <c r="J321"/>
  <c i="6" r="J204"/>
  <c r="BK218"/>
  <c r="J279"/>
  <c r="J366"/>
  <c r="J433"/>
  <c r="J317"/>
  <c r="BK398"/>
  <c r="BK417"/>
  <c i="7" r="BK400"/>
  <c r="BK329"/>
  <c r="BK385"/>
  <c r="J313"/>
  <c r="J198"/>
  <c r="BK303"/>
  <c r="BK216"/>
  <c r="J504"/>
  <c r="BK279"/>
  <c r="BK286"/>
  <c r="J418"/>
  <c r="J444"/>
  <c i="8" r="BK144"/>
  <c i="9" r="BK176"/>
  <c r="J146"/>
  <c r="BK246"/>
  <c r="J211"/>
  <c r="BK200"/>
  <c r="BK138"/>
  <c r="BK151"/>
  <c r="BK237"/>
  <c r="BK254"/>
  <c r="J233"/>
  <c i="10" r="BK137"/>
  <c r="BK180"/>
  <c r="J204"/>
  <c r="BK155"/>
  <c i="11" r="J132"/>
  <c i="12" r="J132"/>
  <c i="4" r="BK508"/>
  <c r="BK489"/>
  <c r="BK348"/>
  <c r="J231"/>
  <c r="BK397"/>
  <c i="6" r="BK293"/>
  <c r="J153"/>
  <c r="BK148"/>
  <c r="J308"/>
  <c r="BK183"/>
  <c r="J441"/>
  <c r="BK332"/>
  <c r="J228"/>
  <c r="J159"/>
  <c i="7" r="J361"/>
  <c r="J294"/>
  <c r="BK324"/>
  <c r="BK187"/>
  <c r="J286"/>
  <c r="BK142"/>
  <c r="J324"/>
  <c r="BK472"/>
  <c r="J274"/>
  <c r="J367"/>
  <c r="J434"/>
  <c i="8" r="J127"/>
  <c i="9" r="BK233"/>
  <c r="BK266"/>
  <c r="J215"/>
  <c r="BK189"/>
  <c r="J189"/>
  <c r="BK156"/>
  <c r="J254"/>
  <c r="J156"/>
  <c r="J261"/>
  <c r="BK171"/>
  <c i="10" r="J153"/>
  <c r="BK190"/>
  <c r="J137"/>
  <c i="11" r="BK158"/>
  <c i="12" r="J150"/>
  <c i="2" r="BK148"/>
  <c r="J130"/>
  <c i="3" r="BK151"/>
  <c r="BK424"/>
  <c r="BK393"/>
  <c r="BK236"/>
  <c r="BK243"/>
  <c r="J404"/>
  <c r="BK304"/>
  <c r="J142"/>
  <c r="J461"/>
  <c r="J209"/>
  <c r="BK461"/>
  <c r="J424"/>
  <c r="BK257"/>
  <c r="J236"/>
  <c i="4" r="BK494"/>
  <c r="BK333"/>
  <c r="BK501"/>
  <c r="BK408"/>
  <c r="J501"/>
  <c r="J379"/>
  <c r="J190"/>
  <c r="BK391"/>
  <c r="J261"/>
  <c r="J204"/>
  <c r="J166"/>
  <c r="BK159"/>
  <c r="J146"/>
  <c i="5" r="BK142"/>
  <c r="BK168"/>
  <c r="BK161"/>
  <c r="J161"/>
  <c r="J153"/>
  <c r="BK130"/>
  <c r="BK153"/>
  <c r="J142"/>
  <c r="J168"/>
  <c r="BK176"/>
  <c r="J130"/>
  <c r="J176"/>
  <c i="6" r="J191"/>
  <c r="BK361"/>
  <c r="BK344"/>
  <c r="BK337"/>
  <c r="J332"/>
  <c r="BK261"/>
  <c r="BK308"/>
  <c r="BK383"/>
  <c i="7" r="J385"/>
  <c r="J156"/>
  <c r="BK407"/>
  <c r="BK464"/>
  <c r="J246"/>
  <c r="J151"/>
  <c i="8" r="BK127"/>
  <c i="9" r="BK261"/>
  <c r="J242"/>
  <c r="BK227"/>
  <c r="J162"/>
  <c r="J266"/>
  <c r="J237"/>
  <c r="BK251"/>
  <c r="J246"/>
  <c r="BK211"/>
  <c i="10" r="J184"/>
  <c r="J171"/>
  <c r="BK195"/>
  <c r="J180"/>
  <c i="11" r="BK139"/>
  <c i="12" r="BK132"/>
  <c i="2" r="BK142"/>
  <c i="3" r="BK419"/>
  <c r="BK428"/>
  <c r="BK409"/>
  <c r="BK263"/>
  <c r="BK250"/>
  <c r="BK400"/>
  <c r="J336"/>
  <c r="BK147"/>
  <c r="BK486"/>
  <c r="BK214"/>
  <c r="BK466"/>
  <c r="J454"/>
  <c r="J348"/>
  <c r="J250"/>
  <c r="J136"/>
  <c i="4" r="BK433"/>
  <c r="BK290"/>
  <c r="J494"/>
  <c r="BK225"/>
  <c r="BK371"/>
  <c r="J171"/>
  <c r="J418"/>
  <c r="J333"/>
  <c r="J290"/>
  <c r="J283"/>
  <c i="6" r="BK159"/>
  <c r="BK228"/>
  <c r="BK191"/>
  <c r="J218"/>
  <c r="BK153"/>
  <c r="J301"/>
  <c r="J378"/>
  <c r="J268"/>
  <c r="J165"/>
  <c i="7" r="J338"/>
  <c r="J237"/>
  <c r="J374"/>
  <c r="BK221"/>
  <c r="BK151"/>
  <c r="J178"/>
  <c r="BK438"/>
  <c r="BK374"/>
  <c r="J472"/>
  <c i="9" r="J176"/>
  <c i="10" r="J163"/>
  <c r="J148"/>
  <c r="BK192"/>
  <c r="J192"/>
  <c i="11" r="BK150"/>
  <c i="12" r="J145"/>
  <c i="2" r="BK166"/>
  <c r="J136"/>
  <c i="3" r="BK404"/>
  <c r="BK289"/>
  <c r="BK267"/>
  <c r="J257"/>
  <c r="BK209"/>
  <c r="BK283"/>
  <c r="BK348"/>
  <c r="BK482"/>
  <c r="BK368"/>
  <c r="J437"/>
  <c r="J443"/>
  <c r="BK156"/>
  <c r="J409"/>
  <c r="J243"/>
  <c r="J449"/>
  <c i="4" r="BK403"/>
  <c r="J479"/>
  <c r="J357"/>
  <c r="BK146"/>
  <c r="J408"/>
  <c r="J181"/>
  <c r="BK438"/>
  <c r="J276"/>
  <c r="J438"/>
  <c i="6" r="BK324"/>
  <c r="J139"/>
  <c r="BK441"/>
  <c r="J183"/>
  <c r="BK394"/>
  <c r="J148"/>
  <c r="J324"/>
  <c r="BK223"/>
  <c r="BK366"/>
  <c r="J261"/>
  <c i="7" r="J226"/>
  <c r="BK347"/>
  <c r="J255"/>
  <c r="BK168"/>
  <c r="BK395"/>
  <c r="BK434"/>
  <c r="BK173"/>
  <c r="J279"/>
  <c r="J168"/>
  <c i="2" r="BK160"/>
  <c i="1" r="AS104"/>
  <c i="3" r="J324"/>
  <c r="J289"/>
  <c r="BK233"/>
  <c r="BK378"/>
  <c r="J267"/>
  <c r="BK388"/>
  <c r="J182"/>
  <c r="J172"/>
  <c r="J388"/>
  <c r="BK358"/>
  <c r="BK162"/>
  <c r="BK454"/>
  <c r="BK324"/>
  <c r="BK182"/>
  <c i="4" r="J348"/>
  <c r="J508"/>
  <c r="BK423"/>
  <c r="BK276"/>
  <c r="BK204"/>
  <c r="BK261"/>
  <c r="BK443"/>
  <c r="J371"/>
  <c r="BK245"/>
  <c r="J154"/>
  <c i="6" r="BK284"/>
  <c r="J404"/>
  <c r="J284"/>
  <c r="J383"/>
  <c r="J211"/>
  <c r="J425"/>
  <c r="J144"/>
  <c r="J249"/>
  <c i="7" r="BK226"/>
  <c r="BK418"/>
  <c r="BK338"/>
  <c r="J147"/>
  <c r="BK255"/>
  <c r="J211"/>
  <c r="BK429"/>
  <c r="J487"/>
  <c r="J232"/>
  <c r="J464"/>
  <c i="8" r="J135"/>
  <c i="9" r="BK146"/>
  <c r="J219"/>
  <c r="BK162"/>
  <c i="10" r="J133"/>
  <c r="BK175"/>
  <c r="BK171"/>
  <c r="J128"/>
  <c i="11" r="J139"/>
  <c i="12" r="BK157"/>
  <c i="3" r="BK203"/>
  <c r="J486"/>
  <c r="BK459"/>
  <c r="BK299"/>
  <c r="J459"/>
  <c i="4" r="J397"/>
  <c r="J245"/>
  <c r="BK456"/>
  <c r="J428"/>
  <c r="J313"/>
  <c r="BK479"/>
  <c r="BK363"/>
  <c r="BK271"/>
  <c r="J252"/>
  <c i="6" r="BK356"/>
  <c r="J350"/>
  <c i="7" r="BK498"/>
  <c r="BK162"/>
  <c r="BK156"/>
  <c r="J413"/>
  <c i="8" r="J140"/>
  <c i="9" r="J227"/>
  <c r="J200"/>
  <c r="J167"/>
  <c i="10" r="J175"/>
  <c r="BK153"/>
  <c r="J200"/>
  <c i="11" r="J158"/>
  <c i="12" r="BK150"/>
  <c i="2" r="J166"/>
  <c r="J142"/>
  <c i="3" r="BK384"/>
  <c r="J342"/>
  <c r="J312"/>
  <c r="J419"/>
  <c r="BK220"/>
  <c r="J368"/>
  <c r="J276"/>
  <c r="J190"/>
  <c r="J473"/>
  <c r="J299"/>
  <c r="BK491"/>
  <c r="J378"/>
  <c r="J304"/>
  <c r="J353"/>
  <c r="BK172"/>
  <c i="4" r="BK484"/>
  <c r="BK217"/>
  <c r="BK418"/>
  <c r="BK449"/>
  <c r="J342"/>
  <c r="J468"/>
  <c r="BK379"/>
  <c r="BK321"/>
  <c r="BK190"/>
  <c r="J271"/>
  <c i="6" r="BK317"/>
  <c r="BK389"/>
  <c r="J241"/>
  <c r="BK350"/>
  <c r="J373"/>
  <c r="J273"/>
  <c r="BK170"/>
  <c r="BK255"/>
  <c i="7" r="J261"/>
  <c r="J142"/>
  <c r="BK261"/>
  <c r="BK178"/>
  <c r="J173"/>
  <c r="J356"/>
  <c r="BK367"/>
  <c r="BK294"/>
  <c r="BK237"/>
  <c r="BK147"/>
  <c i="8" r="BK140"/>
  <c i="9" r="BK223"/>
  <c r="J138"/>
  <c i="10" r="BK188"/>
  <c r="BK204"/>
  <c r="BK200"/>
  <c r="J141"/>
  <c i="11" r="BK132"/>
  <c i="12" r="BK140"/>
  <c i="4" r="J225"/>
  <c i="6" r="J417"/>
  <c r="BK139"/>
  <c r="BK301"/>
  <c r="BK404"/>
  <c r="J293"/>
  <c r="J394"/>
  <c r="J361"/>
  <c i="7" r="J221"/>
  <c i="8" r="BK135"/>
  <c i="9" r="BK167"/>
  <c r="BK215"/>
  <c i="10" r="BK141"/>
  <c r="BK167"/>
  <c r="J188"/>
  <c r="J195"/>
  <c i="11" r="J150"/>
  <c i="12" r="J157"/>
  <c i="2" r="J160"/>
  <c r="BK130"/>
  <c i="3" r="BK317"/>
  <c r="J294"/>
  <c r="J263"/>
  <c r="BK415"/>
  <c r="BK136"/>
  <c r="J496"/>
  <c r="BK443"/>
  <c r="BK496"/>
  <c r="J220"/>
  <c r="BK342"/>
  <c r="BK478"/>
  <c r="BK142"/>
  <c i="4" r="BK305"/>
  <c r="J489"/>
  <c r="J363"/>
  <c r="BK238"/>
  <c r="J297"/>
  <c r="J456"/>
  <c r="BK313"/>
  <c r="J238"/>
  <c r="BK166"/>
  <c i="6" r="J255"/>
  <c r="BK433"/>
  <c r="J344"/>
  <c r="J398"/>
  <c r="BK204"/>
  <c r="BK279"/>
  <c r="BK373"/>
  <c r="J170"/>
  <c i="7" r="BK246"/>
  <c r="J379"/>
  <c r="BK308"/>
  <c r="J407"/>
  <c r="J216"/>
  <c r="BK423"/>
  <c r="J187"/>
  <c r="BK361"/>
  <c r="J329"/>
  <c i="8" r="J144"/>
  <c i="9" r="J141"/>
  <c r="J151"/>
  <c r="J223"/>
  <c i="12" r="J140"/>
  <c i="3" l="1" r="P288"/>
  <c r="R465"/>
  <c r="BK135"/>
  <c r="J135"/>
  <c r="J102"/>
  <c r="T288"/>
  <c r="T465"/>
  <c i="2" r="T129"/>
  <c r="T128"/>
  <c r="T127"/>
  <c i="3" r="P135"/>
  <c r="BK288"/>
  <c r="J288"/>
  <c r="J104"/>
  <c i="6" r="T217"/>
  <c r="BK349"/>
  <c r="J349"/>
  <c r="J108"/>
  <c r="R388"/>
  <c i="7" r="R210"/>
  <c i="4" r="BK224"/>
  <c r="J224"/>
  <c r="J103"/>
  <c r="BK304"/>
  <c r="J304"/>
  <c r="J105"/>
  <c r="BK455"/>
  <c r="J455"/>
  <c r="J111"/>
  <c i="6" r="BK217"/>
  <c r="J217"/>
  <c r="J103"/>
  <c r="P292"/>
  <c r="R331"/>
  <c r="BK388"/>
  <c r="J388"/>
  <c r="J109"/>
  <c i="7" r="BK141"/>
  <c r="J141"/>
  <c r="J102"/>
  <c r="T210"/>
  <c i="2" r="R129"/>
  <c r="R128"/>
  <c r="R127"/>
  <c i="3" r="R135"/>
  <c r="R288"/>
  <c r="BK465"/>
  <c r="J465"/>
  <c r="J106"/>
  <c i="4" r="T140"/>
  <c r="T304"/>
  <c r="P455"/>
  <c r="P454"/>
  <c i="6" r="T138"/>
  <c r="BK292"/>
  <c r="J292"/>
  <c r="J105"/>
  <c r="BK331"/>
  <c r="J331"/>
  <c r="J106"/>
  <c r="BK403"/>
  <c i="7" r="P260"/>
  <c i="3" r="T352"/>
  <c i="4" r="R140"/>
  <c r="P260"/>
  <c r="P347"/>
  <c r="T402"/>
  <c i="6" r="R138"/>
  <c r="P254"/>
  <c r="R349"/>
  <c r="T388"/>
  <c i="7" r="R260"/>
  <c i="3" r="BK352"/>
  <c r="J352"/>
  <c r="J105"/>
  <c r="P465"/>
  <c i="4" r="T224"/>
  <c r="T347"/>
  <c r="P402"/>
  <c i="5" r="BK129"/>
  <c r="J129"/>
  <c r="J102"/>
  <c i="6" r="BK254"/>
  <c r="J254"/>
  <c r="J104"/>
  <c r="T349"/>
  <c i="7" r="R141"/>
  <c r="BK318"/>
  <c r="J318"/>
  <c r="J105"/>
  <c i="3" r="T135"/>
  <c r="T134"/>
  <c r="T133"/>
  <c r="P266"/>
  <c r="T266"/>
  <c i="4" r="BK260"/>
  <c r="J260"/>
  <c r="J104"/>
  <c r="BK347"/>
  <c r="J347"/>
  <c r="J106"/>
  <c r="BK402"/>
  <c r="J402"/>
  <c r="J108"/>
  <c i="6" r="BK138"/>
  <c r="J138"/>
  <c r="J102"/>
  <c r="T254"/>
  <c r="T331"/>
  <c r="P403"/>
  <c r="P402"/>
  <c i="7" r="T260"/>
  <c i="2" r="P129"/>
  <c r="P128"/>
  <c r="P127"/>
  <c i="1" r="AU97"/>
  <c i="3" r="P352"/>
  <c i="4" r="R224"/>
  <c r="R304"/>
  <c r="R455"/>
  <c r="R454"/>
  <c i="5" r="P129"/>
  <c r="P128"/>
  <c r="P127"/>
  <c i="1" r="AU100"/>
  <c i="6" r="P217"/>
  <c r="R292"/>
  <c r="P331"/>
  <c r="R403"/>
  <c r="R402"/>
  <c i="7" r="BK210"/>
  <c r="J210"/>
  <c r="J103"/>
  <c r="P318"/>
  <c i="2" r="BK129"/>
  <c i="4" r="P224"/>
  <c r="P304"/>
  <c r="T455"/>
  <c r="T454"/>
  <c i="5" r="R129"/>
  <c r="R128"/>
  <c r="R127"/>
  <c i="6" r="P138"/>
  <c r="P137"/>
  <c r="P136"/>
  <c i="1" r="AU101"/>
  <c i="6" r="R254"/>
  <c r="P349"/>
  <c r="P388"/>
  <c i="7" r="T141"/>
  <c r="R318"/>
  <c i="3" r="BK266"/>
  <c r="J266"/>
  <c r="J103"/>
  <c r="R266"/>
  <c i="4" r="BK140"/>
  <c r="J140"/>
  <c r="J102"/>
  <c r="T260"/>
  <c i="7" r="BK260"/>
  <c r="J260"/>
  <c r="J104"/>
  <c r="BK394"/>
  <c r="J394"/>
  <c r="J106"/>
  <c i="3" r="R352"/>
  <c i="4" r="P140"/>
  <c r="P139"/>
  <c r="P138"/>
  <c i="1" r="AU99"/>
  <c i="4" r="R260"/>
  <c r="R347"/>
  <c r="R402"/>
  <c i="5" r="T129"/>
  <c r="T128"/>
  <c r="T127"/>
  <c i="6" r="R217"/>
  <c r="T292"/>
  <c r="T403"/>
  <c r="T402"/>
  <c i="7" r="P141"/>
  <c r="P140"/>
  <c r="P210"/>
  <c r="T318"/>
  <c r="P394"/>
  <c r="R394"/>
  <c r="T394"/>
  <c r="BK406"/>
  <c r="J406"/>
  <c r="J107"/>
  <c r="P406"/>
  <c r="R406"/>
  <c r="T406"/>
  <c r="BK428"/>
  <c r="J428"/>
  <c r="J108"/>
  <c r="P428"/>
  <c r="R428"/>
  <c r="T428"/>
  <c r="BK443"/>
  <c r="BK442"/>
  <c r="J442"/>
  <c r="J109"/>
  <c r="P443"/>
  <c r="P442"/>
  <c r="R443"/>
  <c r="T443"/>
  <c r="T442"/>
  <c r="BK476"/>
  <c r="J476"/>
  <c r="J111"/>
  <c r="P476"/>
  <c r="R476"/>
  <c r="T476"/>
  <c r="BK493"/>
  <c r="BK492"/>
  <c r="J492"/>
  <c r="J112"/>
  <c r="P493"/>
  <c r="P492"/>
  <c r="R493"/>
  <c r="R492"/>
  <c r="T493"/>
  <c r="T492"/>
  <c i="8" r="BK126"/>
  <c r="J126"/>
  <c r="J101"/>
  <c r="P126"/>
  <c r="P125"/>
  <c i="1" r="AU103"/>
  <c i="8" r="R126"/>
  <c r="R125"/>
  <c r="T126"/>
  <c r="T125"/>
  <c i="9" r="BK133"/>
  <c r="J133"/>
  <c r="J102"/>
  <c r="P133"/>
  <c r="R133"/>
  <c r="T133"/>
  <c r="BK161"/>
  <c r="J161"/>
  <c r="J103"/>
  <c r="P161"/>
  <c r="R161"/>
  <c r="T161"/>
  <c r="BK181"/>
  <c r="J181"/>
  <c r="J104"/>
  <c r="P181"/>
  <c r="R181"/>
  <c r="T181"/>
  <c i="10" r="BK127"/>
  <c r="BK126"/>
  <c r="J126"/>
  <c r="J100"/>
  <c r="P127"/>
  <c r="P126"/>
  <c i="1" r="AU106"/>
  <c i="10" r="R127"/>
  <c r="R126"/>
  <c r="T127"/>
  <c r="T126"/>
  <c r="BK194"/>
  <c r="J194"/>
  <c r="J102"/>
  <c r="P194"/>
  <c r="R194"/>
  <c r="T194"/>
  <c i="11" r="BK131"/>
  <c r="J131"/>
  <c r="J102"/>
  <c r="P131"/>
  <c r="P130"/>
  <c r="P129"/>
  <c i="1" r="AU107"/>
  <c i="11" r="R131"/>
  <c r="R130"/>
  <c r="R129"/>
  <c r="T131"/>
  <c r="T130"/>
  <c r="T129"/>
  <c i="12" r="BK131"/>
  <c r="J131"/>
  <c r="J102"/>
  <c r="P131"/>
  <c r="P130"/>
  <c r="P129"/>
  <c i="1" r="AU108"/>
  <c i="12" r="R131"/>
  <c r="R130"/>
  <c r="R129"/>
  <c r="T131"/>
  <c r="T130"/>
  <c r="T129"/>
  <c i="4" r="BK396"/>
  <c r="J396"/>
  <c r="J107"/>
  <c r="BK507"/>
  <c r="BK506"/>
  <c r="J506"/>
  <c r="J113"/>
  <c i="6" r="BK343"/>
  <c r="J343"/>
  <c r="J107"/>
  <c i="3" r="BK490"/>
  <c r="J490"/>
  <c r="J107"/>
  <c i="5" r="BK175"/>
  <c r="J175"/>
  <c r="J103"/>
  <c i="3" r="BK495"/>
  <c r="J495"/>
  <c r="J109"/>
  <c i="4" r="BK448"/>
  <c r="J448"/>
  <c r="J109"/>
  <c r="BK500"/>
  <c r="J500"/>
  <c r="J112"/>
  <c i="6" r="BK440"/>
  <c r="J440"/>
  <c r="J112"/>
  <c i="2" r="BK165"/>
  <c r="J165"/>
  <c r="J103"/>
  <c i="7" r="BK503"/>
  <c r="BK502"/>
  <c r="J502"/>
  <c r="J114"/>
  <c i="9" r="BK260"/>
  <c r="J260"/>
  <c r="J105"/>
  <c r="BK265"/>
  <c r="J265"/>
  <c r="J107"/>
  <c i="11" r="BK149"/>
  <c r="J149"/>
  <c r="J103"/>
  <c r="BK157"/>
  <c r="J157"/>
  <c r="J105"/>
  <c i="12" r="BK149"/>
  <c r="J149"/>
  <c r="J103"/>
  <c r="BK156"/>
  <c r="J156"/>
  <c r="J105"/>
  <c i="11" r="BK156"/>
  <c r="J156"/>
  <c r="J104"/>
  <c i="12" r="E85"/>
  <c r="BE150"/>
  <c r="BE157"/>
  <c r="BE140"/>
  <c i="11" r="BK130"/>
  <c r="J130"/>
  <c r="J101"/>
  <c i="12" r="BE132"/>
  <c r="BE145"/>
  <c r="F126"/>
  <c r="J123"/>
  <c i="11" r="F96"/>
  <c r="BE158"/>
  <c r="J93"/>
  <c r="E85"/>
  <c i="10" r="J127"/>
  <c r="J101"/>
  <c i="11" r="BE144"/>
  <c r="BE132"/>
  <c r="BE139"/>
  <c r="BE150"/>
  <c i="9" r="BK132"/>
  <c r="J132"/>
  <c r="J101"/>
  <c i="10" r="J120"/>
  <c r="BE163"/>
  <c r="BE188"/>
  <c r="BE190"/>
  <c r="BE195"/>
  <c i="9" r="BK264"/>
  <c r="J264"/>
  <c r="J106"/>
  <c i="10" r="BE200"/>
  <c r="E112"/>
  <c r="BE128"/>
  <c r="BE184"/>
  <c r="BE204"/>
  <c r="BE137"/>
  <c r="BE155"/>
  <c r="BE153"/>
  <c r="BE175"/>
  <c r="F123"/>
  <c r="BE133"/>
  <c r="BE167"/>
  <c r="BE192"/>
  <c r="BE180"/>
  <c r="BE141"/>
  <c r="BE148"/>
  <c r="BE171"/>
  <c i="9" r="BE176"/>
  <c r="BE189"/>
  <c r="BE215"/>
  <c r="BE219"/>
  <c r="BE223"/>
  <c r="BE266"/>
  <c r="BE167"/>
  <c r="BE242"/>
  <c r="BE200"/>
  <c r="BE227"/>
  <c r="BE138"/>
  <c r="BE146"/>
  <c r="J93"/>
  <c r="E85"/>
  <c r="F128"/>
  <c r="BE162"/>
  <c r="BE237"/>
  <c r="BE246"/>
  <c r="BE261"/>
  <c i="8" r="BK125"/>
  <c r="J125"/>
  <c i="9" r="BE211"/>
  <c r="BE233"/>
  <c r="BE141"/>
  <c r="BE251"/>
  <c r="BE254"/>
  <c r="BE156"/>
  <c r="BE182"/>
  <c r="BE134"/>
  <c r="BE151"/>
  <c r="BE171"/>
  <c i="7" r="J503"/>
  <c r="J115"/>
  <c i="8" r="E85"/>
  <c r="J119"/>
  <c r="BE144"/>
  <c r="F96"/>
  <c r="BE149"/>
  <c r="BE127"/>
  <c r="BE135"/>
  <c i="7" r="J493"/>
  <c r="J113"/>
  <c i="8" r="BE140"/>
  <c i="7" r="J443"/>
  <c r="J110"/>
  <c r="BK140"/>
  <c r="J140"/>
  <c r="J101"/>
  <c i="6" r="J403"/>
  <c r="J111"/>
  <c i="7" r="BE286"/>
  <c r="BE429"/>
  <c r="BE438"/>
  <c r="BE477"/>
  <c r="BE347"/>
  <c r="BE379"/>
  <c r="BE464"/>
  <c r="BE498"/>
  <c r="J133"/>
  <c r="BE162"/>
  <c r="BE178"/>
  <c r="BE274"/>
  <c r="BE329"/>
  <c r="BE434"/>
  <c r="BE444"/>
  <c r="BE472"/>
  <c r="BE482"/>
  <c r="BE494"/>
  <c r="BE226"/>
  <c r="BE255"/>
  <c r="BE308"/>
  <c r="BE338"/>
  <c r="BE374"/>
  <c r="BE504"/>
  <c r="BE221"/>
  <c r="BE303"/>
  <c r="BE367"/>
  <c r="BE385"/>
  <c r="BE455"/>
  <c r="BE487"/>
  <c r="BE237"/>
  <c r="BE423"/>
  <c r="E125"/>
  <c r="BE187"/>
  <c r="BE261"/>
  <c r="BE313"/>
  <c r="BE361"/>
  <c r="BE413"/>
  <c i="6" r="BK137"/>
  <c i="7" r="BE151"/>
  <c r="BE279"/>
  <c r="BE324"/>
  <c r="BE168"/>
  <c r="BE232"/>
  <c r="BE267"/>
  <c r="BE356"/>
  <c r="BE395"/>
  <c r="BE142"/>
  <c r="BE319"/>
  <c r="BE400"/>
  <c r="F96"/>
  <c r="BE147"/>
  <c r="BE156"/>
  <c r="BE198"/>
  <c r="BE211"/>
  <c r="BE407"/>
  <c r="BE418"/>
  <c r="BE173"/>
  <c r="BE216"/>
  <c r="BE246"/>
  <c r="BE294"/>
  <c i="6" r="BE144"/>
  <c r="BE183"/>
  <c r="BE317"/>
  <c r="BE366"/>
  <c r="BE383"/>
  <c r="BE404"/>
  <c r="BE159"/>
  <c r="BE293"/>
  <c r="BE332"/>
  <c r="BE344"/>
  <c r="BE350"/>
  <c r="BE373"/>
  <c r="BE389"/>
  <c r="BE417"/>
  <c r="BE433"/>
  <c r="BE148"/>
  <c r="BE191"/>
  <c r="BE255"/>
  <c r="BE378"/>
  <c r="BE394"/>
  <c r="BE425"/>
  <c r="J130"/>
  <c r="BE308"/>
  <c r="BE356"/>
  <c r="BE361"/>
  <c r="BE441"/>
  <c r="E85"/>
  <c r="BE223"/>
  <c r="BE233"/>
  <c r="BE261"/>
  <c r="BE170"/>
  <c r="BE204"/>
  <c r="BE218"/>
  <c r="BE249"/>
  <c r="BE268"/>
  <c r="BE284"/>
  <c r="BE165"/>
  <c r="BE211"/>
  <c r="BE241"/>
  <c r="BE324"/>
  <c r="BE398"/>
  <c i="5" r="BK128"/>
  <c r="J128"/>
  <c r="J101"/>
  <c i="6" r="F133"/>
  <c r="BE153"/>
  <c r="BE175"/>
  <c r="BE337"/>
  <c r="BE228"/>
  <c r="BE279"/>
  <c r="BE139"/>
  <c r="BE273"/>
  <c r="BE301"/>
  <c i="4" r="BK454"/>
  <c r="J454"/>
  <c r="J110"/>
  <c i="5" r="J93"/>
  <c r="E85"/>
  <c r="BE161"/>
  <c r="BE176"/>
  <c r="BE142"/>
  <c r="BE168"/>
  <c i="4" r="BK139"/>
  <c r="BK138"/>
  <c r="J138"/>
  <c r="J100"/>
  <c i="5" r="F96"/>
  <c r="BE130"/>
  <c r="BE153"/>
  <c i="4" r="J507"/>
  <c r="J114"/>
  <c i="3" r="BK134"/>
  <c r="J134"/>
  <c r="J101"/>
  <c i="4" r="BE141"/>
  <c r="BE171"/>
  <c r="BE181"/>
  <c r="BE190"/>
  <c r="BE266"/>
  <c r="BE297"/>
  <c r="BE313"/>
  <c r="BE403"/>
  <c r="BE418"/>
  <c r="BE449"/>
  <c r="J93"/>
  <c r="F135"/>
  <c r="BE146"/>
  <c r="BE154"/>
  <c r="BE159"/>
  <c r="BE245"/>
  <c r="BE271"/>
  <c r="BE276"/>
  <c r="BE321"/>
  <c r="BE348"/>
  <c r="BE371"/>
  <c r="BE385"/>
  <c r="BE391"/>
  <c r="BE423"/>
  <c r="E124"/>
  <c r="BE225"/>
  <c r="BE252"/>
  <c r="BE290"/>
  <c r="BE333"/>
  <c r="BE397"/>
  <c r="BE433"/>
  <c r="BE438"/>
  <c r="BE468"/>
  <c r="BE484"/>
  <c r="BE489"/>
  <c r="BE501"/>
  <c r="BE508"/>
  <c i="3" r="BK494"/>
  <c r="J494"/>
  <c r="J108"/>
  <c i="4" r="BE166"/>
  <c r="BE217"/>
  <c r="BE231"/>
  <c r="BE305"/>
  <c r="BE342"/>
  <c r="BE363"/>
  <c r="BE408"/>
  <c r="BE443"/>
  <c r="BE204"/>
  <c r="BE238"/>
  <c r="BE261"/>
  <c r="BE283"/>
  <c r="BE328"/>
  <c r="BE357"/>
  <c r="BE379"/>
  <c r="BE428"/>
  <c r="BE456"/>
  <c r="BE479"/>
  <c r="BE494"/>
  <c i="3" r="BE136"/>
  <c r="BE203"/>
  <c r="BE294"/>
  <c r="BE299"/>
  <c r="BE358"/>
  <c r="BE147"/>
  <c r="BE304"/>
  <c r="BE419"/>
  <c r="BE461"/>
  <c r="BE486"/>
  <c i="2" r="J129"/>
  <c r="J102"/>
  <c i="3" r="J93"/>
  <c r="BE142"/>
  <c r="BE190"/>
  <c r="BE283"/>
  <c r="BE363"/>
  <c r="BE415"/>
  <c r="BE466"/>
  <c r="BE473"/>
  <c r="BE482"/>
  <c r="BE491"/>
  <c r="BE225"/>
  <c r="BE404"/>
  <c r="BE428"/>
  <c r="BE437"/>
  <c r="BE443"/>
  <c r="BE454"/>
  <c r="BE478"/>
  <c r="E85"/>
  <c r="BE177"/>
  <c r="BE236"/>
  <c r="BE289"/>
  <c r="BE336"/>
  <c r="BE384"/>
  <c r="BE393"/>
  <c r="BE400"/>
  <c r="BE433"/>
  <c r="BE449"/>
  <c r="BE459"/>
  <c r="BE496"/>
  <c r="F130"/>
  <c r="BE162"/>
  <c r="BE233"/>
  <c r="BE368"/>
  <c r="BE151"/>
  <c r="BE156"/>
  <c r="BE172"/>
  <c r="BE214"/>
  <c r="BE312"/>
  <c r="BE317"/>
  <c r="BE348"/>
  <c r="BE378"/>
  <c r="BE220"/>
  <c r="BE257"/>
  <c r="BE263"/>
  <c r="BE324"/>
  <c r="BE342"/>
  <c r="BE396"/>
  <c r="BE370"/>
  <c r="BE388"/>
  <c r="BE243"/>
  <c r="BE331"/>
  <c r="BE353"/>
  <c r="BE424"/>
  <c r="BE209"/>
  <c r="BE260"/>
  <c r="BE182"/>
  <c r="BE250"/>
  <c r="BE267"/>
  <c r="BE276"/>
  <c r="BE409"/>
  <c i="2" r="E85"/>
  <c r="J93"/>
  <c r="F96"/>
  <c r="BE130"/>
  <c r="BE136"/>
  <c r="BE142"/>
  <c r="BE148"/>
  <c r="BE154"/>
  <c r="BE160"/>
  <c r="BE166"/>
  <c i="1" r="AS95"/>
  <c r="AS94"/>
  <c i="3" r="F39"/>
  <c i="1" r="BB98"/>
  <c i="2" r="J38"/>
  <c i="1" r="AW97"/>
  <c i="4" r="F40"/>
  <c i="1" r="BC99"/>
  <c i="6" r="F40"/>
  <c i="1" r="BC101"/>
  <c i="8" r="F38"/>
  <c i="1" r="BA103"/>
  <c i="9" r="F39"/>
  <c i="1" r="BB105"/>
  <c i="10" r="F39"/>
  <c i="1" r="BB106"/>
  <c i="2" r="F38"/>
  <c i="1" r="BA97"/>
  <c i="4" r="F39"/>
  <c i="1" r="BB99"/>
  <c i="7" r="F39"/>
  <c i="1" r="BB102"/>
  <c i="10" r="F41"/>
  <c i="1" r="BD106"/>
  <c i="12" r="F41"/>
  <c i="1" r="BD108"/>
  <c i="5" r="F39"/>
  <c i="1" r="BB100"/>
  <c i="5" r="J38"/>
  <c i="1" r="AW100"/>
  <c i="5" r="F38"/>
  <c i="1" r="BA100"/>
  <c i="5" r="F40"/>
  <c i="1" r="BC100"/>
  <c i="5" r="F41"/>
  <c i="1" r="BD100"/>
  <c i="6" r="F38"/>
  <c i="1" r="BA101"/>
  <c i="7" r="J38"/>
  <c i="1" r="AW102"/>
  <c i="10" r="F38"/>
  <c i="1" r="BA106"/>
  <c i="12" r="F40"/>
  <c i="1" r="BC108"/>
  <c i="2" r="F39"/>
  <c i="1" r="BB97"/>
  <c i="4" r="F38"/>
  <c i="1" r="BA99"/>
  <c i="6" r="F41"/>
  <c i="1" r="BD101"/>
  <c i="8" r="F40"/>
  <c i="1" r="BC103"/>
  <c i="9" r="F41"/>
  <c i="1" r="BD105"/>
  <c i="11" r="J38"/>
  <c i="1" r="AW107"/>
  <c i="3" r="F38"/>
  <c i="1" r="BA98"/>
  <c i="6" r="J38"/>
  <c i="1" r="AW101"/>
  <c i="8" r="F39"/>
  <c i="1" r="BB103"/>
  <c i="9" r="F40"/>
  <c i="1" r="BC105"/>
  <c i="11" r="F38"/>
  <c i="1" r="BA107"/>
  <c i="12" r="F39"/>
  <c i="1" r="BB108"/>
  <c i="2" r="F41"/>
  <c i="1" r="BD97"/>
  <c i="4" r="J38"/>
  <c i="1" r="AW99"/>
  <c i="7" r="F40"/>
  <c i="1" r="BC102"/>
  <c i="8" r="J34"/>
  <c i="10" r="F40"/>
  <c i="1" r="BC106"/>
  <c i="12" r="J38"/>
  <c i="1" r="AW108"/>
  <c i="3" r="F41"/>
  <c i="1" r="BD98"/>
  <c i="2" r="F40"/>
  <c i="1" r="BC97"/>
  <c i="4" r="F41"/>
  <c i="1" r="BD99"/>
  <c i="7" r="F38"/>
  <c i="1" r="BA102"/>
  <c i="10" r="J38"/>
  <c i="1" r="AW106"/>
  <c i="12" r="F38"/>
  <c i="1" r="BA108"/>
  <c i="3" r="F40"/>
  <c i="1" r="BC98"/>
  <c i="9" r="F38"/>
  <c i="1" r="BA105"/>
  <c i="11" r="F39"/>
  <c i="1" r="BB107"/>
  <c i="6" r="F39"/>
  <c i="1" r="BB101"/>
  <c i="8" r="F41"/>
  <c i="1" r="BD103"/>
  <c i="8" r="J38"/>
  <c i="1" r="AW103"/>
  <c i="9" r="J38"/>
  <c i="1" r="AW105"/>
  <c i="10" r="J34"/>
  <c i="11" r="F40"/>
  <c i="1" r="BC107"/>
  <c i="3" r="J38"/>
  <c i="1" r="AW98"/>
  <c i="7" r="F41"/>
  <c i="1" r="BD102"/>
  <c i="11" r="F41"/>
  <c i="1" r="BD107"/>
  <c i="9" l="1" r="T132"/>
  <c r="T131"/>
  <c i="4" r="R139"/>
  <c r="R138"/>
  <c i="7" r="R442"/>
  <c i="6" r="BK402"/>
  <c r="J402"/>
  <c r="J110"/>
  <c r="R137"/>
  <c r="R136"/>
  <c i="9" r="P132"/>
  <c r="P131"/>
  <c i="1" r="AU105"/>
  <c i="7" r="P139"/>
  <c i="1" r="AU102"/>
  <c i="3" r="P134"/>
  <c r="P133"/>
  <c i="1" r="AU98"/>
  <c i="9" r="R132"/>
  <c r="R131"/>
  <c i="3" r="R134"/>
  <c r="R133"/>
  <c i="6" r="T137"/>
  <c r="T136"/>
  <c i="7" r="T140"/>
  <c r="T139"/>
  <c i="2" r="BK128"/>
  <c r="BK127"/>
  <c r="J127"/>
  <c r="J100"/>
  <c i="4" r="T139"/>
  <c r="T138"/>
  <c i="7" r="R140"/>
  <c r="R139"/>
  <c i="12" r="BK130"/>
  <c r="J130"/>
  <c r="J101"/>
  <c r="BK155"/>
  <c r="J155"/>
  <c r="J104"/>
  <c i="11" r="BK129"/>
  <c r="J129"/>
  <c i="1" r="AG106"/>
  <c i="9" r="BK131"/>
  <c r="J131"/>
  <c i="1" r="AG103"/>
  <c i="8" r="J100"/>
  <c i="7" r="BK139"/>
  <c r="J139"/>
  <c i="6" r="J137"/>
  <c r="J101"/>
  <c i="5" r="BK127"/>
  <c r="J127"/>
  <c r="J100"/>
  <c i="4" r="J139"/>
  <c r="J101"/>
  <c i="3" r="BK133"/>
  <c r="J133"/>
  <c i="2" r="F37"/>
  <c i="1" r="AZ97"/>
  <c i="8" r="J37"/>
  <c i="1" r="AV103"/>
  <c r="AT103"/>
  <c r="AN103"/>
  <c i="10" r="F37"/>
  <c i="1" r="AZ106"/>
  <c i="11" r="F37"/>
  <c i="1" r="AZ107"/>
  <c r="BD104"/>
  <c r="BB104"/>
  <c r="AX104"/>
  <c i="5" r="F37"/>
  <c i="1" r="AZ100"/>
  <c r="BD96"/>
  <c r="BB96"/>
  <c r="AX96"/>
  <c i="9" r="J37"/>
  <c i="1" r="AV105"/>
  <c r="AT105"/>
  <c i="12" r="J37"/>
  <c i="1" r="AV108"/>
  <c r="AT108"/>
  <c i="3" r="J37"/>
  <c i="1" r="AV98"/>
  <c r="AT98"/>
  <c i="2" r="J37"/>
  <c i="1" r="AV97"/>
  <c r="AT97"/>
  <c i="7" r="J34"/>
  <c i="1" r="AG102"/>
  <c i="8" r="F37"/>
  <c i="1" r="AZ103"/>
  <c i="9" r="J34"/>
  <c i="1" r="AG105"/>
  <c i="10" r="J37"/>
  <c i="1" r="AV106"/>
  <c r="AT106"/>
  <c r="AN106"/>
  <c i="11" r="J37"/>
  <c i="1" r="AV107"/>
  <c r="AT107"/>
  <c r="BA104"/>
  <c r="AW104"/>
  <c r="BC104"/>
  <c r="AY104"/>
  <c i="4" r="F37"/>
  <c i="1" r="AZ99"/>
  <c r="AU104"/>
  <c i="7" r="J37"/>
  <c i="1" r="AV102"/>
  <c r="AT102"/>
  <c i="4" r="J34"/>
  <c i="1" r="AG99"/>
  <c i="6" r="F37"/>
  <c i="1" r="AZ101"/>
  <c i="3" r="F37"/>
  <c i="1" r="AZ98"/>
  <c i="5" r="J37"/>
  <c i="1" r="AV100"/>
  <c r="AT100"/>
  <c r="BC96"/>
  <c r="AY96"/>
  <c r="BA96"/>
  <c r="AW96"/>
  <c i="9" r="F37"/>
  <c i="1" r="AZ105"/>
  <c i="11" r="J34"/>
  <c i="1" r="AG107"/>
  <c i="12" r="F37"/>
  <c i="1" r="AZ108"/>
  <c i="3" r="J34"/>
  <c i="1" r="AG98"/>
  <c i="6" r="J37"/>
  <c i="1" r="AV101"/>
  <c r="AT101"/>
  <c i="4" r="J37"/>
  <c i="1" r="AV99"/>
  <c r="AT99"/>
  <c i="7" r="F37"/>
  <c i="1" r="AZ102"/>
  <c i="6" l="1" r="BK136"/>
  <c r="J136"/>
  <c r="J100"/>
  <c i="2" r="J128"/>
  <c r="J101"/>
  <c i="12" r="BK129"/>
  <c r="J129"/>
  <c r="J100"/>
  <c i="1" r="AN107"/>
  <c i="11" r="J100"/>
  <c r="J43"/>
  <c i="1" r="AN105"/>
  <c i="9" r="J100"/>
  <c i="10" r="J43"/>
  <c i="9" r="J43"/>
  <c i="1" r="AN102"/>
  <c i="7" r="J100"/>
  <c i="8" r="J43"/>
  <c i="7" r="J43"/>
  <c i="1" r="AN99"/>
  <c r="AN98"/>
  <c i="3" r="J100"/>
  <c i="4" r="J43"/>
  <c i="3" r="J43"/>
  <c i="1" r="AU96"/>
  <c r="AU95"/>
  <c r="AU94"/>
  <c i="2" r="J34"/>
  <c i="1" r="AG97"/>
  <c i="5" r="J34"/>
  <c i="1" r="AG100"/>
  <c r="AN100"/>
  <c r="AZ96"/>
  <c r="AV96"/>
  <c r="AT96"/>
  <c r="AZ104"/>
  <c r="AV104"/>
  <c r="AT104"/>
  <c r="BD95"/>
  <c r="BD94"/>
  <c r="W33"/>
  <c r="BA95"/>
  <c r="AW95"/>
  <c r="BC95"/>
  <c r="AY95"/>
  <c r="BB95"/>
  <c r="AX95"/>
  <c i="2" l="1" r="J43"/>
  <c i="5" r="J43"/>
  <c i="1" r="AN97"/>
  <c i="12" r="J34"/>
  <c i="1" r="AG108"/>
  <c i="6" r="J34"/>
  <c i="1" r="AG101"/>
  <c r="AN101"/>
  <c r="BA94"/>
  <c r="W30"/>
  <c r="BC94"/>
  <c r="W32"/>
  <c r="BB94"/>
  <c r="W31"/>
  <c r="AZ95"/>
  <c r="AV95"/>
  <c r="AT95"/>
  <c i="12" l="1" r="J43"/>
  <c i="6" r="J43"/>
  <c i="1" r="AN108"/>
  <c r="AG104"/>
  <c r="AN104"/>
  <c r="AG96"/>
  <c r="AG95"/>
  <c r="AG94"/>
  <c r="AK26"/>
  <c r="AZ94"/>
  <c r="W29"/>
  <c r="AY94"/>
  <c r="AX94"/>
  <c r="AW94"/>
  <c r="AK30"/>
  <c l="1" r="AN96"/>
  <c r="AN95"/>
  <c r="AV94"/>
  <c r="AK29"/>
  <c r="AK35"/>
  <c l="1" r="AT94"/>
  <c r="AN94"/>
</calcChain>
</file>

<file path=xl/sharedStrings.xml><?xml version="1.0" encoding="utf-8"?>
<sst xmlns="http://schemas.openxmlformats.org/spreadsheetml/2006/main">
  <si>
    <t>Export Komplet</t>
  </si>
  <si>
    <t/>
  </si>
  <si>
    <t>2.0</t>
  </si>
  <si>
    <t>ZAMOK</t>
  </si>
  <si>
    <t>False</t>
  </si>
  <si>
    <t>{9033b901-bb03-4d74-a814-8f0081dbc9c7}</t>
  </si>
  <si>
    <t>0,01</t>
  </si>
  <si>
    <t>21</t>
  </si>
  <si>
    <t>15</t>
  </si>
  <si>
    <t>REKAPITULACE STAVBY</t>
  </si>
  <si>
    <t xml:space="preserve">v ---  níže se nacházejí doplnkové a pomocné údaje k sestavám  --- v</t>
  </si>
  <si>
    <t>Návod na vyplnění</t>
  </si>
  <si>
    <t>0,001</t>
  </si>
  <si>
    <t>Kód:</t>
  </si>
  <si>
    <t>15-131-239-PK-D</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</si>
  <si>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</si>
  <si>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</si>
  <si>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PD pro I. Etapu cyklostezky Bečva - Vlára - Váh na území obcí Hornolidečska-část D</t>
  </si>
  <si>
    <t>KSO:</t>
  </si>
  <si>
    <t>822 29</t>
  </si>
  <si>
    <t>CC-CZ:</t>
  </si>
  <si>
    <t>Místo:</t>
  </si>
  <si>
    <t>území obcí Hornolidečska</t>
  </si>
  <si>
    <t>Datum:</t>
  </si>
  <si>
    <t>30. 7. 2021</t>
  </si>
  <si>
    <t>Zadavatel:</t>
  </si>
  <si>
    <t>IČ:</t>
  </si>
  <si>
    <t>Sdružení obcí Hornolidečska, Horní Lideč č.p. 292</t>
  </si>
  <si>
    <t>DIČ:</t>
  </si>
  <si>
    <t>Uchazeč:</t>
  </si>
  <si>
    <t>Vyplň údaj</t>
  </si>
  <si>
    <t>Projektant:</t>
  </si>
  <si>
    <t>64610357</t>
  </si>
  <si>
    <t>MORAVIA CONSULT Olomouc a.s.</t>
  </si>
  <si>
    <t>CZ64610357</t>
  </si>
  <si>
    <t>True</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</si>
  <si>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</si>
  <si>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</si>
  <si>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</si>
  <si>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</si>
  <si>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</si>
  <si>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</si>
  <si>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</si>
  <si>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</si>
  <si>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</si>
  <si>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</si>
  <si>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</si>
  <si>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</si>
  <si>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</si>
  <si>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</si>
  <si>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</si>
  <si>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</si>
  <si>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</si>
  <si>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</si>
  <si>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</si>
  <si>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</si>
  <si>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</si>
  <si>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</si>
  <si>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</si>
  <si>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</si>
  <si>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</si>
  <si>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</si>
  <si>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</si>
  <si>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</si>
  <si>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</si>
  <si>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</si>
  <si>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</si>
  <si>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</si>
  <si>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</si>
  <si>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</si>
  <si>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</si>
  <si>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</si>
  <si>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</si>
  <si>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</si>
  <si>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</si>
  <si>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</si>
  <si>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</si>
  <si>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</si>
  <si>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</si>
  <si>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</si>
  <si>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</si>
  <si>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</si>
  <si>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I.etapa – část D - k.ú. Lužná u Vsetína, k.ú. Lidečko – úsek č. 22, 23</t>
  </si>
  <si>
    <t>STA</t>
  </si>
  <si>
    <t>1</t>
  </si>
  <si>
    <t>{bf025f57-105d-4b06-a4a4-ae863276c425}</t>
  </si>
  <si>
    <t>2</t>
  </si>
  <si>
    <t>D-UZ</t>
  </si>
  <si>
    <t>Uznatelné náklady</t>
  </si>
  <si>
    <t>Soupis</t>
  </si>
  <si>
    <t>{2043e0b2-f376-4a28-b147-a03568560b55}</t>
  </si>
  <si>
    <t>/</t>
  </si>
  <si>
    <t>D-1</t>
  </si>
  <si>
    <t>SO 001.4 - Kácení zeleně - část pro úsek 22,23</t>
  </si>
  <si>
    <t>3</t>
  </si>
  <si>
    <t>{97174729-74d2-4456-b2bd-701512c306c6}</t>
  </si>
  <si>
    <t>D-2-UZ</t>
  </si>
  <si>
    <t>SO 401.4 - Místní komunikace IV. třídy - úsek č.22,23 - uznatelné náklady</t>
  </si>
  <si>
    <t>{7a502bad-8bdd-4f77-b9f5-26c1a391c75e}</t>
  </si>
  <si>
    <t>D-3-UZ</t>
  </si>
  <si>
    <t>SO 402 - Lávka pro pěší a cyklisty přes vodní tok Luženka - uznatelné náklady</t>
  </si>
  <si>
    <t>{befba980-4f7e-482d-ac6d-4bb4a3b6bd4e}</t>
  </si>
  <si>
    <t>D-4-1-UZ</t>
  </si>
  <si>
    <t>SO 403 - Lávka pro pěší a cyklisty přes vodní tok Senice - část 1. - vozovka cyklostezky - uzn nákl.</t>
  </si>
  <si>
    <t>{606a3fda-ee0c-4f81-877f-4a91a0feea3a}</t>
  </si>
  <si>
    <t>D-4-2-UZ</t>
  </si>
  <si>
    <t>SO 403 - Lávka pro pěší a cyklisty přes vodní tok Senice - část 2. - kce nájezdové rampy - uzn nákl.</t>
  </si>
  <si>
    <t>{ba1e9802-987e-4643-9766-1469f95f7b62}</t>
  </si>
  <si>
    <t>D-4-3-UZ</t>
  </si>
  <si>
    <t>SO 403 - Lávka pro pěší a cyklisty přes vodní tok Senice - část 3. - konstrukce lávky - uzn nákl.</t>
  </si>
  <si>
    <t>{9c51594f-d023-4a73-8d27-18c4e297eb1a}</t>
  </si>
  <si>
    <t>D-1-4-UZ</t>
  </si>
  <si>
    <t>Vedlejší a ostatní náklady - část D - uznatelné náklady</t>
  </si>
  <si>
    <t>{5dbd5a38-6843-46f6-8ce5-76c27429b29b}</t>
  </si>
  <si>
    <t>D-NEUZ</t>
  </si>
  <si>
    <t>Neuznatelné náklady</t>
  </si>
  <si>
    <t>{5b0cb6d5-5c8b-4393-8cb6-a09f93e6ea69}</t>
  </si>
  <si>
    <t>D-2-1-NEUZ</t>
  </si>
  <si>
    <t>SO 401.4 - Místní komunikace IV. třídy - úsek č.22,23 - neuznatelné náklady</t>
  </si>
  <si>
    <t>{120c7562-a3be-4d19-8999-3758a46d6d0e}</t>
  </si>
  <si>
    <t>D-2-2-NEUZ</t>
  </si>
  <si>
    <t>Vedlejší a ostatní náklady - část D - neuznatelné náklady</t>
  </si>
  <si>
    <t>{eb5f49bf-6c0f-403c-ab86-90d4946dbb4c}</t>
  </si>
  <si>
    <t>D-3-NEUZ</t>
  </si>
  <si>
    <t>SO 402 - Lávka pro pěší a cyklisty přes vodní tok Luženka - neuznatelné náklady</t>
  </si>
  <si>
    <t>{945e3267-798c-432a-a332-096ae2096906}</t>
  </si>
  <si>
    <t>D-4-NEUZ</t>
  </si>
  <si>
    <t>SO 403 - Lávka pro pěší a cyklisty přes vodní tok Senice - neuznatelné náklady</t>
  </si>
  <si>
    <t>{4eb70ca0-ff93-41d8-be31-8682790ba565}</t>
  </si>
  <si>
    <t>KRYCÍ LIST SOUPISU PRACÍ</t>
  </si>
  <si>
    <t>Objekt:</t>
  </si>
  <si>
    <t>D - I.etapa – část D - k.ú. Lužná u Vsetína, k.ú. Lidečko – úsek č. 22, 23</t>
  </si>
  <si>
    <t>Soupis:</t>
  </si>
  <si>
    <t>D-UZ - Uznatelné náklady</t>
  </si>
  <si>
    <t>Úroveň 3:</t>
  </si>
  <si>
    <t>D-1 - SO 001.4 - Kácení zeleně - část pro úsek 22,23</t>
  </si>
  <si>
    <t>REKAPITULACE ČLENĚNÍ SOUPISU PRACÍ</t>
  </si>
  <si>
    <t>Kód dílu - Popis</t>
  </si>
  <si>
    <t>Cena celkem [CZK]</t>
  </si>
  <si>
    <t>Náklady ze soupisu prací</t>
  </si>
  <si>
    <t>-1</t>
  </si>
  <si>
    <t>HSV - Práce a dodávky HSV</t>
  </si>
  <si>
    <t xml:space="preserve">    1 - Zemní práce</t>
  </si>
  <si>
    <t xml:space="preserve">    997 - Přesun sutě</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</si>
  <si>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</si>
  <si>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</si>
  <si>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</si>
  <si>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</si>
  <si>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</si>
  <si>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</si>
  <si>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</si>
  <si>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</si>
  <si>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</si>
  <si>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</si>
  <si>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</si>
  <si>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</si>
  <si>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</si>
  <si>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</si>
  <si>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</si>
  <si>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</si>
  <si>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</si>
  <si>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</si>
  <si>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111212361</t>
  </si>
  <si>
    <t>Odstranění nevhodných dřevin přes 500 m2 výšky nad 1 m s odstraněním pařezů v rovině nebo svahu 1:5</t>
  </si>
  <si>
    <t>m2</t>
  </si>
  <si>
    <t>CS ÚRS 2020 02</t>
  </si>
  <si>
    <t>4</t>
  </si>
  <si>
    <t>-53429504</t>
  </si>
  <si>
    <t>PP</t>
  </si>
  <si>
    <t>Odstranění nevhodných dřevin průměru kmene do 100 mm výšky přes 1 m s odstraněním pařezu přes 500 m2 v rovině nebo na svahu do 1:5</t>
  </si>
  <si>
    <t>PSC</t>
  </si>
  <si>
    <t xml:space="preserve">Poznámka k souboru cen:_x000d_
1. V cenách jsou započteny i náklady na odklizení vytěžené dřevní hmoty na vzdálenost do 50 m, se složením na hromady nebo s naložením na dopravní prostředek a případnou úpravu terénu se zhutněním po odstranění dřevin. 2. V cenách nejsou započteny náklady na uložení shrabu na skládku. 3. Ceny jsou určeny pouze pro pěstební zásahy a rekonstrukce v sadovnických a krajinářských úpravách. 4. Ceny nelze použít: a) pro úplnou likvidaci porostu při přípravě staveniště apod.; tyto práce se oceňují cenami katalogu 800-1 Zemní práce, b) pro odstranění kořenových výmladků; tyto práce se oceňují individuálně, c) -1221 až -1223 a -1331 až -1333 pro jednoleté semenáče dřevin, náletů v bylinném stavu; tyto práce se oceňují cenami souborů cen 185 80-42 Vypletí nebo 183 41-13 Odplevelení výsadeb. 5. Průměr kmene stromů nebo keřů se měří 0,15 m nad terénem. 6. Množství jednotek se stanoví samostatně za keřovou skupinu v m2 souvislé plochy rovné součtu půdorysných ploch omezených obalovými křivkami korun jednotlivých stromů a keřů, jejichž koruny se půdorysně překrývají. Jestliže by byl zmíněný součet ploch větší než půdorysná plocha staveniště (upravované plochy), uvažuje se pouze tato plocha. 7. V cenách o sklonu svahu přes 1:1 jsou uvažovány podmínky pro svahy běžně schůdné; bez použití lezeckých technik. V případě použití lezeckých technik se tyto náklady oceňují individuálně. </t>
  </si>
  <si>
    <t>VV</t>
  </si>
  <si>
    <t>"Viz. výkres situace 1.6."</t>
  </si>
  <si>
    <t>"ODSTRANĚNÍ KŘOVIN ( I S KOŘENY )"</t>
  </si>
  <si>
    <t>930,0</t>
  </si>
  <si>
    <t>112151111</t>
  </si>
  <si>
    <t>Směrové kácení stromů s rozřezáním a odvětvením D kmene do 200 mm</t>
  </si>
  <si>
    <t>kus</t>
  </si>
  <si>
    <t>2082828115</t>
  </si>
  <si>
    <t>Pokácení stromu směrové v celku s odřezáním kmene a s odvětvením průměru kmene přes 100 do 200 mm</t>
  </si>
  <si>
    <t xml:space="preserve">Poznámka k souboru cen:_x000d_
1. V cenách jsou započteny i náklady na odklizení částí kmene a větví na vzdálenost do 20 m se složením na hromady nebo naložením na dopravní prostředek. 2. V cenách nejsou započteny náklady na: a) odkornění kmenů, tyto práce se oceňují individuálně, b) odvoz ani uložení na skládku, c) odstranění pařezu. 3. Ceny jsou určeny pouze pro pěstební zásahy a rekonstrukce v sadovnických a krajinářských úpravách. 4. Průměr pařezu se měří v místě řezu kmene na základě dvojího na sebe kolmého měření a následného zprůměrování naměřených hodnot nejčastěji ve výšce 0,15 m. V případě přítomnosti výrazných kořenových náběhů je měření prováděno nad nimi, nejčastěji v rozmezí 0,15-0,45 m nad povrchem stávajícího terénu. 5. Stromy o průměru kmene na řezné ploše větší než 1500 mm se oceňují individuálně. </t>
  </si>
  <si>
    <t>"KÁCENÍ STROMŮ D KMENE DO 0,2M S ODSTRANĚNÍM PAŘEZU"</t>
  </si>
  <si>
    <t>29,0</t>
  </si>
  <si>
    <t>112151114</t>
  </si>
  <si>
    <t>Směrové kácení stromů s rozřezáním a odvětvením D kmene do 500 mm</t>
  </si>
  <si>
    <t>902945425</t>
  </si>
  <si>
    <t>Pokácení stromu směrové v celku s odřezáním kmene a s odvětvením průměru kmene přes 400 do 500 mm</t>
  </si>
  <si>
    <t>44,0</t>
  </si>
  <si>
    <t>112201111</t>
  </si>
  <si>
    <t>Odstranění pařezů D do 0,2 m v rovině a svahu 1:5 s odklizením do 20 m a zasypáním jámy</t>
  </si>
  <si>
    <t>-1228197909</t>
  </si>
  <si>
    <t>Odstranění pařezu v rovině nebo na svahu do 1:5 o průměru pařezu na řezné ploše do 200 mm</t>
  </si>
  <si>
    <t xml:space="preserve">Poznámka k souboru cen:_x000d_
1. V cenách jsou započteny i náklady na odstranění náběhových kořenů, odklizení získaného dřeva na vzdálenost do 20 m, jeho složení na hromady nebo naložení na dopravní prostředek, zasypání jámy, doplnění zeminy, zhutnění a úprava terénu. 2. Ceny jsou určeny jen pro pěstební zásahy a rekonstrukce v sadovnických a krajinářských úpravách. 3. Průměr pařezu se měří v místě řezu kmene na základě dvojího na sebe kolmého měření a následného zprůměrování naměřených hodnot nejčastěji ve výšce 0,15 m. V případě přítomnosti výrazných kořenových náběhů je měření prováděno nad nimi nejčastěji v rozmezí 0,15-0,45 m nad povrchem stávajícího terénu. 4. V cenách nejsou započteny náklady na: a) dodání zeminy, b) odvoz a uložení biologického odpadu na skládku. 5. Pařezy o průměru kmene na řezné ploše větší než 1500 mm se oceňují individuálně. 6. V cenách jsou započteny náklady na odstranění pařezu vykopáním, vytrháním, frézováním či jinou technologií s odstraněním náběhových kořenů. </t>
  </si>
  <si>
    <t>5</t>
  </si>
  <si>
    <t>112201114</t>
  </si>
  <si>
    <t>Odstranění pařezů D do 0,5 m v rovině a svahu 1:5 s odklizením do 20 m a zasypáním jámy</t>
  </si>
  <si>
    <t>-250197569</t>
  </si>
  <si>
    <t>Odstranění pařezu v rovině nebo na svahu do 1:5 o průměru pařezu na řezné ploše přes 400 do 500 mm</t>
  </si>
  <si>
    <t>6</t>
  </si>
  <si>
    <t>R9585464</t>
  </si>
  <si>
    <t>Doprava pokácených stromů, pařezů a keřů na místo určené investorem</t>
  </si>
  <si>
    <t>komplet</t>
  </si>
  <si>
    <t>R - položka</t>
  </si>
  <si>
    <t>808024609</t>
  </si>
  <si>
    <t>P</t>
  </si>
  <si>
    <t>Poznámka k položce:_x000d_
vč. naložení a složení</t>
  </si>
  <si>
    <t>1,0</t>
  </si>
  <si>
    <t>997</t>
  </si>
  <si>
    <t>Přesun sutě</t>
  </si>
  <si>
    <t>7</t>
  </si>
  <si>
    <t>R99701381</t>
  </si>
  <si>
    <t>Poplatek za uložení na skládce (skládkovné) stavebního odpadu dřevěného kód odpadu - 02 01 03 smýcené stromy a keře</t>
  </si>
  <si>
    <t>t</t>
  </si>
  <si>
    <t>-717799714</t>
  </si>
  <si>
    <t xml:space="preserve">Poznámka k souboru cen:_x000d_
1. Ceny uvedené v souboru cen je doporučeno upravit podle aktuálních cen místně příslušné skládky odpadů. 2. Uložení odpadů neuvedených v souboru cen se oceňuje individuálně. 3. V cenách je započítán poplatek za ukládaní odpadu dle zákona 185/2001 Sb. 4. Případné drcení stavebního odpadu lze ocenit souborem cen 997 00-60 Drcení stavebního odpadu z katalogu 800-6 Demolice objektů. </t>
  </si>
  <si>
    <t>49,90</t>
  </si>
  <si>
    <t>D-2-UZ - SO 401.4 - Místní komunikace IV. třídy - úsek č.22,23 - uznatelné náklady</t>
  </si>
  <si>
    <t xml:space="preserve">    2 - Zakládání</t>
  </si>
  <si>
    <t xml:space="preserve">    5 - Komunikace pozemní</t>
  </si>
  <si>
    <t xml:space="preserve">    9 - Ostatní konstrukce a práce, bourání</t>
  </si>
  <si>
    <t xml:space="preserve">    998 - Přesun hmot</t>
  </si>
  <si>
    <t>VRN - Vedlejší rozpočtové náklady</t>
  </si>
  <si>
    <t xml:space="preserve">    VRN4 - Inženýrská činnost</t>
  </si>
  <si>
    <t>113107223</t>
  </si>
  <si>
    <t>Odstranění podkladu z kameniva drceného tl 300 mm strojně pl přes 200 m2</t>
  </si>
  <si>
    <t>-1311719103</t>
  </si>
  <si>
    <t>Odstranění podkladů nebo krytů strojně plochy jednotlivě přes 200 m2 s přemístěním hmot na skládku na vzdálenost do 20 m nebo s naložením na dopravní prostředek z kameniva hrubého drceného, o tl. vrstvy přes 200 do 300 mm</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</si>
  <si>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 2. Ceny a) –7111 až –7113, –7151 až -7153, -7211 až -7213 a -7311 až -7313 lze použít i pro odstranění podkladů nebo krytů ze štěrkopísku, škváry, strusky nebo z mechanicky zpevněných zemin, b) –7121 až 7125, –7161 až -7165, -7221 až -7225 a -7321 až -7325 lze použít i pro odstranění podkladů nebo krytů ze zemin stabilizovaných vápnem, c) –7130 až -7134, –7170 až -7174, –7230 až -7234 a -7330 až -7334 lze použít i pro odstranění dlažeb uložených do betonového lože a dlažeb z mozaiky uložených do cementové malty nebo podkladu ze zemin stabilizovaných cementem. 3. Ceny lze použít i pro odstranění podkladů nebo krytů opatřených živičnými postřiky nebo nátěry. 4. Ceny odlišené podle tloušťky (např. do 100 mm, do 200 mm) jsou určeny vždy pro celou tloušťku jednotlivých konstrukcí.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 6. Přemístění vybouraného materiálu větší vzdálenost, než je uvedeno, se oceňuje cenami souborů cen 997 22-1 Vodorovná doprava suti. 7. Ceny -714 . , -718 . , –724 . a -734 . nelze použít pro odstranění podkladu nebo krytu frézováním. </t>
  </si>
  <si>
    <t>"dle Situace a dig. měření projektanta"</t>
  </si>
  <si>
    <t>"Po dokončení stavby lávky odtěžit původní štěrkodrť tl. 250 mm"</t>
  </si>
  <si>
    <t>670,0</t>
  </si>
  <si>
    <t>113154124</t>
  </si>
  <si>
    <t>Frézování živičného krytu tl 100 mm pruh š 1 m pl do 500 m2 bez překážek v trase</t>
  </si>
  <si>
    <t>791522570</t>
  </si>
  <si>
    <t xml:space="preserve">Frézování živičného podkladu nebo krytu  s naložením na dopravní prostředek plochy do 500 m2 bez překážek v trase pruhu šířky přes 0,5 m do 1 m, tloušťky vrstvy 100 mm</t>
  </si>
  <si>
    <t xml:space="preserve">Poznámka k souboru cen:_x000d_
1. V cenách jsou započteny i náklady na: a) vodu pro chlazení zubů frézy, b) opotřebování frézovacích nástrojů, c) naložení odfrézovaného materiálu na dopravní prostředek. 2. V cenách nejsou započteny náklady na: a) nutné ruční odstranění (vybourání) živičného krytu kolem překážek, které se oceňují cenami souboru cen 113 10-7 Odstranění podkladů nebo krytů této části katalogu, b) očištění povrchu odfrézované plochy, které se oceňují cenami souboru cen 938 90-9 Odstranění bláta, prachu z povrchu podkladu nebo krytu části C01 tohoto katalogu. 3. Množství měrných jednotek pro rozpočet určí projekt. Drobné překážky, např. vpusti, uzávěry, sloupy (plochy do 2 m2) se z celkové frézované plochy neodečítají. 4. Tloušťku frézované vrstvy určí projekt a měří se tloušťka jednotlivých záběrů v mm. 5. Cena s překážkami je určena v případech, kdy: a) na 200 m2 frézované plochy se vyskytne v průměru více než jedna vpusť nebo vstup inženýrských sítí, popř. stožár, vstupní ostrůvek apod., b) jsou-li podél frézované plochy osazeny obrubníky s výškovým rozdílem horní plochy obrubníku od frézované plochy větší než 250 mm. 6. Překážkami se rozumějí obrubníky nebo krajníky, pokud výškový rozdíl horní plochy obrubníku od frézované plochy je větší než 250 mm, vpusti nebo vstupy inženýrských sítí, stožáry, nástupní a ochranné ostrůvky apod. </t>
  </si>
  <si>
    <t xml:space="preserve">"Frézování stávajícího krytu v tl. 100 mm"       5,0</t>
  </si>
  <si>
    <t>122151104</t>
  </si>
  <si>
    <t>Odkopávky a prokopávky nezapažené v hornině třídy těžitelnosti I, skupiny 1 a 2 objem do 500 m3 strojně</t>
  </si>
  <si>
    <t>m3</t>
  </si>
  <si>
    <t>1576341108</t>
  </si>
  <si>
    <t>Odkopávky a prokopávky nezapažené strojně v hornině třídy těžitelnosti I skupiny 1 a 2 přes 100 do 500 m3</t>
  </si>
  <si>
    <t xml:space="preserve">Poznámka k souboru cen:_x000d_
1. V cenách jsou započteny i náklady na přehození výkopku na vzdálenost do 3 m nebo naložení na dopravní prostředek. </t>
  </si>
  <si>
    <t xml:space="preserve">"zemina pro ohumusování"       1752,0*0,10</t>
  </si>
  <si>
    <t>129001101</t>
  </si>
  <si>
    <t>Příplatek za ztížení odkopávky nebo prokopávky v blízkosti inženýrských sítí</t>
  </si>
  <si>
    <t>-779962896</t>
  </si>
  <si>
    <t>Příplatek k cenám vykopávek za ztížení vykopávky v blízkosti podzemního vedení nebo výbušnin v horninách jakékoliv třídy</t>
  </si>
  <si>
    <t xml:space="preserve">Poznámka k souboru cen:_x000d_
1. Cena je určena pro: a) podzemní vedení procházející odkopávkou nebo prokopávkou, korytem vodoteče, melioračním kanálem nebo uložené ve stěně výkopu při jakékoliv hloubce vedení pod původním terénem nebo jeho výšce nade dnem výkopu a jakémkoliv jeho směru ke stranám výkopu, b) výbušniny nezaložené dodavatelem. 2. Cenu lze použít i tehdy, narazí-li se na vedení nebo výbušninu až při vykopávce, a to pro objem výkopu, který je projektantem nebo investorem označen, v němž by toto nebo jiné nepředvídané vedení nebo výbušnina mohlo být uloženo. 3. Cenu nelze použít pro ztížení vykopávky v blízkosti podzemních vedení nebo výbušnin, u nichž je projektem zakázáno použít při vykopávce kovové nástroje nebo nářadí. Tyto práce se ocení individuálně. 4. Množství ztížení vykopávky v blízkosti: a) podzemního vedení, jehož půdorysná a výšková plocha: - je v projektu uvedena, určí se jako objem myšleného hranolu, jehož průřezem je obdélník, jehož horní vodorovná a obě svislé strany jsou ve vzdálenosti 0,5 m a dolní vodorovná strana je ve vzdálenosti 1 m od přilehlého vnějšího líce vedení, příp. jeho obalu a délka se rovná osové délce vedení ve výkopišti nebo délce vedení ve stěně výkopu. Vymezí-li projekt, v němž je nutno při vykopávce postupovat opatrně, větší prostor, platí cena pro celý objem výkopku v tomto prostoru. - není v projektu uvedena, avšak která podle projektu nebo podle sdělení investora jsou pravděpodobně ve výkopišti uložena, se rovná objemu výkopu, která je projektem nebo investorem takto označen. b) výbušniny určí vždy projektant nebo investor, ať je v projektu uvedeno či neuvedeno. 5. Je-li vedení položeno ve výkopišti tak, že se vykopávka v celém výše popsaném objemu nevykopává, např. blízko stěn nebo dna výkopu, oceňuje se ztížení vykopávky jen pro tu část objemu, v níž se vykopávka provádí. 6. Jsou-li ve výkopišti dvě vedení položena tak blízko sebe, že se výše uvedené objemy pro obě vedení pronikají, určí se množství ztížení vykopávky tak, aby se pronik započetl jen jednou. 7. Objem ztížení vykopávky se od celkového objemu výkopu neodečítá. 8. Dočasné zajištění různých podzemních vedení ve výkopišti se oceňuje cenami souboru cen 119 00-14. Dočasné zajištění podzemního potrubí nebo vedení ve výkopišti. </t>
  </si>
  <si>
    <t>"podíl z výkopu 5 %"</t>
  </si>
  <si>
    <t xml:space="preserve">"viz pol. 122202203"      1212,0*0,05</t>
  </si>
  <si>
    <t>121151123</t>
  </si>
  <si>
    <t>Sejmutí ornice plochy přes 500 m2 tl vrstvy do 200 mm strojně</t>
  </si>
  <si>
    <t>-1070319258</t>
  </si>
  <si>
    <t>Sejmutí ornice strojně při souvislé ploše přes 500 m2, tl. vrstvy do 200 mm</t>
  </si>
  <si>
    <t xml:space="preserve">Poznámka k souboru cen:_x000d_
1. V cenách jsou započteny i náklady na a) naložení sejmuté ornice na dopravní prostředek. b) vodorovné přemístění na hromady v místě upotřebení nebo na dočasné či trvalé skládky na vzdálenost do 50 m a se složením. 2. Ceny lze použít i pro sejmutí podorničí. 3. V cenách nejsou započteny náklady na odstranění nevhodných přimísenin (kamenů, kořenů apod.); tyto práce se ocení individuálně. </t>
  </si>
  <si>
    <t>"Skrývka ornice v tl. 150 mm s dočasným uložením ve figuře"</t>
  </si>
  <si>
    <t>850,0+363,0+122,0+131,0+307,0+70,0</t>
  </si>
  <si>
    <t>122252206</t>
  </si>
  <si>
    <t>Odkopávky a prokopávky nezapažené pro silnice a dálnice v hornině třídy těžitelnosti I objem do 5000 m3 strojně</t>
  </si>
  <si>
    <t>236071888</t>
  </si>
  <si>
    <t>Odkopávky a prokopávky nezapažené pro silnice a dálnice strojně v hornině třídy těžitelnosti I přes 1 000 do 5 000 m3</t>
  </si>
  <si>
    <t xml:space="preserve">Poznámka k souboru cen:_x000d_
1. Ceny jsou určeny pro vykopávky: a) příkopů pro silnice, dálnice a to i tehdy, jsou-li vykopávky příkopů prováděny samostatně, b) v zemnících na suchu, jestliže tyto zemníky přímo souvisejí s odkopávkami nebo prokopávkami pro spodní stavbu silnic a dálnic. 2. V cenách jsou započteny i náklady na přemístění výkopku v příčných profilech na vzdálenost do 15 m nebo naložení na dopravní prostředek. </t>
  </si>
  <si>
    <t xml:space="preserve">"hodnoty převzaty z přílohy B.4.1.4.17   Tabulka kubatur - Úsek č.23"</t>
  </si>
  <si>
    <t xml:space="preserve">"výkopy"       1212,0</t>
  </si>
  <si>
    <t xml:space="preserve">"Výkopy z výměnné vrstvy "      1102,0</t>
  </si>
  <si>
    <t>"---------------------------------"</t>
  </si>
  <si>
    <t xml:space="preserve">"Odstranění stávající  komunikace - kamenivo promísené s hlínou v tl. 200 mm"</t>
  </si>
  <si>
    <t>1560,0*0,20</t>
  </si>
  <si>
    <t>Součet</t>
  </si>
  <si>
    <t>130901121</t>
  </si>
  <si>
    <t>Bourání kcí v hloubených vykopávkách ze zdiva z betonu prostého ručně</t>
  </si>
  <si>
    <t>-159409801</t>
  </si>
  <si>
    <t>Bourání konstrukcí v hloubených vykopávkách ručně s přemístěním suti na hromady na vzdálenost do 20 m nebo s naložením na dopravní prostředek z betonu prostého neprokládaného</t>
  </si>
  <si>
    <t xml:space="preserve">Poznámka k souboru cen:_x000d_
1. Ceny jsou určeny pouze pro bourání konstrukcí ze zdiva nebo z betonu ve výkopišti při provádění zemních prací, jsou-li zdivo nebo beton obklopeny horninou nebo sypaninou tak, že k nim bez vykopávky není přístup. 2. Ceny lze použít i pro bourání konstrukcí při vykopávkách zářezů. 3. Ceny nelze použít pro bourání konstrukcí a) na suchu ze zdiva nebo z betonu jako samostatnou stavební práci, i když jsou bourané konstrukce pod úrovní terénu, jako např. zdi, stropy a klenby v suterénu, b) pod vodou.; toto bourání se oceňuje individuálně. 4. Svislé, příp. vodorovné přemístění materiálu z rozbouraných konstrukcí ve výkopišti se oceňuje jako přemístění výkopku z hornin třídy těžitelnosti III cenami souboru cen 161 Svislé přemístění výkopku, příp. 162 Vodorovné přemístění výkopku se složením, ale bez naložení a rozprostření. 5. Objem vybouraného materiálu pro přemístění se rovná objemu konstrukcí před rozbouráním. </t>
  </si>
  <si>
    <t>"podíl z výkopu 2%"</t>
  </si>
  <si>
    <t xml:space="preserve">"viz pol. 122202203"      1212,0*0,02</t>
  </si>
  <si>
    <t>8</t>
  </si>
  <si>
    <t>130901123</t>
  </si>
  <si>
    <t>Bourání kcí v hloubených vykopávkách ze zdiva ze ŽB nebo předpjatého ručně</t>
  </si>
  <si>
    <t>848969301</t>
  </si>
  <si>
    <t>Bourání konstrukcí v hloubených vykopávkách ručně s přemístěním suti na hromady na vzdálenost do 20 m nebo s naložením na dopravní prostředek z betonu železového nebo předpjatého</t>
  </si>
  <si>
    <t>"podíl z výkopu 1%"</t>
  </si>
  <si>
    <t xml:space="preserve">"viz pol. 122202203"      1212,0*0,01</t>
  </si>
  <si>
    <t>9</t>
  </si>
  <si>
    <t>133212011</t>
  </si>
  <si>
    <t>Hloubení šachet v hornině třídy těžitelnosti I, skupiny 3, plocha výkopu do 4 m2 ručně</t>
  </si>
  <si>
    <t>1383559412</t>
  </si>
  <si>
    <t>Hloubení šachet ručně zapažených i nezapažených v horninách třídy těžitelnosti I skupiny 3, půdorysná plocha výkopu do 4 m2</t>
  </si>
  <si>
    <t xml:space="preserve">Poznámka k souboru cen:_x000d_
1. Ceny jsou určeny pro šachty hloubky do 6 m. Šachty větších hloubek se oceňují individuálně. 2. V cenách jsou započteny i náklady na svislé přemístění výkopku, urovnání dna do předepsaného profilu a spádu, přehození výkopku na přilehlém terénu na vzdálenost do 3 m od hrany šachty nebo naložení na dopravní prostředek. </t>
  </si>
  <si>
    <t xml:space="preserve">"viz Detail zabradli"      </t>
  </si>
  <si>
    <t>"výkop pro patky zábradlí"</t>
  </si>
  <si>
    <t>0,40*0,80*1,0*4</t>
  </si>
  <si>
    <t>0,40*0,40*1,0*50</t>
  </si>
  <si>
    <t>10</t>
  </si>
  <si>
    <t>162451106</t>
  </si>
  <si>
    <t>Vodorovné přemístění do 2000 m výkopku/sypaniny z horniny třídy těžitelnosti I, skupiny 1 až 3</t>
  </si>
  <si>
    <t>833352878</t>
  </si>
  <si>
    <t>Vodorovné přemístění výkopku nebo sypaniny po suchu na obvyklém dopravním prostředku, bez naložení výkopku, avšak se složením bez rozhrnutí z horniny třídy těžitelnosti I skupiny 1 až 3 na vzdálenost přes 1 500 do 2 000 m</t>
  </si>
  <si>
    <t xml:space="preserve">Poznámka k souboru cen:_x000d_
1. Přemísťuje-li se výkopek z dočasných skládek vzdálených do 50 m, neoceňuje se nakládání výkopku, i když se provádí. Toto ustanovení neplatí, vylučuje-li projekt použití dozeru. 2. Ceny nelze použít, předepisuje-li projekt přemístit výkopek na místo nepřístupné obvyklým dopravním prostředkům; toto přemístění se oceňuje individuálně. </t>
  </si>
  <si>
    <t>"sejmutá ornice - viz pol. 121151123"</t>
  </si>
  <si>
    <t>1843,0*0,150</t>
  </si>
  <si>
    <t>"dovoz zeminy z meziskládky"</t>
  </si>
  <si>
    <t xml:space="preserve">"Dosyp (zemina získaná z výkopů)"          93,10</t>
  </si>
  <si>
    <t>"odvoz zeminy na meziskládku"</t>
  </si>
  <si>
    <t xml:space="preserve">"odvoz zeminy z výkopů na meziskládku - pro dosyp"       93,10</t>
  </si>
  <si>
    <t>11</t>
  </si>
  <si>
    <t>162751117</t>
  </si>
  <si>
    <t>Vodorovné přemístění do 10000 m výkopku/sypaniny z horniny třídy těžitelnosti I, skupiny 1 až 3</t>
  </si>
  <si>
    <t>-148447716</t>
  </si>
  <si>
    <t>Vodorovné přemístění výkopku nebo sypaniny po suchu na obvyklém dopravním prostředku, bez naložení výkopku, avšak se složením bez rozhrnutí z horniny třídy těžitelnosti I skupiny 1 až 3 na vzdálenost přes 9 000 do 10 000 m</t>
  </si>
  <si>
    <t xml:space="preserve">"výkopy - viz pol. 122252206"       2626,0</t>
  </si>
  <si>
    <t xml:space="preserve">"Dosyp (zemina získaná z výkopů)"          -93,10</t>
  </si>
  <si>
    <t>12</t>
  </si>
  <si>
    <t>162751119</t>
  </si>
  <si>
    <t>Příplatek k vodorovnému přemístění výkopku/sypaniny z horniny třídy těžitelnosti I, skupiny 1 až 3 ZKD 1000 m přes 10000 m</t>
  </si>
  <si>
    <t>99008579</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</si>
  <si>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</si>
  <si>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"vzdálenost skládky 30 km"</t>
  </si>
  <si>
    <t xml:space="preserve">"viz pol. 162701105"      2532,90*(30-10)</t>
  </si>
  <si>
    <t>13</t>
  </si>
  <si>
    <t>162751157</t>
  </si>
  <si>
    <t>Vodorovné přemístění do 10000 m výkopku/sypaniny z horniny třídy těžitelnosti III, skupiny 6 a 7</t>
  </si>
  <si>
    <t>1274916356</t>
  </si>
  <si>
    <t>Vodorovné přemístění výkopku nebo sypaniny po suchu na obvyklém dopravním prostředku, bez naložení výkopku, avšak se složením bez rozhrnutí z horniny třídy těžitelnosti III na vzdálenost skupiny 6 a 7 na vzdálenost přes 9 000 do 10 000 m</t>
  </si>
  <si>
    <t xml:space="preserve">"viz pol. 130901121"        24,240</t>
  </si>
  <si>
    <t xml:space="preserve">"viz pol. 130901123"        12,120</t>
  </si>
  <si>
    <t>14</t>
  </si>
  <si>
    <t>162751159</t>
  </si>
  <si>
    <t>Příplatek k vodorovnému přemístění výkopku/sypaniny z horniny třídy těžitelnosti III, skupiny 6 a 7 ZKD 1000 m přes 10000 m</t>
  </si>
  <si>
    <t>261986975</t>
  </si>
  <si>
    <t>Vodorovné přemístění výkopku nebo sypaniny po suchu na obvyklém dopravním prostředku, bez naložení výkopku, avšak se složením bez rozhrnutí z horniny třídy těžitelnosti III na vzdálenost skupiny 6 a 7 na vzdálenost Příplatek k ceně za každých dalších i započatých 1 000 m</t>
  </si>
  <si>
    <t xml:space="preserve">"vzdálenost skládky 30 km" </t>
  </si>
  <si>
    <t xml:space="preserve">"viz pol. 162701155"      36,360*(30-10)</t>
  </si>
  <si>
    <t>171151103</t>
  </si>
  <si>
    <t>Uložení sypaniny z hornin soudržných do násypů zhutněných strojně</t>
  </si>
  <si>
    <t>1632309136</t>
  </si>
  <si>
    <t>Uložení sypanin do násypů strojně s rozprostřením sypaniny ve vrstvách a s hrubým urovnáním zhutněných z hornin soudržných jakékoliv třídy těžitelnosti</t>
  </si>
  <si>
    <t xml:space="preserve">Poznámka k souboru cen:_x000d_
1. Ceny lze použít i pro uložení sypaniny s předepsaným zhutněním na trvalé skládky, do koryt vodotečí a do prohlubní terénu. 2. Cenu 25-1101 lze použít i pro: a) rozprostření zbylého výkopu na místě po zásypu jam a rýh pro podzemní vedení a zářezů pro podzemní vedení; toto množství se určí v m3 uloženého výkopku, měřeného v rostlém stavu, b) uložení výkopku do násypů pod vodou. 3. Ceny nelze použít: a) pro uložení sypaniny do hrází; uložení netříděné sypaniny do hrází se oceňuje cenami souboru cen 171 uložení netříděných sypanin do hrází, b) pro uložení sypaniny do ochranných valů nebo těch jejich částí, jejichž šířka je menší než 3 m. Toto uložení se oceňuje cenami souboru cen 175 Obsyp objektů. 4. V cenách není započteno hutnění boků násypů. Toto hutnění se oceňuje cenami souboru cen 171 15-11 Hutnění boků násypů z hornin soudržných a sypkých. </t>
  </si>
  <si>
    <t xml:space="preserve">"Násypy  (ze štěrkodrti fr. 0-63)"      198,70</t>
  </si>
  <si>
    <t xml:space="preserve">"Dosyp (ze štěrkodrti fr. 0-63)"       290,20</t>
  </si>
  <si>
    <t>16</t>
  </si>
  <si>
    <t>M</t>
  </si>
  <si>
    <t>58344199</t>
  </si>
  <si>
    <t>štěrkodrť frakce 0/63</t>
  </si>
  <si>
    <t>1726411271</t>
  </si>
  <si>
    <t xml:space="preserve">"viz pol. 171101101"       (198,70+290,20)*2,05</t>
  </si>
  <si>
    <t>17</t>
  </si>
  <si>
    <t>171251101</t>
  </si>
  <si>
    <t>Uložení sypaniny do násypů nezhutněných strojně</t>
  </si>
  <si>
    <t>52172647</t>
  </si>
  <si>
    <t>Uložení sypanin do násypů strojně s rozprostřením sypaniny ve vrstvách a s hrubým urovnáním nezhutněných jakékoliv třídy těžitelnosti</t>
  </si>
  <si>
    <t>"sejmutá ornice - viz pol. 121101101"</t>
  </si>
  <si>
    <t>"Tato dočasná skladka zemin bude založena a udržována tak, aby nedošlo k degradaci kulturních zemin zejména zabuřeněním"</t>
  </si>
  <si>
    <t>18</t>
  </si>
  <si>
    <t>171201221</t>
  </si>
  <si>
    <t>Poplatek za uložení na skládce (skládkovné) zeminy a kamení kód odpadu 17 05 04</t>
  </si>
  <si>
    <t>232005338</t>
  </si>
  <si>
    <t>Poplatek za uložení stavebního odpadu na skládce (skládkovné) zeminy a kamení zatříděného do Katalogu odpadů pod kódem 17 05 04</t>
  </si>
  <si>
    <t xml:space="preserve">Poznámka k souboru cen:_x000d_
1. Ceny uvedené v souboru cen je doporučeno upravit podle aktuálních cen místně příslušné skládky. 2. V cenách je započítán poplatek za ukládání odpadu dle zákona 185/2001 Sb. </t>
  </si>
  <si>
    <t xml:space="preserve">"viz pol. 130901121"        24,240*2,20</t>
  </si>
  <si>
    <t xml:space="preserve">"viz pol. 130901123"        12,120*2,40</t>
  </si>
  <si>
    <t xml:space="preserve">"viz pol. 162701105"      2532,90*1,90</t>
  </si>
  <si>
    <t>19</t>
  </si>
  <si>
    <t>181152302</t>
  </si>
  <si>
    <t>Úprava pláně pro silnice a dálnice v zářezech se zhutněním</t>
  </si>
  <si>
    <t>-2036504954</t>
  </si>
  <si>
    <t>Úprava pláně na stavbách silnic a dálnic strojně v zářezech mimo skalních se zhutněním</t>
  </si>
  <si>
    <t xml:space="preserve">Poznámka k souboru cen:_x000d_
1. Ceny 15-2301, 15-2302, 25-2301 a 25-2305 jsou určeny pro urovnání nově zřizovaných ploch vodorovných nebo ve sklonu do 1:5 pod zpevnění ploch jakéhokoliv druhu, pod humusování, drnování a dále předepíše-li projekt urovnání pláně z jiného důvodu. 2. Cena 15-2303 je určena pro vyplnění sypaninou prohlubní zářezů v horninách třídy těžitelnosti II a III, skupiny 5 až 7. 3. Ceny neplatí pro zhutnění podloží pod násypy; toto zhutnění se oceňuje cenou 171 15-2101 Zhutnění podloží pod násypy. 4. Ceny neplatí pro urovnání lavic šířky do 3 m přerušujících svahy, pro urovnání dna příkopů pro jakoukoliv jejich šířku; toto urovnání se oceňuje cenami souboru cen 182 Svahování trvalých svahů do projektovaných profilů. 5. Urovnání ploch ve sklonu přes 1:5 (svahování) se oceňuje cenou 182 20-1101 Svahování trvalých svahů do projektovaných profilů. 6. Vyplnění prohlubní v horninách třídy II a III betonem nebo stabilizací se oceňuje cenami části A 01 katalogu 822-1 Komunikace pozemní a letiště. </t>
  </si>
  <si>
    <t xml:space="preserve">"Úprava zemní pláně ve výkopu"        4083,40</t>
  </si>
  <si>
    <t xml:space="preserve">"Úprava zemní pláně v násypu"        253,80</t>
  </si>
  <si>
    <t>20</t>
  </si>
  <si>
    <t>184818232</t>
  </si>
  <si>
    <t>Ochrana kmene průměru přes 300 do 500 mm bedněním výšky do 2 m</t>
  </si>
  <si>
    <t>671651651</t>
  </si>
  <si>
    <t>Ochrana kmene bedněním před poškozením stavebním provozem zřízení včetně odstranění výšky bednění do 2 m průměru kmene přes 300 do 500 mm</t>
  </si>
  <si>
    <t xml:space="preserve">"viz TZ"       10,0</t>
  </si>
  <si>
    <t>184818233</t>
  </si>
  <si>
    <t>Ochrana kmene průměru přes 500 do 700 mm bedněním výšky do 2 m</t>
  </si>
  <si>
    <t>-1911211943</t>
  </si>
  <si>
    <t>Ochrana kmene bedněním před poškozením stavebním provozem zřízení včetně odstranění výšky bednění do 2 m průměru kmene přes 500 do 700 mm</t>
  </si>
  <si>
    <t xml:space="preserve">"viz TZ"       20,0</t>
  </si>
  <si>
    <t>22</t>
  </si>
  <si>
    <t>184818234</t>
  </si>
  <si>
    <t>Ochrana kmene průměru přes 700 do 900 mm bedněním výšky do 2 m</t>
  </si>
  <si>
    <t>-1741194107</t>
  </si>
  <si>
    <t>Ochrana kmene bedněním před poškozením stavebním provozem zřízení včetně odstranění výšky bednění do 2 m průměru kmene přes 700 do 900 mm</t>
  </si>
  <si>
    <t>Zakládání</t>
  </si>
  <si>
    <t>23</t>
  </si>
  <si>
    <t>271532213</t>
  </si>
  <si>
    <t>Podsyp pod základové konstrukce se zhutněním z hrubého kameniva frakce 8 až 16 mm</t>
  </si>
  <si>
    <t>-1066952453</t>
  </si>
  <si>
    <t>Podsyp pod základové konstrukce se zhutněním a urovnáním povrchu z kameniva hrubého, frakce 8 - 16 mm</t>
  </si>
  <si>
    <t xml:space="preserve">Poznámka k souboru cen:_x000d_
1. Ceny slouží pro ocenění násypů pod základové konstrukce tloušťky vrstvy do 300 mm. 2. Násypy s tloušťkou vrstvy přesahující 300 mm se ocení cenami souboru cen 213 31-…. Polštáře zhutněné pod základy v katalogu 800-2 Zvláštní zakládání objektů. </t>
  </si>
  <si>
    <t>"Štěrkopískový polštář (fr.8-16) o rozměrech 0,4x0,8x0,1"</t>
  </si>
  <si>
    <t>0,40*0,80*0,10*4</t>
  </si>
  <si>
    <t>"Štěrkopískový polštář (fr.8-16) o rozměrech 0,4x0,4x0,1"</t>
  </si>
  <si>
    <t>0,40*0,40*0,10*50</t>
  </si>
  <si>
    <t>24</t>
  </si>
  <si>
    <t>275313711</t>
  </si>
  <si>
    <t>Základové patky z betonu tř. C 20/25</t>
  </si>
  <si>
    <t>-1351602463</t>
  </si>
  <si>
    <t>Základy z betonu prostého patky a bloky z betonu kamenem neprokládaného tř. C 20/25</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</si>
  <si>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 2. Hloubení s použitím bentonitové suspenze se oceňuje katalogem 800-1 Zemní práce. Bednění se neoceňuje. </t>
  </si>
  <si>
    <t xml:space="preserve">"Betonová patka C20/25-XF3 0,4x0,8x0,9"        0,40*0,80*0,90*4</t>
  </si>
  <si>
    <t xml:space="preserve">"Betonová patka C20/25-XF3  0,4x0,4x0,9"       0,40*0,40*0,90*50</t>
  </si>
  <si>
    <t>25</t>
  </si>
  <si>
    <t>291111111</t>
  </si>
  <si>
    <t>Podklad pro zpevněné plochy z kameniva drceného 0 až 63 mm</t>
  </si>
  <si>
    <t>609126021</t>
  </si>
  <si>
    <t xml:space="preserve">Podklad pro zpevněné plochy  s rozprostřením a s hutněním z kameniva drceného frakce 0 - 63 mm</t>
  </si>
  <si>
    <t xml:space="preserve">Poznámka k souboru cen:_x000d_
1. Ceny jsou určeny pro zpevnění plochy při zakládání objektů mechanizmy o hmotnosti přes 20 t. 2. V cenách jsou započteny i náklady na štěrk, kamenivo nebo recyklát. 3. Podklady ze zemin upravených hydraulickými pojivy (vápno, cement, směs pojiv) se ocení cenami souboru cen 561 0. v katalogu 221 Komunikace pozemní a letiště </t>
  </si>
  <si>
    <t xml:space="preserve">"Výměnná vrstva ze štěrkodrti fr. 0-63 mm "       1102,0</t>
  </si>
  <si>
    <t>Komunikace pozemní</t>
  </si>
  <si>
    <t>26</t>
  </si>
  <si>
    <t>564851111</t>
  </si>
  <si>
    <t>Podklad ze štěrkodrtě ŠD tl 150 mm</t>
  </si>
  <si>
    <t>-617898147</t>
  </si>
  <si>
    <t xml:space="preserve">Podklad ze štěrkodrti ŠD  s rozprostřením a zhutněním, po zhutnění tl. 150 mm</t>
  </si>
  <si>
    <t xml:space="preserve">"ŠTĚRKODRŤ FRAKCE 0/32   ŠDA 150 mm"</t>
  </si>
  <si>
    <t xml:space="preserve">"Stezka pro chodce a cyklisty – pojezd vozidel"       3083,0*1,06</t>
  </si>
  <si>
    <t>27</t>
  </si>
  <si>
    <t>564851113</t>
  </si>
  <si>
    <t>Podklad ze štěrkodrtě ŠD tl 170 mm</t>
  </si>
  <si>
    <t>119378391</t>
  </si>
  <si>
    <t xml:space="preserve">Podklad ze štěrkodrti ŠD  s rozprostřením a zhutněním, po zhutnění tl. 170 mm</t>
  </si>
  <si>
    <t xml:space="preserve">"ŠTĚRKODRŤ FRAKCE 0/63   ŠDB 170 mm"</t>
  </si>
  <si>
    <t xml:space="preserve">"Stezka pro chodce a cyklisty – pojezd vozidel"       3083,0*1,11</t>
  </si>
  <si>
    <t>28</t>
  </si>
  <si>
    <t>564871111</t>
  </si>
  <si>
    <t>Podklad ze štěrkodrtě ŠD tl 250 mm</t>
  </si>
  <si>
    <t>-1854297720</t>
  </si>
  <si>
    <t xml:space="preserve">Podklad ze štěrkodrti ŠD  s rozprostřením a zhutněním, po zhutnění tl. 250 mm</t>
  </si>
  <si>
    <t>"Po dokončení stavby lávky nahradit původní štěrkodrť tl. 250 mm"</t>
  </si>
  <si>
    <t>29</t>
  </si>
  <si>
    <t>565145111</t>
  </si>
  <si>
    <t>Asfaltový beton vrstva podkladní ACP 16 (obalované kamenivo OKS) tl 60 mm š do 3 m</t>
  </si>
  <si>
    <t>746393387</t>
  </si>
  <si>
    <t xml:space="preserve">Asfaltový beton vrstva podkladní ACP 16 (obalované kamenivo střednězrnné - OKS)  s rozprostřením a zhutněním v pruhu šířky přes 1,5 do 3 m, po zhutnění tl. 60 mm</t>
  </si>
  <si>
    <t xml:space="preserve">Poznámka k souboru cen:_x000d_
1. Cenami 565 1.-510 lze oceňovat např. chodníky, úzké cesty a vjezdy v pruhu šířky do 1,5 m jakékoliv délky a jednotlivé plochy velikosti do 10 m2. 2. ČSN EN 13108-1 připouští pro ACP 16 pouze tl. 50 až 80 mm. </t>
  </si>
  <si>
    <t xml:space="preserve">"OBALOVANÉ KAMENIVO STŘEDNĚZRNNÉ  ACP16+ 60 mm"</t>
  </si>
  <si>
    <t xml:space="preserve">"Stezka pro chodce a cyklisty – pojezd vozidel"       3083,0*1,02</t>
  </si>
  <si>
    <t xml:space="preserve">"Skladba opravy stávajícího krytu MK při osazení nových obrubníků v šířce 0,5m"       5,0</t>
  </si>
  <si>
    <t>30</t>
  </si>
  <si>
    <t>569851111</t>
  </si>
  <si>
    <t>Zpevnění krajnic štěrkodrtí tl 150 mm</t>
  </si>
  <si>
    <t>538712839</t>
  </si>
  <si>
    <t xml:space="preserve">Zpevnění krajnic nebo komunikací pro pěší  s rozprostřením a zhutněním, po zhutnění štěrkodrtí tl. 150 mm</t>
  </si>
  <si>
    <t xml:space="preserve">Poznámka k souboru cen:_x000d_
1. V cenách 51-11 až 55-11 jsou započteny i náklady na prohození zeminy. 2. V cenách 51-11 až 55-11 nejsou započteny náklady na: a) opatření zeminy a její přemístění k místu zabudování, které se oceňují podle čl. 3111 Všeobecných podmínek části A 01 tohoto katalogu, b) odklizení odpadu po prohození zeminy, které se oceňuje cenami části A 01 katalogu 800-1 Zemní práce. </t>
  </si>
  <si>
    <t xml:space="preserve">"Nezpevněná krajnice tl. 150 mm"      (2061,0-54,0)*0,50</t>
  </si>
  <si>
    <t>31</t>
  </si>
  <si>
    <t>573111112</t>
  </si>
  <si>
    <t>Postřik živičný infiltrační s posypem z asfaltu množství 1 kg/m2</t>
  </si>
  <si>
    <t>-1532057590</t>
  </si>
  <si>
    <t>Postřik infiltrační PI z asfaltu silničního s posypem kamenivem, v množství 1,00 kg/m2</t>
  </si>
  <si>
    <t xml:space="preserve">"INFILTRAČNÍ POSTŘIK   PI 1,00 kg/m2"</t>
  </si>
  <si>
    <t>32</t>
  </si>
  <si>
    <t>573231106</t>
  </si>
  <si>
    <t>Postřik živičný spojovací ze silniční emulze v množství 0,30 kg/m2</t>
  </si>
  <si>
    <t>1939538602</t>
  </si>
  <si>
    <t>Postřik spojovací PS bez posypu kamenivem ze silniční emulze, v množství 0,30 kg/m2</t>
  </si>
  <si>
    <t xml:space="preserve">"SPOJOVACÍ POSTŘIK KATIONAKTIVNÍ EMULZÍ    PS,A 0,30 kg/m2"</t>
  </si>
  <si>
    <t>33</t>
  </si>
  <si>
    <t>577123111</t>
  </si>
  <si>
    <t>Asfaltový beton vrstva obrusná ACO 8 (ABJ) tl 30 mm š do 3 m z nemodifikovaného asfaltu</t>
  </si>
  <si>
    <t>1383526317</t>
  </si>
  <si>
    <t xml:space="preserve">Asfaltový beton vrstva obrusná ACO 8 (ABJ)  s rozprostřením a se zhutněním z nemodifikovaného asfaltu v pruhu šířky do 3 m, po zhutnění tl. 30 mm</t>
  </si>
  <si>
    <t xml:space="preserve">"ASFALTOVÝ BETON JEMNOZRNNÝ   ACO 8   60 mm"     </t>
  </si>
  <si>
    <t xml:space="preserve">"Stezka pro chodce a cyklisty – pojezd vozidel"       3083,0*2</t>
  </si>
  <si>
    <t>34</t>
  </si>
  <si>
    <t>577134111</t>
  </si>
  <si>
    <t>Asfaltový beton vrstva obrusná ACO 11 (ABS) tř. I tl 40 mm š do 3 m z nemodifikovaného asfaltu</t>
  </si>
  <si>
    <t>-1817075505</t>
  </si>
  <si>
    <t xml:space="preserve">Asfaltový beton vrstva obrusná ACO 11 (ABS)  s rozprostřením a se zhutněním z nemodifikovaného asfaltu v pruhu šířky do 3 m tř. I, po zhutnění tl. 40 mm</t>
  </si>
  <si>
    <t xml:space="preserve">Poznámka k souboru cen:_x000d_
1. Cenami 577 1.-40 lze oceňovat např. chodníky, úzké cesty a vjezdy v pruhu šířky do 1,5 m jakékoliv délky a jednotlivé plochy velikosti do 10 m2. 2. ČSN EN 13108-1 připouští pro ACO 11 pouze tl. 35 až 50 mm. </t>
  </si>
  <si>
    <t xml:space="preserve">"ASFALTOVÝ BETON STŘEDNĚZRNNÝ   ACO11  40 mm"</t>
  </si>
  <si>
    <t>35</t>
  </si>
  <si>
    <t>596212-R2</t>
  </si>
  <si>
    <t xml:space="preserve">Kladení zámkové dlažby pozemních komunikací tl 80 mm skupiny A pl do 50 m2  s ložem z betonu tl. do 100 mm</t>
  </si>
  <si>
    <t>1663664125</t>
  </si>
  <si>
    <t>Kladení dlažby z betonových zámkových dlaždic pozemních komunikací s ložem z betonu tl. do 100 mm, s vyplněním spár, s dvojitým hutněním vibrováním a se smetením přebytečného materiálu na krajnici tl. 80 mm skupiny A, pro plochy do 50 m2</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</si>
  <si>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 2. V cenách jsou započteny i náklady na dodání hmot pro lože a na dodání materiálu na výplň spár. 3. V cenách nejsou započteny náklady na dodání zámkové dlažby, které se oceňuje ve specifikaci; ztratné lze dohodnout u plochy a) do 100 m2 ve výši 3 %, b) přes 100 do 300 m2 ve výši 2 %, c) přes 300 m2 ve výši 1 %. 4. Část lože přesahující tloušťku 50 mm se oceňuje cenami souboru cen 451 ..-9 Příplatek za každých dalších 10 mm tloušťky podkladu nebo lože. </t>
  </si>
  <si>
    <t>"BETONOVÁ DLAŽBA, červené barvy, reliéfní (DL) 80 mm"</t>
  </si>
  <si>
    <t xml:space="preserve">"Stezka pro chodce a cyklisty – pojezd vozidel"          2,80+9,70+6,30</t>
  </si>
  <si>
    <t>36</t>
  </si>
  <si>
    <t>5924500-R</t>
  </si>
  <si>
    <t>dlažba skladebná betonová základní pro nevidomé 20 x 10 x 8 cm barevná</t>
  </si>
  <si>
    <t>1618930996</t>
  </si>
  <si>
    <t>"viz pol. 596212-R2 + ztratné 3%"</t>
  </si>
  <si>
    <t xml:space="preserve">"červená"       18,80*1,03</t>
  </si>
  <si>
    <t>Ostatní konstrukce a práce, bourání</t>
  </si>
  <si>
    <t>37</t>
  </si>
  <si>
    <t>911111111</t>
  </si>
  <si>
    <t>Montáž zábradlí ocelového zabetonovaného</t>
  </si>
  <si>
    <t>m</t>
  </si>
  <si>
    <t>1361512407</t>
  </si>
  <si>
    <t xml:space="preserve">Montáž zábradlí ocelového  zabetonovaného</t>
  </si>
  <si>
    <t xml:space="preserve">Poznámka k souboru cen:_x000d_
1. Zábradlí je kotveno po 2 m. 2. V ceně jsou započteny i náklady na: a) vykopání jamek pro sloupky s odhozením výkopku na hromadu nebo naložením na dopravní prostředek i náklady na betonový základ; b) u ceny 911 11-1111 betonový základ; c) u ceny 911 12-1111 vruty. 3. V cenách nejsou započteny náklady na: a) dodání zábradlí (dílů zábradlí), tyto se oceňují ve specifikaci; b) nátěry zábradlí, tyto se oceňují jako práce PSV příslušnými cenami katalogu 800-783 Nátěry; c) zřízení betonového podkladu u položky 911 12-1111. </t>
  </si>
  <si>
    <t>84,50+49,250</t>
  </si>
  <si>
    <t>38</t>
  </si>
  <si>
    <t>14011-R1</t>
  </si>
  <si>
    <t>zábradlí v 1,30 m z trubky ocelové bezešvé hladká jakost 11 353 44,5x3 mm, včetně povrchové úpravy (žárové zinkování)</t>
  </si>
  <si>
    <t>887778689</t>
  </si>
  <si>
    <t>"Silniční trubkové zábradlí bez vodící linie výšky 1,3m (žárově zinkované)"</t>
  </si>
  <si>
    <t>39</t>
  </si>
  <si>
    <t>91221-R1</t>
  </si>
  <si>
    <t>Montáž výsuvného sloupku, včetně založení sloupku dle montážního pokynu výrobce sloupku</t>
  </si>
  <si>
    <t>-582456523</t>
  </si>
  <si>
    <t xml:space="preserve">Poznámka k souboru cen:_x000d_
1. V cenách jsou započteny i náklady na: a) vykopání jamek pro sloupky u cen 912 21-1111 a -1112, s odhozením výkopku na hromadu nebo naložením na dopravní prostředek; b) u ceny -1121 i náklady na spojovací materiál. 2. V cenách nejsou započteny náklady na: a) dodání sloupku, tyto se oceňují ve specifikaci; b) odklizení výkopku, tyto se oceňují cenami části A 01 katalogu 800-1 Zemní práce. </t>
  </si>
  <si>
    <t>"viz TZ"</t>
  </si>
  <si>
    <t>40</t>
  </si>
  <si>
    <t>404451-R1</t>
  </si>
  <si>
    <t>mechanický výsuvný sloupek - výška 700 mm, čtyřhran 100 x 100 mm, síla pláště 4 mm, materiál dural, poklop z litiny, v barvě stříbrné s antireflexní folií včetně 10 ks klíčů</t>
  </si>
  <si>
    <t>1966237353</t>
  </si>
  <si>
    <t>41</t>
  </si>
  <si>
    <t>914111111</t>
  </si>
  <si>
    <t>Montáž svislé dopravní značky do velikosti 1 m2 objímkami na sloupek nebo konzolu</t>
  </si>
  <si>
    <t>1236321888</t>
  </si>
  <si>
    <t xml:space="preserve">Montáž svislé dopravní značky základní  velikosti do 1 m2 objímkami na sloupky nebo konzoly</t>
  </si>
  <si>
    <t xml:space="preserve">Poznámka k souboru cen:_x000d_
1. V cenách jsou započteny i náklady na montáž značek včetně upevňovacího materiálu na předem připravenou nosnou konstrukci (sloupek, konzolu, sloup). 2. V cenách nejsou započteny náklady na: a) dodání značek, tyto se oceňují ve specifikaci, b) na montáž a dodávku ocelových nosných konstrukcí – sloupků, konzol, tyto se oceňují cenami souboru cen 914 51 Montáž sloupku a 914 53 Montáž konzol a nástavců, c) nátěry, tyto se oceňují jako práce PSV příslušnými cenami katalogu 800-783 Nátěry, d) naložení a odklizení výkopku, tyto se oceňují cenami části A 01 katalogu 800-1 Zemní práce. 3. Ceny nelze použít pro osazení a montáž svislých dopravních značek: a) světelných, tyto se oceňují cenami katalogu 800-741 Elektroinstalace - silnoproud, b) upevněných na lanech nebo speciálních konstrukcích nesoucích více značek, tyto se oceňují individuálně. </t>
  </si>
  <si>
    <t>"dle Situace"</t>
  </si>
  <si>
    <t xml:space="preserve">"C9a"      2,0</t>
  </si>
  <si>
    <t xml:space="preserve">"C9b"      1,0</t>
  </si>
  <si>
    <t xml:space="preserve">"E13"      1,0</t>
  </si>
  <si>
    <t>42</t>
  </si>
  <si>
    <t>40445620</t>
  </si>
  <si>
    <t>zákazové, příkazové dopravní značky B1-B34, C1-15 700mm</t>
  </si>
  <si>
    <t>-38607403</t>
  </si>
  <si>
    <t>"viz pol. 914111111"</t>
  </si>
  <si>
    <t>43</t>
  </si>
  <si>
    <t>40445650</t>
  </si>
  <si>
    <t>dodatkové tabulky E7, E12, E13 500x300mm</t>
  </si>
  <si>
    <t>-832400308</t>
  </si>
  <si>
    <t xml:space="preserve">"E13"       1,0</t>
  </si>
  <si>
    <t>44</t>
  </si>
  <si>
    <t>914511112</t>
  </si>
  <si>
    <t>Montáž sloupku dopravních značek délky do 3,5 m s betonovým základem a patkou</t>
  </si>
  <si>
    <t>-1787680109</t>
  </si>
  <si>
    <t xml:space="preserve">Montáž sloupku dopravních značek  délky do 3,5 m do hliníkové patky</t>
  </si>
  <si>
    <t xml:space="preserve">Poznámka k souboru cen:_x000d_
1. V cenách jsou započteny i náklady na: a) vykopání jamek s odhozem výkopku na vzdálenost do 3 m, b) osazení sloupku včetně montáže a dodávky plastového víčka, 2. V cenách -1111 jsou započteny i náklady na betonový základ. 3. V cenách -1112 jsou započteny i náklady na hliníkovou patku s betonovým základem. 4. V cenách nejsou započteny náklady na: a) dodání sloupku, tyto se oceňují ve specifikaci b) naložení a odklizení výkopku, tyto se oceňují cenami části A01 katalogu 800-1 Zemní práce. </t>
  </si>
  <si>
    <t>3,0</t>
  </si>
  <si>
    <t>45</t>
  </si>
  <si>
    <t>40445225</t>
  </si>
  <si>
    <t>sloupek pro dopravní značku Zn D 60mm v 3,5m</t>
  </si>
  <si>
    <t>-317267127</t>
  </si>
  <si>
    <t>sloupek Zn pro dopravní značku D 60mm v 3,5m</t>
  </si>
  <si>
    <t xml:space="preserve">"viz pol.914511112"        3,0</t>
  </si>
  <si>
    <t>65</t>
  </si>
  <si>
    <t>915111111</t>
  </si>
  <si>
    <t>Vodorovné dopravní značení dělící čáry souvislé š 125 mm základní bílá barva</t>
  </si>
  <si>
    <t>2082931594</t>
  </si>
  <si>
    <t xml:space="preserve">Vodorovné dopravní značení stříkané barvou  dělící čára šířky 125 mm souvislá bílá základní</t>
  </si>
  <si>
    <t>"dle PD"</t>
  </si>
  <si>
    <t xml:space="preserve">"V1a"       10,0</t>
  </si>
  <si>
    <t>66</t>
  </si>
  <si>
    <t>915111121</t>
  </si>
  <si>
    <t>Vodorovné dopravní značení dělící čáry přerušované š 125 mm základní bílá barva</t>
  </si>
  <si>
    <t>1479232876</t>
  </si>
  <si>
    <t xml:space="preserve">Vodorovné dopravní značení stříkané barvou  dělící čára šířky 125 mm přerušovaná bílá základní</t>
  </si>
  <si>
    <t xml:space="preserve">"V 2a (1/3/0,125) přerušovaná "     1131,0</t>
  </si>
  <si>
    <t>67</t>
  </si>
  <si>
    <t>915611111</t>
  </si>
  <si>
    <t>Předznačení vodorovného liniového značení</t>
  </si>
  <si>
    <t>993322100</t>
  </si>
  <si>
    <t xml:space="preserve">Předznačení pro vodorovné značení  stříkané barvou nebo prováděné z nátěrových hmot liniové dělicí čáry, vodicí proužky</t>
  </si>
  <si>
    <t xml:space="preserve">"viz pol. 915111111"       10,0</t>
  </si>
  <si>
    <t xml:space="preserve">"viz pol. 915111121"       1131,0</t>
  </si>
  <si>
    <t>46</t>
  </si>
  <si>
    <t>916111123</t>
  </si>
  <si>
    <t>Osazení obruby z drobných kostek s boční opěrou do lože z betonu prostého</t>
  </si>
  <si>
    <t>-1242712584</t>
  </si>
  <si>
    <t xml:space="preserve">Osazení silniční obruby z dlažebních kostek v jedné řadě  s ložem tl. přes 50 do 100 mm, s vyplněním a zatřením spár cementovou maltou z drobných kostek s boční opěrou z betonu prostého, do lože z betonu prostého téže značky</t>
  </si>
  <si>
    <t xml:space="preserve">Poznámka k souboru cen:_x000d_
1. Část lože z betonu prostého přesahující tl. 100 mm se oceňuje cenou 916 99-1121 Lože pod obrubníky, krajníky nebo obruby z dlažebních kostek. 2. V cenách nejsou započteny náklady na dodání dlažebních kostek, tyto se oceňují ve specifikaci. Množství uvedené ve specifikaci se určí jako součin celkové délky obrub a objemové hmotnosti 1 m obruby a to: a) 0,065 t/m pro velké kostky, b) 0,024 t/m pro malé kostky. Ztratné lze dohodnout ve výši 1 % pro velké kostky, 2 % pro malé kostky. 3. Osazení silniční obruby ze dvou řad kostek se oceňuje: a) bez boční opěry jako dvojnásobné množství silniční obruby z jedné řady kostek, b) s boční opěrou jako osazení silniční obruby z jedné řady kostek s boční opěrou a osazení silniční obruby z jedné řady kostek bez boční opěry. </t>
  </si>
  <si>
    <t>"viz TZ</t>
  </si>
  <si>
    <t>"Podél sklopného sloupku bude položen jednořádek ze žulových kostek střední velikosti kladené do betonového lože"</t>
  </si>
  <si>
    <t>1*1,0</t>
  </si>
  <si>
    <t>47</t>
  </si>
  <si>
    <t>58381007</t>
  </si>
  <si>
    <t>kostka dlažební žula drobná 8/10</t>
  </si>
  <si>
    <t>1788187541</t>
  </si>
  <si>
    <t>"viz pol. 916111123 + ztratné 1%"</t>
  </si>
  <si>
    <t>1,0*0,10*1,01</t>
  </si>
  <si>
    <t>48</t>
  </si>
  <si>
    <t>916131213</t>
  </si>
  <si>
    <t>Osazení silničního obrubníku betonového stojatého s boční opěrou do lože z betonu prostého</t>
  </si>
  <si>
    <t>-866916666</t>
  </si>
  <si>
    <t>Osazení silničního obrubníku betonového se zřízením lože, s vyplněním a zatřením spár cementovou maltou stojatého s boční opěrou z betonu prostého, do lože z betonu prostého</t>
  </si>
  <si>
    <t xml:space="preserve">Poznámka k souboru cen:_x000d_
1. V cenách silničních obrubníků ležatých i stojatých jsou započteny: a) pro osazení do lože z kameniva těženého i náklady na dodání hmot pro lože tl. 80 až 100 mm, b) pro osazení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 dlažebních kostek. 3. V cenách nejsou započteny náklady na dodání obrubníků, tyto se oceňují ve specifikaci. </t>
  </si>
  <si>
    <t xml:space="preserve">"Betonový silniční obrubník  15/25"         10,0</t>
  </si>
  <si>
    <t>49</t>
  </si>
  <si>
    <t>59217031</t>
  </si>
  <si>
    <t>obrubník betonový silniční 1000x150x250mm</t>
  </si>
  <si>
    <t>-1346094776</t>
  </si>
  <si>
    <t xml:space="preserve">"viz pol. 916131213 + ztratné 1%"      </t>
  </si>
  <si>
    <t>10,0*1,01</t>
  </si>
  <si>
    <t>50</t>
  </si>
  <si>
    <t>916231213</t>
  </si>
  <si>
    <t>Osazení chodníkového obrubníku betonového stojatého s boční opěrou do lože z betonu prostého</t>
  </si>
  <si>
    <t>837931796</t>
  </si>
  <si>
    <t>Osazení chodníkového obrubníku betonového se zřízením lože, s vyplněním a zatřením spár cementovou maltou stojatého s boční opěrou z betonu prostého, do lože z betonu prostého</t>
  </si>
  <si>
    <t xml:space="preserve">Poznámka k souboru cen:_x000d_
1. V cenách chodníkových obrubníků ležatých i stojatých jsou započteny pro osazení a) do lože z kameniva těženého i náklady na dodání hmot pro lože tl. 80 až 100 mm, b)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 dlažebních kostek. 3. V cenách nejsou započteny náklady na dodání obrubníků, tyto se oceňují ve specifikaci. 4. Měrná jednotka u příplatků je m délky obrubníku. </t>
  </si>
  <si>
    <t xml:space="preserve">"Betonový silniční obrubník 10/25"            26,0+16,0+6,0+6,0</t>
  </si>
  <si>
    <t>51</t>
  </si>
  <si>
    <t>59217017</t>
  </si>
  <si>
    <t>obrubník betonový chodníkový 1000x100x250mm</t>
  </si>
  <si>
    <t>-869582636</t>
  </si>
  <si>
    <t>"viz pol. 916231213 + ztratné 1%"</t>
  </si>
  <si>
    <t>54,0*1,01</t>
  </si>
  <si>
    <t>52</t>
  </si>
  <si>
    <t>916991121</t>
  </si>
  <si>
    <t>Lože pod obrubníky, krajníky nebo obruby z dlažebních kostek z betonu prostého</t>
  </si>
  <si>
    <t>-106058812</t>
  </si>
  <si>
    <t xml:space="preserve">Lože pod obrubníky, krajníky nebo obruby z dlažebních kostek  z betonu prostého</t>
  </si>
  <si>
    <t xml:space="preserve">"Betonový silniční obrubník  15/25"       10,0*0,250*0,10</t>
  </si>
  <si>
    <t xml:space="preserve">"Betonový silniční obrubník 10/25"        54,0*0,20*0,10</t>
  </si>
  <si>
    <t>53</t>
  </si>
  <si>
    <t>919726123</t>
  </si>
  <si>
    <t>Geotextilie pro ochranu, separaci a filtraci netkaná měrná hmotnost do 500 g/m2</t>
  </si>
  <si>
    <t>1316165566</t>
  </si>
  <si>
    <t>Geotextilie netkaná pro ochranu, separaci nebo filtraci měrná hmotnost přes 300 do 500 g/m2</t>
  </si>
  <si>
    <t xml:space="preserve">Poznámka k souboru cen:_x000d_
1. V cenách jsou započteny i náklady na položení a dodání geotextilie včetně přesahů. </t>
  </si>
  <si>
    <t xml:space="preserve">"Separační netkaná geotextílie 400 g/m2"     </t>
  </si>
  <si>
    <t>(4083,40+253,80)*1,30</t>
  </si>
  <si>
    <t>54</t>
  </si>
  <si>
    <t>919732211</t>
  </si>
  <si>
    <t>Styčná spára napojení nového živičného povrchu na stávající za tepla š 15 mm hl 25 mm s prořezáním</t>
  </si>
  <si>
    <t>-664204087</t>
  </si>
  <si>
    <t>Styčná pracovní spára při napojení nového živičného povrchu na stávající se zalitím za tepla modifikovanou asfaltovou hmotou s posypem vápenným hydrátem šířky do 15 mm, hloubky do 25 mm včetně prořezání spáry</t>
  </si>
  <si>
    <t xml:space="preserve">Poznámka k souboru cen:_x000d_
1. V cenách jsou započteny i náklady na vyčištění spár, na impregnaci a zalití spár včetně dodání hmot. </t>
  </si>
  <si>
    <t xml:space="preserve">"asfaltová zálivka"      10,0+3*3</t>
  </si>
  <si>
    <t>55</t>
  </si>
  <si>
    <t>919735112</t>
  </si>
  <si>
    <t>Řezání stávajícího živičného krytu hl do 100 mm</t>
  </si>
  <si>
    <t>-1607280993</t>
  </si>
  <si>
    <t xml:space="preserve">Řezání stávajícího živičného krytu nebo podkladu  hloubky přes 50 do 100 mm</t>
  </si>
  <si>
    <t xml:space="preserve">Poznámka k souboru cen:_x000d_
1. V cenách jsou započteny i náklady na spotřebu vody. </t>
  </si>
  <si>
    <t xml:space="preserve">"Zařezání hrany komunikace v tl.100 mm"      10,0</t>
  </si>
  <si>
    <t>56</t>
  </si>
  <si>
    <t>961055111</t>
  </si>
  <si>
    <t>Bourání základů ze ŽB</t>
  </si>
  <si>
    <t>-1955487868</t>
  </si>
  <si>
    <t xml:space="preserve">Bourání základů z betonu  železového</t>
  </si>
  <si>
    <t>57</t>
  </si>
  <si>
    <t>96106-R1</t>
  </si>
  <si>
    <t xml:space="preserve">Odstranění stávající  lávky pěší přes vodní tok Luženka – dřevěná kce, šířky 0,6m, délky 4,5m, včetně pomocných konstrukcí a prací, odvozu na skládku, poplatek za skládku</t>
  </si>
  <si>
    <t>-884724799</t>
  </si>
  <si>
    <t>58</t>
  </si>
  <si>
    <t>997221551</t>
  </si>
  <si>
    <t>Vodorovná doprava suti ze sypkých materiálů do 1 km</t>
  </si>
  <si>
    <t>1143036657</t>
  </si>
  <si>
    <t xml:space="preserve">Vodorovná doprava suti  bez naložení, ale se složením a s hrubým urovnáním ze sypkých materiálů, na vzdálenost do 1 km</t>
  </si>
  <si>
    <t xml:space="preserve">Poznámka k souboru cen:_x000d_
1. Ceny nelze použít pro vodorovnou dopravu suti po železnici, po vodě nebo neobvyklými dopravními prostředky. 2. Je-li na dopravní dráze pro vodorovnou dopravu suti překážka, pro kterou je nutno suť překládat z jednoho dopravního prostředku na druhý, oceňuje se tato doprava v každém úseku samostatně. 3. Ceny 997 22-155 jsou určeny pro sypký materiál, např. kamenivo a hmoty kamenitého charakteru stmelené vápnem, cementem nebo živicí. 4. Ceny 997 22-156 jsou určeny pro drobný kusový materiál (dlažební kostky, lomový kámen). </t>
  </si>
  <si>
    <t xml:space="preserve">"viz pol. 113107223 – kamenivo drcené tl. 300 mm"      670,0*0,440</t>
  </si>
  <si>
    <t xml:space="preserve">"viz pol. 113154124 - frézování asfaltu tl. 100 mm"        5,0*0,230</t>
  </si>
  <si>
    <t xml:space="preserve">"viz pol. 961055111 - bourání ŽB"         62,30*2,40</t>
  </si>
  <si>
    <t>59</t>
  </si>
  <si>
    <t>997221559</t>
  </si>
  <si>
    <t>Příplatek ZKD 1 km u vodorovné dopravy suti ze sypkých materiálů</t>
  </si>
  <si>
    <t>1676585725</t>
  </si>
  <si>
    <t xml:space="preserve">Vodorovná doprava suti  bez naložení, ale se složením a s hrubým urovnáním Příplatek k ceně za každý další i započatý 1 km přes 1 km</t>
  </si>
  <si>
    <t xml:space="preserve">"viz pol. 997221551"      445,470*(30-1)</t>
  </si>
  <si>
    <t>60</t>
  </si>
  <si>
    <t>997221625</t>
  </si>
  <si>
    <t>Poplatek za uložení na skládce (skládkovné) stavebního odpadu železobetonového kód odpadu 17 01 01</t>
  </si>
  <si>
    <t>-383677445</t>
  </si>
  <si>
    <t>Poplatek za uložení stavebního odpadu na skládce (skládkovné) z armovaného betonu zatříděného do Katalogu odpadů pod kódem 17 01 01</t>
  </si>
  <si>
    <t xml:space="preserve">Poznámka k souboru cen:_x000d_
1. Ceny uvedenév souboru cen je doporučeno upravit podle aktuálních cen místně příslušné skládky odpadů. 2. Uložení odpadů neuvedených v souboru cen se oceňuje individuálně. 3. V cenách je započítán poplatek za ukládání odpadu dle zákona 185/2001 Sb. 4. Případné drcení stavebního odpadu lze ocenit cenami souboru cen 997 00-60 Drcení stavebního odpadu z katalogu 800-6 Demolice objektů. </t>
  </si>
  <si>
    <t>61</t>
  </si>
  <si>
    <t>997221645</t>
  </si>
  <si>
    <t>Poplatek za uložení na skládce (skládkovné) odpadu asfaltového bez dehtu kód odpadu 17 03 02</t>
  </si>
  <si>
    <t>-1603551923</t>
  </si>
  <si>
    <t>Poplatek za uložení stavebního odpadu na skládce (skládkovné) asfaltového bez obsahu dehtu zatříděného do Katalogu odpadů pod kódem 17 03 02</t>
  </si>
  <si>
    <t xml:space="preserve">"viz pol. 113154124 - frézování asfaltu tl. 100 mm"       5,0*0,230</t>
  </si>
  <si>
    <t>62</t>
  </si>
  <si>
    <t>997221655</t>
  </si>
  <si>
    <t>-1928894253</t>
  </si>
  <si>
    <t>998</t>
  </si>
  <si>
    <t>Přesun hmot</t>
  </si>
  <si>
    <t>63</t>
  </si>
  <si>
    <t>998225111</t>
  </si>
  <si>
    <t>Přesun hmot pro pozemní komunikace s krytem z kamene, monolitickým betonovým nebo živičným</t>
  </si>
  <si>
    <t>-384544841</t>
  </si>
  <si>
    <t xml:space="preserve">Přesun hmot pro komunikace s krytem z kameniva, monolitickým betonovým nebo živičným  dopravní vzdálenost do 200 m jakékoliv délky objektu</t>
  </si>
  <si>
    <t xml:space="preserve">Poznámka k souboru cen:_x000d_
1. Ceny lze použít i pro plochy letišť s krytem monolitickým betonovým nebo živičným. </t>
  </si>
  <si>
    <t>VRN</t>
  </si>
  <si>
    <t>Vedlejší rozpočtové náklady</t>
  </si>
  <si>
    <t>VRN4</t>
  </si>
  <si>
    <t>Inženýrská činnost</t>
  </si>
  <si>
    <t>64</t>
  </si>
  <si>
    <t>043134-R1</t>
  </si>
  <si>
    <t>Statická zatěžkávací zkouška</t>
  </si>
  <si>
    <t>1024</t>
  </si>
  <si>
    <t>-333042138</t>
  </si>
  <si>
    <t>3*4</t>
  </si>
  <si>
    <t>D-3-UZ - SO 402 - Lávka pro pěší a cyklisty přes vodní tok Luženka - uznatelné náklady</t>
  </si>
  <si>
    <t xml:space="preserve">    D2 - 10: Zemní práce</t>
  </si>
  <si>
    <t xml:space="preserve">    D3 - 20: Základy</t>
  </si>
  <si>
    <t xml:space="preserve">    D4 - 30: Svislé konstrukce</t>
  </si>
  <si>
    <t xml:space="preserve">    D5 - 40: Vodorovné konstrukce</t>
  </si>
  <si>
    <t xml:space="preserve">    D6 - 50: Komunikace</t>
  </si>
  <si>
    <t xml:space="preserve">    D9 - 80: Trubní vedení</t>
  </si>
  <si>
    <t xml:space="preserve">    D10 - 90: Ostatní konstrukce a práce</t>
  </si>
  <si>
    <t xml:space="preserve">    D11 - 995: Poplatky za skládky</t>
  </si>
  <si>
    <t>PSV - Práce a dodávky PSV</t>
  </si>
  <si>
    <t xml:space="preserve">    D7 - 711: Izolace proti vodě</t>
  </si>
  <si>
    <t xml:space="preserve">    D8 - 783: Nátěry</t>
  </si>
  <si>
    <t>OST - Ostatní</t>
  </si>
  <si>
    <t xml:space="preserve">    D1 - 00: Všeobecné konstrukce a práce</t>
  </si>
  <si>
    <t>D2</t>
  </si>
  <si>
    <t>10: Zemní práce</t>
  </si>
  <si>
    <t>11528</t>
  </si>
  <si>
    <t>PŘEV VOD NA POVRCHU POTR DN DO 1600MM NEBO ŽLAB R.O. DO 5,0M</t>
  </si>
  <si>
    <t>OTSKP 20</t>
  </si>
  <si>
    <t>1402887605</t>
  </si>
  <si>
    <t>Poznámka k položce:_x000d_
Položka převedení vody na povrchu zahrnuje zřízení, udržování a odstranění příslušného zařízení. Převedení vody se uvádí buď průměrem potrubí (DN) nebo délkou rozvinutého obvodu žlabu (r.o.).</t>
  </si>
  <si>
    <t>Dle technické zprávy, výkresových příloh projektové dokumentace a dle TKP staveb státních drah. Dle výkazů materiálu projektu.</t>
  </si>
  <si>
    <t xml:space="preserve">"provizorní převedení vody dle výkopů, měřeno digitálně, DN 1200mm"     16,0</t>
  </si>
  <si>
    <t>121104</t>
  </si>
  <si>
    <t>SEJMUTÍ ORNICE NEBO LESNÍ PŮDY S ODVOZEM DO 5KM</t>
  </si>
  <si>
    <t>M3</t>
  </si>
  <si>
    <t>-1165080403</t>
  </si>
  <si>
    <t>Poznámka k položce:_x000d_
položka zahrnuje sejmutí ornice bez ohledu na tloušťku vrstvy a její vodorovnou dopravu, nezahrnuje uložení na trvalou skládku</t>
  </si>
  <si>
    <t>Dle technické zprávy, výkresových příloh projektové dokumentace a dle TKP staveb státních drah. Dle výkazů materiálu projektu. Dle tabulky kubatur p</t>
  </si>
  <si>
    <t>"dle příl. 9, plocha výkopů v tl. 250 mm"</t>
  </si>
  <si>
    <t xml:space="preserve">"OP1"       6,80*10,0*0,25</t>
  </si>
  <si>
    <t xml:space="preserve">"OP2"       7,55*10,0*0,25</t>
  </si>
  <si>
    <t>12273</t>
  </si>
  <si>
    <t>ODKOPÁVKY A PROKOPÁVKY OBECNÉ TŘ. I</t>
  </si>
  <si>
    <t>1304038948</t>
  </si>
  <si>
    <t>Poznámka k položce:_x000d_
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</si>
  <si>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Dle technické zprávy, výkresových příloh projektové dokumentace, TKP staveb státních drah a výkazů materiálu projektu.</t>
  </si>
  <si>
    <t xml:space="preserve">"dle pol. 17710"     10,778</t>
  </si>
  <si>
    <t>12573</t>
  </si>
  <si>
    <t>VYKOPÁVKY ZE ZEMNÍKŮ A SKLÁDEK TŘ. I</t>
  </si>
  <si>
    <t>773435405</t>
  </si>
  <si>
    <t>Poznámka k položce:_x000d_
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</si>
  <si>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 xml:space="preserve">"dle pol. 17411"      55,934</t>
  </si>
  <si>
    <t xml:space="preserve">"dle pol 17511"     24,208</t>
  </si>
  <si>
    <t>125734</t>
  </si>
  <si>
    <t>VYKOPÁVKY ZE ZEMNÍKŮ A SKLÁDEK TŘ. I, ODVOZ DO 5KM</t>
  </si>
  <si>
    <t>146968607</t>
  </si>
  <si>
    <t xml:space="preserve">"ornice pro zpětné ohumusování dle pol. 18222"      37,0*0,15</t>
  </si>
  <si>
    <t>13173</t>
  </si>
  <si>
    <t>HLOUBENÍ JAM ZAPAŽ I NEPAŽ TŘ. I</t>
  </si>
  <si>
    <t>-1750827</t>
  </si>
  <si>
    <t>Poznámka k položce:_x000d_
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</si>
  <si>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"včetně odvozu přebytečné zeminy na skládku do vzdálenosti 30 km"</t>
  </si>
  <si>
    <t>"dle příl. 9, měřeno digitálně, OP1"</t>
  </si>
  <si>
    <t>(3,85*5,30+51,20)/2*(2,20+1,0+0,75)/3</t>
  </si>
  <si>
    <t>"dle příl. 9, měřeno digitálně, OP2"</t>
  </si>
  <si>
    <t>(3,85*5,30+60,30)/2*(2,95+1,30+0,75)/3</t>
  </si>
  <si>
    <t>17120</t>
  </si>
  <si>
    <t>ULOŽENÍ SYPANINY DO NÁSYPŮ A NA SKLÁDKY BEZ ZHUTNĚNÍ</t>
  </si>
  <si>
    <t>-1488122857</t>
  </si>
  <si>
    <t xml:space="preserve">Poznámka k položce:_x000d_
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</si>
  <si>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Skrývka ornice s dočasným uložením ve figuře. Tato dočasná skladka zemin bude založena a udržována tak, aby nedošlo k degradaci kulturních zemin zej</t>
  </si>
  <si>
    <t xml:space="preserve">"dle pol. 121104"     35,875</t>
  </si>
  <si>
    <t xml:space="preserve">"uložení na skládku, dle pol 13173"     114,394</t>
  </si>
  <si>
    <t xml:space="preserve">"odpočet zásypu dle pol. 17411"         -55,934</t>
  </si>
  <si>
    <t xml:space="preserve">"odpočet obsypu dle pol. 17511"       -25,90</t>
  </si>
  <si>
    <t>17411</t>
  </si>
  <si>
    <t>ZÁSYP JAM A RÝH ZEMINOU SE ZHUTNĚNÍM</t>
  </si>
  <si>
    <t>1647017287</t>
  </si>
  <si>
    <t xml:space="preserve">Poznámka k položce:_x000d_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</si>
  <si>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 xml:space="preserve">"dle pol. 13173"              114,394</t>
  </si>
  <si>
    <t xml:space="preserve">"odpočet pol. 27152, polštáře"       -3,0</t>
  </si>
  <si>
    <t xml:space="preserve">"odpočet základů pol. 272325"         -9,30</t>
  </si>
  <si>
    <t xml:space="preserve">"odpočet podkladního betonu pol. 451313"       -5,144</t>
  </si>
  <si>
    <t xml:space="preserve">"odpočet pol. 45157"      -4,968</t>
  </si>
  <si>
    <t xml:space="preserve">"odpočet pol. 45852"       -1,84</t>
  </si>
  <si>
    <t xml:space="preserve">"křídla dle pol. 333325"     -5,30</t>
  </si>
  <si>
    <t xml:space="preserve">"stojky dle pol. 389325"     -2,35*2</t>
  </si>
  <si>
    <t xml:space="preserve">"odpočet pol&gt; 17511, obsyp"    -24,208</t>
  </si>
  <si>
    <t>17511</t>
  </si>
  <si>
    <t>OBSYP POTRUBÍ A OBJEKTŮ SE ZHUTNĚNÍM</t>
  </si>
  <si>
    <t>856209143</t>
  </si>
  <si>
    <t xml:space="preserve">Poznámka k položce:_x000d_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</si>
  <si>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"pi*r^2*v/3, objem rotačního kužele, svahové kužely OP1"</t>
  </si>
  <si>
    <t>3,14*2,50*2,50*1,90/3/4*2</t>
  </si>
  <si>
    <t xml:space="preserve">"dopočet kubatury po KÚ OP1"   (2,80*2,50)/2*1,90</t>
  </si>
  <si>
    <t xml:space="preserve">"dopočet kubatury po KÚ OP1"   (2,80*2,20)/2*1,90</t>
  </si>
  <si>
    <t>"pi*r^2*v/3, objem rotačního kužele, svahové kužely OP2"</t>
  </si>
  <si>
    <t>3,14*2,50*2,50*1,80/3/4</t>
  </si>
  <si>
    <t xml:space="preserve">"dopočet kubatury po KÚ OP2"     2,80*(2,10+0,50)/2/2*1,40</t>
  </si>
  <si>
    <t xml:space="preserve">"dopočet kubatury po KÚ OP2, předpoklad"       2,10*(1,80+0,50)/2/2*1,40</t>
  </si>
  <si>
    <t>17710</t>
  </si>
  <si>
    <t>ZEMNÍ HRÁZKY ZE ZEMIN SE ZHUTNĚNÍM</t>
  </si>
  <si>
    <t>-1942309766</t>
  </si>
  <si>
    <t xml:space="preserve">Poznámka k položce:_x000d_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</si>
  <si>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 xml:space="preserve">"měřeno ve výkopech příl. 9"      (5,40*1,0+14,20)/2*1,30</t>
  </si>
  <si>
    <t xml:space="preserve">"odpočet"       -3,14*0,50*0,50*2,50</t>
  </si>
  <si>
    <t>D3</t>
  </si>
  <si>
    <t>20: Základy</t>
  </si>
  <si>
    <t>21331</t>
  </si>
  <si>
    <t>DRENÁŽNÍ VRSTVY Z BETONU MEZEROVITÉHO (DRENÁŽNÍHO)</t>
  </si>
  <si>
    <t>123172447</t>
  </si>
  <si>
    <t>Poznámka k položce:_x000d_
Položka zahrnuje:, - dodávku předepsaného materiálu pro drenážní vrstvu, včetně mimostaveništní a vnitrostaveništní dopravy, - provedení drenážní vrstvy předepsaných rozměrů a předepsaného tvaru</t>
  </si>
  <si>
    <t>"kolem drenážní trubky OP1 a OP2"</t>
  </si>
  <si>
    <t>(0,30*0,30-3,14*0,075*0,075)*2,30*2</t>
  </si>
  <si>
    <t>27152</t>
  </si>
  <si>
    <t>POLŠTÁŘE POD ZÁKLADY Z KAMENIVA DRCENÉHO</t>
  </si>
  <si>
    <t>-882335884</t>
  </si>
  <si>
    <t>Poznámka k položce:_x000d_
položka zahrnuje dodávku předepsaného kameniva, mimostaveništní a vnitrostaveništní dopravu a jeho uložení, není-li v zadávací dokumentaci uvedeno jinak, jedná se o nakupovaný materiál</t>
  </si>
  <si>
    <t xml:space="preserve">"pod podkladním betonem OP1, měřeno digitálně"     15,0*0,10</t>
  </si>
  <si>
    <t xml:space="preserve">"pod podkladním betonem OP2, měřeno digitálně"     15,0*0,10</t>
  </si>
  <si>
    <t>272325</t>
  </si>
  <si>
    <t>ZÁKLADY ZE ŽELEZOBETONU DO C30/37</t>
  </si>
  <si>
    <t>1235921560</t>
  </si>
  <si>
    <t xml:space="preserve">Poznámka k položce:_x000d_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</si>
  <si>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 xml:space="preserve">"dle příl. 10, základy rámu a křídel OP1"      4,65</t>
  </si>
  <si>
    <t xml:space="preserve">"dle příl. 10, základy rámu a křídel OP2"      4,65</t>
  </si>
  <si>
    <t>272365</t>
  </si>
  <si>
    <t>VÝZTUŽ ZÁKLADŮ Z OCELI 10505, B500B</t>
  </si>
  <si>
    <t>T</t>
  </si>
  <si>
    <t>626624308</t>
  </si>
  <si>
    <t>Poznámka k položce:_x000d_
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</si>
  <si>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 xml:space="preserve">"dle příl. 11, základy rámu a křídel OP1"      0,47</t>
  </si>
  <si>
    <t xml:space="preserve">"dle příl. 11, základy rámu a křídel OP2"      0,47</t>
  </si>
  <si>
    <t>28999</t>
  </si>
  <si>
    <t>OPLÁŠTĚNÍ (ZPEVNĚNÍ) Z FÓLIE</t>
  </si>
  <si>
    <t>M2</t>
  </si>
  <si>
    <t>-335383371</t>
  </si>
  <si>
    <t>Poznámka k položce:_x000d_
Položka zahrnuje:, - dodávku předepsané fólie, - úpravu, očištění a ochranu podkladu, - přichycení k podkladu, případně zatížení, - úpravy spojů a zajištění okrajů, - úpravy pro odvodnění, - nutné přesahy, - mimostaveništní a vnitrostaveništní dopravu</t>
  </si>
  <si>
    <t>"v přechodové oblasti mezi vrstvami ŠP, měřeno digitálně"</t>
  </si>
  <si>
    <t xml:space="preserve">"u OP1"         4,0*2,30</t>
  </si>
  <si>
    <t xml:space="preserve">"u OP2"          4,0*2,30</t>
  </si>
  <si>
    <t>D4</t>
  </si>
  <si>
    <t>30: Svislé konstrukce</t>
  </si>
  <si>
    <t>31717</t>
  </si>
  <si>
    <t>KOVOVÉ KONSTRUKCE PRO KOTVENÍ ŘÍMSY</t>
  </si>
  <si>
    <t>KG</t>
  </si>
  <si>
    <t>-1259526739</t>
  </si>
  <si>
    <t>Poznámka k položce:_x000d_
Položka zahrnuje dodávku (výrobu) kotevního prvku předepsaného tvaru a jeho osazení do předepsané polohy včetně nezbytných prací (vrty, zálivky apod.),</t>
  </si>
  <si>
    <t xml:space="preserve">"dle příl.12"     96,0</t>
  </si>
  <si>
    <t>317325</t>
  </si>
  <si>
    <t>ŘÍMSY ZE ŽELEZOBETONU DO C30/37</t>
  </si>
  <si>
    <t>-667988905</t>
  </si>
  <si>
    <t xml:space="preserve">Poznámka k položce:_x000d_
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</si>
  <si>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 xml:space="preserve">"dle příl 12, levá a pravá římsa"       2,55*2</t>
  </si>
  <si>
    <t>317365</t>
  </si>
  <si>
    <t>VÝZTUŽ ŘÍMS Z OCELI 10505, B500B</t>
  </si>
  <si>
    <t>-1656881476</t>
  </si>
  <si>
    <t>Poznámka k položce:_x000d_
položka zahrnuje: ,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</si>
  <si>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 xml:space="preserve">"dle příl. 12, předpoklad 120 kg/m3"     5,10*120,0/1000</t>
  </si>
  <si>
    <t>333325</t>
  </si>
  <si>
    <t>MOSTNÍ OPĚRY A KŘÍDLA ZE ŽELEZOVÉHO BETONU DO C30/37</t>
  </si>
  <si>
    <t>-1013032242</t>
  </si>
  <si>
    <t xml:space="preserve">Poznámka k položce:_x000d_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</si>
  <si>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 xml:space="preserve">"dle příl. 10, OP1, křídla"      2,65</t>
  </si>
  <si>
    <t xml:space="preserve">"dle příl. 10, OP2, křídla"      2,65</t>
  </si>
  <si>
    <t>333365</t>
  </si>
  <si>
    <t>VÝZTUŽ MOSTNÍCH OPĚR A KŘÍDEL Z OCELI 10505, B500B</t>
  </si>
  <si>
    <t>-24047142</t>
  </si>
  <si>
    <t xml:space="preserve">"dle příl. 10, OP1"        0,27</t>
  </si>
  <si>
    <t xml:space="preserve">"dle příl. 10, OP2"        0,27</t>
  </si>
  <si>
    <t>389325</t>
  </si>
  <si>
    <t>MOSTNÍ RÁMOVÉ KONSTRUKCE ZE ŽELEZOBETONU C30/37</t>
  </si>
  <si>
    <t>-1787139160</t>
  </si>
  <si>
    <t xml:space="preserve">"stojky rámu OP1 a OP2 dle příl.. 10"      2,35*2</t>
  </si>
  <si>
    <t xml:space="preserve">"horní příčel"         9,0</t>
  </si>
  <si>
    <t>389365</t>
  </si>
  <si>
    <t>VÝZTUŽ MOSTNÍ RÁMOVÉ KONSTRUKCE Z OCELI 10505, B500B</t>
  </si>
  <si>
    <t>-1164826756</t>
  </si>
  <si>
    <t xml:space="preserve">"stojky rámu OP1 a OP2 dle příl.. 11"      0,24*2</t>
  </si>
  <si>
    <t xml:space="preserve">"horní příčel"       0,90</t>
  </si>
  <si>
    <t>D5</t>
  </si>
  <si>
    <t>40: Vodorovné konstrukce</t>
  </si>
  <si>
    <t>451313</t>
  </si>
  <si>
    <t>PODKLADNÍ A VÝPLŇOVÉ VRSTVY Z PROSTÉHO BETONU C16/20</t>
  </si>
  <si>
    <t>418462950</t>
  </si>
  <si>
    <t xml:space="preserve">"dle příl. 10, měřeno digitálně z půdorysu tvaru"      10,10*0,20*2</t>
  </si>
  <si>
    <t>"podkladní beton drenáže OP1 + 2, měřeno digitálně příl. 3"</t>
  </si>
  <si>
    <t>0,80*0,30*2,30*2</t>
  </si>
  <si>
    <t>45157</t>
  </si>
  <si>
    <t>PODKLADNÍ A VÝPLŇOVÉ VRSTVY Z KAMENIVA TĚŽENÉHO</t>
  </si>
  <si>
    <t>394403251</t>
  </si>
  <si>
    <t>"za opěrami v přechodové oblasti dle příl. 3, měřeno digitálně, ŠP 2x 150 mm"</t>
  </si>
  <si>
    <t xml:space="preserve">"u OP1"         (3,70+3,50)*2,30*0,15</t>
  </si>
  <si>
    <t xml:space="preserve">"u OP2"         (3,70+3,50)*2,30*0,15</t>
  </si>
  <si>
    <t>45734</t>
  </si>
  <si>
    <t>VYROVNÁVACÍ A SPÁD BETON ZVLÁŠTNÍ (PLASTBETON)</t>
  </si>
  <si>
    <t>434835425</t>
  </si>
  <si>
    <t>Poznámka k položce:_x000d_
položka zahrnuje:, - dodání zvláštního betonu (plastbetonu) předepsané kvality a jeho rozprostření v předepsané tloušťce a v předepsaném tvaru</t>
  </si>
  <si>
    <t xml:space="preserve">"drenážní polymerbeton"       0,06*0,035*7,0</t>
  </si>
  <si>
    <t xml:space="preserve">"kolem odvodňovacích trubiček"    0,60*0,50*0,035*2</t>
  </si>
  <si>
    <t>45852</t>
  </si>
  <si>
    <t>VÝPLŇ ZA OPĚRAMI A ZDMI Z KAMENIVA DRCENÉHO</t>
  </si>
  <si>
    <t>-1347075462</t>
  </si>
  <si>
    <t xml:space="preserve">"štěrkodrť  měřeno digitálně dle příl. 3"      0,40*2,30*2</t>
  </si>
  <si>
    <t>465512</t>
  </si>
  <si>
    <t>DLAŽBY Z LOMOVÉHO KAMENE NA MC</t>
  </si>
  <si>
    <t>492220997</t>
  </si>
  <si>
    <t>Poznámka k položce:_x000d_
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 nezahrnuje podklad pod dlažbu, vykazuje se samostatně položkami SD 45</t>
  </si>
  <si>
    <t xml:space="preserve">"dlažba pod mostem v korytě, měřeno digitálně"     6,10*4,10*0,20</t>
  </si>
  <si>
    <t>"měřeno digitálně z půdorysu, koef. sklonu 1,20"</t>
  </si>
  <si>
    <t xml:space="preserve">"dlažba u křídel OP1"   (1,30+1,40)/1,20*0,20</t>
  </si>
  <si>
    <t xml:space="preserve">"dlažba u křídel OP"   1,30*2*1,20*0,20</t>
  </si>
  <si>
    <t>467314</t>
  </si>
  <si>
    <t>STUPNĚ A PRAHY VODNÍCH KORYT Z PROSTÉHO BETONU C25/30</t>
  </si>
  <si>
    <t>-1155923053</t>
  </si>
  <si>
    <t xml:space="preserve">Poznámka k položce:_x000d_
položka zahrnuje:, - nutné zemní práce (hloubení rýh apod.),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</si>
  <si>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 xml:space="preserve">"koncový práh dlažby vtok a výtok, digitálně příl.14"     3,20*0,50*2</t>
  </si>
  <si>
    <t>D6</t>
  </si>
  <si>
    <t>50: Komunikace</t>
  </si>
  <si>
    <t>56334</t>
  </si>
  <si>
    <t>VOZOVKOVÉ VRSTVY ZE ŠTĚRKODRTI TL. DO 200MM</t>
  </si>
  <si>
    <t>-515839349</t>
  </si>
  <si>
    <t>Poznámka k položce:_x000d_
- dodání kameniva předepsané kvality a zrnitosti, - rozprostření a zhutnění vrstvy v předepsané tloušťce, - zřízení vrstvy bez rozlišení šířky, pokládání vrstvy po etapách, - nezahrnuje postřiky, nátěry</t>
  </si>
  <si>
    <t>"vozovka mimo most, měřeno digitálně, min 150 mm, rozšíření 6%"</t>
  </si>
  <si>
    <t xml:space="preserve">"dle TZ kap. 4.2"          (13,30+13,10)*1,06</t>
  </si>
  <si>
    <t>"vozovka mimo most, měřeno digitálně, min 150 mm, rozšíření 11%, spodní vrstva"</t>
  </si>
  <si>
    <t xml:space="preserve">"dle TZ kap. 4.2"          (13,30+13,10)*1,11</t>
  </si>
  <si>
    <t>572123</t>
  </si>
  <si>
    <t>INFILTRAČNÍ POSTŘIK Z EMULZE DO 1,0KG/M2</t>
  </si>
  <si>
    <t>647620183</t>
  </si>
  <si>
    <t>Poznámka k položce:_x000d_
- dodání všech předepsaných materiálů pro postřiky v předepsaném množství, - provedení dle předepsaného technologického předpisu, - zřízení vrstvy bez rozlišení šířky, pokládání vrstvy po etapách, - úpravu napojení, ukončení</t>
  </si>
  <si>
    <t>"vozovka mimo most, měřeno digitálně, rozšíření 6%"</t>
  </si>
  <si>
    <t>572211</t>
  </si>
  <si>
    <t>SPOJOVACÍ POSTŘIK Z ASFALTU DO 0,5KG/M2</t>
  </si>
  <si>
    <t>-1394123144</t>
  </si>
  <si>
    <t>"vozovka mimo most, měřeno digitálně, rozšíření 2%"</t>
  </si>
  <si>
    <t xml:space="preserve">"dle TZ kap. 4.2"          (13,30+13,10)*1,02</t>
  </si>
  <si>
    <t xml:space="preserve">"na NK, dle TZ kap. 4.2  tl.. 60 mm"       7,0*2,50</t>
  </si>
  <si>
    <t>574A01</t>
  </si>
  <si>
    <t>ASFALTOVÝ BETON PRO OBRUSNÉ VRSTVY ACO 8</t>
  </si>
  <si>
    <t>-631870814</t>
  </si>
  <si>
    <t>Poznámka k položce:_x000d_
-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t>
  </si>
  <si>
    <t xml:space="preserve">"na NK, dle TZ kap. 4.2  tl.. 60 mm"      7,0*2,50*0,06</t>
  </si>
  <si>
    <t>"vozovka mimo most, měřeno digitálně"</t>
  </si>
  <si>
    <t xml:space="preserve">"dle TZ kap. 4.2"          (13,30+13,10)*0,06</t>
  </si>
  <si>
    <t>574A31</t>
  </si>
  <si>
    <t>ASFALTOVÝ BETON PRO OBRUSNÉ VRSTVY ACO 8 TL. 40MM</t>
  </si>
  <si>
    <t>1944025525</t>
  </si>
  <si>
    <t xml:space="preserve">"dle TZ kap. 4.2"          15,70+17,0</t>
  </si>
  <si>
    <t>574E56</t>
  </si>
  <si>
    <t>ASFALTOVÝ BETON PRO PODKLADNÍ VRSTVY ACP 16+, 16S TL. 60MM</t>
  </si>
  <si>
    <t>1707684617</t>
  </si>
  <si>
    <t>575C43</t>
  </si>
  <si>
    <t>LITÝ ASFALT MA IV (OCHRANA MOSTNÍ IZOLACE) 11 TL. 35MM</t>
  </si>
  <si>
    <t>1532573350</t>
  </si>
  <si>
    <t xml:space="preserve">"na NK, dle TZ kap. 4.2  tl..35 mm"      7,0*2,50</t>
  </si>
  <si>
    <t>D9</t>
  </si>
  <si>
    <t>80: Trubní vedení</t>
  </si>
  <si>
    <t>875332</t>
  </si>
  <si>
    <t>POTRUBÍ DREN Z TRUB PLAST DN DO 150MM DĚROVANÝCH</t>
  </si>
  <si>
    <t>-662897088</t>
  </si>
  <si>
    <t xml:space="preserve">Poznámka k položce:_x000d_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t>
  </si>
  <si>
    <t xml:space="preserve">"měřeno digitálně z příl. 2"       (2,30+0,75)*2</t>
  </si>
  <si>
    <t>D10</t>
  </si>
  <si>
    <t>90: Ostatní konstrukce a práce</t>
  </si>
  <si>
    <t>9112B1</t>
  </si>
  <si>
    <t>ZÁBRADLÍ MOSTNÍ SE SVISLOU VÝPLNÍ - DODÁVKA A MONTÁŽ</t>
  </si>
  <si>
    <t>-793864887</t>
  </si>
  <si>
    <t>Poznámka k položce:_x000d_
položka zahrnuje:, dodání zábradlí včetně předepsané povrchové úpravy, kotvení sloupků, t.j. kotevní desky, šrouby z nerez oceli, vrty a zálivku, pokud zadávací dokumentace nestanoví jinak, případné nivelační hmoty pod kotevní desky</t>
  </si>
  <si>
    <t xml:space="preserve">"dle příl. 13"      11,0*2</t>
  </si>
  <si>
    <t>917223</t>
  </si>
  <si>
    <t>SILNIČNÍ A CHODNÍKOVÉ OBRUBY Z BETONOVÝCH OBRUBNÍKŮ ŠÍŘ 100MM</t>
  </si>
  <si>
    <t>646566257</t>
  </si>
  <si>
    <t>Poznámka k položce:_x000d_
Položka zahrnuje:, dodání a pokládku betonových obrubníků o rozměrech předepsaných zadávací dokumentací, betonové lože i boční betonovou opěrku.</t>
  </si>
  <si>
    <t xml:space="preserve">"kolem rigolu OP1"     2,80+2,20</t>
  </si>
  <si>
    <t xml:space="preserve">"u dlažby pod mostem v korytě"    1,0*4</t>
  </si>
  <si>
    <t>"koef. sklonu 1,20"</t>
  </si>
  <si>
    <t xml:space="preserve">"u dlažby  křídel OP1"    2,50*1,20*2</t>
  </si>
  <si>
    <t xml:space="preserve">"u dlažby křídel OP2"     2,50*1,20*2</t>
  </si>
  <si>
    <t>919111</t>
  </si>
  <si>
    <t>ŘEZÁNÍ ASFALTOVÉHO KRYTU VOZOVEK TL DO 50MM</t>
  </si>
  <si>
    <t>-1700360874</t>
  </si>
  <si>
    <t>Poznámka k položce:_x000d_
položka zahrnuje řezání vozovkové vrstvy v předepsané tloušťce, včetně spotřeby vody</t>
  </si>
  <si>
    <t xml:space="preserve">"začátek a konec úpravy vozovky mimo lávku"     3,0*2</t>
  </si>
  <si>
    <t>931324</t>
  </si>
  <si>
    <t>TĚSNĚNÍ DILATAČ SPAR ASF ZÁLIVKOU MODIFIK PRŮŘ DO 400MM2</t>
  </si>
  <si>
    <t>1595997868</t>
  </si>
  <si>
    <t>Poznámka k položce:_x000d_
položka zahrnuje dodávku a osazení předepsaného materiálu, očištění ploch spáry před úpravou, očištění okolí spáry po úpravě, nezahrnuje těsnící profil</t>
  </si>
  <si>
    <t>931327</t>
  </si>
  <si>
    <t>TĚSNĚNÍ DILATAČ SPAR ASF ZÁLIVKOU MODIFIK PRŮŘ DO 1000MM2</t>
  </si>
  <si>
    <t>-1337692334</t>
  </si>
  <si>
    <t xml:space="preserve">"vozovka podél říms v. 60 mm tl. 15 mm"     11,0*2</t>
  </si>
  <si>
    <t>935832</t>
  </si>
  <si>
    <t>ŽLABY A RIGOLY DLÁŽDĚNÉ Z LOMOVÉHO KAMENE TL DO 250MMM DO BETONU TL 100MM</t>
  </si>
  <si>
    <t>792483768</t>
  </si>
  <si>
    <t>Poznámka k položce:_x000d_
položka zahrnuje:, - dodání a uložení předepsaného dlažebního materiálu v požadované kvalitě do předepsaného tvaru a v předepsané šířce, - dodání a rozprostření lože z předepsaného materiálu v předepsané tloušťce a šířce, - úravu napojení a ukončení, - vnitrostaveništní i mimostaveništní dopravu, - měří se vydlážděná plocha.</t>
  </si>
  <si>
    <t xml:space="preserve">"rigol OP1"    0,50*2,30</t>
  </si>
  <si>
    <t>93639</t>
  </si>
  <si>
    <t>ZAÚSTĚNÍ SKLUZŮ (VČET DLAŽBY Z LOM KAMENE)</t>
  </si>
  <si>
    <t>KUS</t>
  </si>
  <si>
    <t>94777017</t>
  </si>
  <si>
    <t>Poznámka k položce:_x000d_
Položka zahrnuje veškerý materiál, výrobky a polotovary, včetně mimostaveništní a vnitrostaveništní dopravy (rovněž přesuny), včetně naložení a složení,případně s uložením.</t>
  </si>
  <si>
    <t xml:space="preserve">"vývařiště, dle půdorysu"       1,0</t>
  </si>
  <si>
    <t>936541</t>
  </si>
  <si>
    <t>MOSTNÍ ODVODŇOVACÍ TRUBKA (POVRCHŮ IZOLACE) Z NEREZ OCELI</t>
  </si>
  <si>
    <t>1101771086</t>
  </si>
  <si>
    <t xml:space="preserve">Poznámka k položce:_x000d_
položka zahrnuje:, - výrobní dokumentaci (včetně technologického předpisu), - dodání kompletní odvodňovací soupravy z předepsaného materiálu, včetně všech montážních a přepravních úprav a zařízení, - dodání spojovacího, kotevního a těsnícího materiálu, - úprava a příprava úložného prostoru, včetně kotevních prvků, jejich očištění a ošetření, - zřízení kompletní odvodňovací soupravy, dle příslušného technologického předpisu, včetně všech výškových a směrových úprav, - zřízení odvodňovací soupravy po etapách, včetně pracovních spar a spojů, - prodloužení  odpadní trouby pod spodní líc nosné konstr. nebo zaústěním odvodňovače do dalšího odvodňovacího zařízení, - úprava odvod. soupravy na styku s ostatními konstrukcemi a zařízeními (u obrubníku, podél vozovek, napojení izolací a pod.), - ochrana odvodňovací soupravy do doby provedení definitivního stavu, veškeré provizorní úpravy a opatření, - konečné  úpravy odvodňovací soupravy jako povrchové povlaky, zálivky, které  nejsou součástí jiných konstr., vyčištění, tmelení, těsnění, výplň spar a pod., - úprava, očištění a ošetření prostoru kolem odvodňovací soupravy, - opatření odvodňovače znakem výrobce a typovým číslem, - provedení odborné prohlídky, je-li požadována</t>
  </si>
  <si>
    <t>1+1</t>
  </si>
  <si>
    <t>D11</t>
  </si>
  <si>
    <t>995: Poplatky za skládky</t>
  </si>
  <si>
    <t>015111</t>
  </si>
  <si>
    <t xml:space="preserve">POPLATKY ZA LIKVIDACŮ ODPADŮ NEKONTAMINOVANÝCH - 17 05 04  VYTĚŽENÉ ZEMINY A HORNINYI. TŘÍDA TĚŽITELNOSTI</t>
  </si>
  <si>
    <t>-1510407540</t>
  </si>
  <si>
    <t>Poznámka k souboru cen:_x000d_
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</si>
  <si>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 xml:space="preserve">Poznámka k položce:_x000d_
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</si>
  <si>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 xml:space="preserve">"dle pol. 17120"     (68,435-35,875)*1,90</t>
  </si>
  <si>
    <t>PSV</t>
  </si>
  <si>
    <t>Práce a dodávky PSV</t>
  </si>
  <si>
    <t>D7</t>
  </si>
  <si>
    <t>711: Izolace proti vodě</t>
  </si>
  <si>
    <t>711111</t>
  </si>
  <si>
    <t>IZOLACE BĚŽNÝCH KONSTRUKCÍ PROTI ZEMNÍ VLHKOSTI ASFALTOVÝMI NÁTĚRY</t>
  </si>
  <si>
    <t>2125674768</t>
  </si>
  <si>
    <t xml:space="preserve">Poznámka k položce:_x000d_
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geotextilii</t>
  </si>
  <si>
    <t xml:space="preserve">"měřeno digitálně z výkresu tvaru příl. 10 OP1 a OP2, skladba *  "</t>
  </si>
  <si>
    <t>1,0*2,30*2</t>
  </si>
  <si>
    <t xml:space="preserve">"měřeno digitálně z výkresu tvaru příl. 10 OP1 a OP2, skladba **  "</t>
  </si>
  <si>
    <t xml:space="preserve">"dle pol. 711112"     43,43</t>
  </si>
  <si>
    <t xml:space="preserve">"měřeno digitálně z výkresu tvaru příl. 10 křídla, skladba ***   "</t>
  </si>
  <si>
    <t xml:space="preserve">"rub a líc křídel OP1"    (3,0+2,20)*2+2,30*0,40*2</t>
  </si>
  <si>
    <t xml:space="preserve">"rub a líc křídel OP1"    (3,10+2,20)*2+2,30*0,40*2</t>
  </si>
  <si>
    <t>711112</t>
  </si>
  <si>
    <t>IZOLACE BĚŽNÝCH KONSTRUKCÍ PROTI ZEMNÍ VLHKOSTI ASFALTOVÝMI PÁSY</t>
  </si>
  <si>
    <t>-2061166356</t>
  </si>
  <si>
    <t xml:space="preserve">"svislé plochy základů, měřeno digitálně OP1 a OP2"     14,0*2*0,90</t>
  </si>
  <si>
    <t xml:space="preserve">"vodorovné plochy základů, měřeno digitálně z půdorysu tvaru, OP1"    1,10+3,50</t>
  </si>
  <si>
    <t xml:space="preserve">"měřeno digitálně z výkresu tvaru příl. 10 OP1 a OP2, skladba **   "</t>
  </si>
  <si>
    <t xml:space="preserve">"vodorovné plochy základů OP2"    1,0+3,50</t>
  </si>
  <si>
    <t xml:space="preserve">"řez A, svislé plocha u NK"       0,80*(2,30+1,70*2)*2</t>
  </si>
  <si>
    <t>711432</t>
  </si>
  <si>
    <t>IZOLACE MOSTOVEK POD ŘÍMSOU ASFALTOVÝMI PÁSY</t>
  </si>
  <si>
    <t>-80065193</t>
  </si>
  <si>
    <t xml:space="preserve">Poznámka k položce:_x000d_
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lepenku s hliníkovou vložkou, litý asfalt, asfaltový beton</t>
  </si>
  <si>
    <t xml:space="preserve">"římsy na NK"      0,75*7,0*2  </t>
  </si>
  <si>
    <t>711442</t>
  </si>
  <si>
    <t>IZOLACE MOSTOVEK CELOPLOŠNÁ ASFALTOVÝMI PÁSY S PEČETÍCÍ VRSTVOU</t>
  </si>
  <si>
    <t>-76879469</t>
  </si>
  <si>
    <t xml:space="preserve">Poznámka k položce:_x000d_
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litý asfalt, asfaltový beton, v této položce se vykáže i izolace rámových konstrukcí (mosty, propusty, kolektory)</t>
  </si>
  <si>
    <t xml:space="preserve">"na NK, dle TZ kap. 4.2"         7,0*3,10</t>
  </si>
  <si>
    <t>711502</t>
  </si>
  <si>
    <t>OCHRANA IZOLACE NA POVRCHU ASFALTOVÝMI PÁSY</t>
  </si>
  <si>
    <t>985180342</t>
  </si>
  <si>
    <t xml:space="preserve">Poznámka k položce:_x000d_
položka zahrnuje:, - dodání  předepsaného ochranného materiálu, - zřízení ochrany izolace</t>
  </si>
  <si>
    <t xml:space="preserve">"dle pol. 711432"       10,50</t>
  </si>
  <si>
    <t>711509</t>
  </si>
  <si>
    <t>OCHRANA IZOLACE NA POVRCHU TEXTILIÍ</t>
  </si>
  <si>
    <t>-1800318379</t>
  </si>
  <si>
    <t xml:space="preserve">"geotextilie 600 g/m2, skladba *,  skladba **, skladba ***   "</t>
  </si>
  <si>
    <t xml:space="preserve">"výměra dle pol. 711111"      72,71</t>
  </si>
  <si>
    <t>D8</t>
  </si>
  <si>
    <t>783: Nátěry</t>
  </si>
  <si>
    <t>78383</t>
  </si>
  <si>
    <t>NÁTĚRY BETON KONSTR TYP S4 (OS-C)</t>
  </si>
  <si>
    <t>-439404970</t>
  </si>
  <si>
    <t>Poznámka k položce:_x000d_
- položka zahrnuje kompletní povlaky (i různobarevné), včetně úpravy podkladu (odmaštění, odstranění starých nátěrů a nečistot) a jeho vyspravení, provedení nátěru předepsaným postupem a splnění všech požadavků daných technologickým předpisem.</t>
  </si>
  <si>
    <t xml:space="preserve">"nové římsy"        0,30*11,0*2</t>
  </si>
  <si>
    <t>OST</t>
  </si>
  <si>
    <t>Ostatní</t>
  </si>
  <si>
    <t>D1</t>
  </si>
  <si>
    <t>00: Všeobecné konstrukce a práce</t>
  </si>
  <si>
    <t>02953</t>
  </si>
  <si>
    <t>OSTATNÍ POŽADAVKY - HLAVNÍ MOSTNÍ PROHLÍDKA</t>
  </si>
  <si>
    <t>1622967720</t>
  </si>
  <si>
    <t>Poznámka k položce:_x000d_
položka zahrnuje :, - úkony dle ČSN 73 6221, - provedení hlavní mostní prohlídky oprávněnou fyzickou nebo právnickou osobou, - vyhotovení záznamu (protokolu), který jednoznačně definuje stav mostu</t>
  </si>
  <si>
    <t>D-4-1-UZ - SO 403 - Lávka pro pěší a cyklisty přes vodní tok Senice - část 1. - vozovka cyklostezky - uzn nákl.</t>
  </si>
  <si>
    <t>1617045445</t>
  </si>
  <si>
    <t>"vozovka na rampách"</t>
  </si>
  <si>
    <t xml:space="preserve">"u zdi Z1"     2,50*34,70</t>
  </si>
  <si>
    <t xml:space="preserve">"u zdi Z2"      2,50*26,05</t>
  </si>
  <si>
    <t>"vozovka mimo lávku, měřeno digitálně, min 150 mm, rozšíření 6%"</t>
  </si>
  <si>
    <t>(1,60+2,0)*(2,50+3,0)/2*1,06</t>
  </si>
  <si>
    <t>"vozovka mimo lávku, měřeno digitálně, min 150 mm, rozšíření 11%, spodní vrstva"</t>
  </si>
  <si>
    <t>(1,60+2,0)*(2,50+3,0)/2*1,11</t>
  </si>
  <si>
    <t>76872249</t>
  </si>
  <si>
    <t>173509289</t>
  </si>
  <si>
    <t>"spojovací postřik kationaktivní PS,A; 0,30 kg/m2"</t>
  </si>
  <si>
    <t xml:space="preserve">" měřeno digitálně na rampách;"     (34,70+26,05)*2,50</t>
  </si>
  <si>
    <t xml:space="preserve">"začátek a konec úpravy rozšíření 2%;"        (1,60+2,0)*(2,50+3,0)/2*1,02</t>
  </si>
  <si>
    <t>1547932582</t>
  </si>
  <si>
    <t xml:space="preserve">"měřeno digitálně na rampách"        (34,70+26,05)*2,50</t>
  </si>
  <si>
    <t xml:space="preserve">"začátek a konec úpravy"        (1,60+2,0)*(2,50+3,0)/2</t>
  </si>
  <si>
    <t>574E46</t>
  </si>
  <si>
    <t>ASFALTOVÝ BETON PRO PODKLADNÍ VRSTVY ACP 16+, 16S TL. 50MM</t>
  </si>
  <si>
    <t>810142176</t>
  </si>
  <si>
    <t xml:space="preserve">"začátek a konec úpravy rozšíření 2%"        (1,60+2,0)*(2,50+3,0)/2*1,02</t>
  </si>
  <si>
    <t>2015256248</t>
  </si>
  <si>
    <t xml:space="preserve">"řezání vozovky za a před OZ"      2*3,00</t>
  </si>
  <si>
    <t>D-4-2-UZ - SO 403 - Lávka pro pěší a cyklisty přes vodní tok Senice - část 2. - kce nájezdové rampy - uzn nákl.</t>
  </si>
  <si>
    <t>11316A</t>
  </si>
  <si>
    <t>ODSTRANĚNÍ KRYTU ZPEVNĚNÝCH PLOCH ZE SILNIČNÍCH DÍLCŮ - BEZ DOPRAVY</t>
  </si>
  <si>
    <t>1915007820</t>
  </si>
  <si>
    <t>Poznámka k položce:_x000d_
Položka zahrnuje veškerou manipulaci s vybouranou sutí a s vybouranými hmotami, kromě vodorovné dopravy,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</si>
  <si>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 xml:space="preserve">"dočasná zpevněná plocha dle příl.10"     15,0*3*0,15</t>
  </si>
  <si>
    <t>11316B</t>
  </si>
  <si>
    <t>ODSTRANĚNÍ KRYTU ZPEVNĚNÝCH PLOCH ZE SILNIČNÍCH DÍLCŮ - DOPRAVA</t>
  </si>
  <si>
    <t>TKM</t>
  </si>
  <si>
    <t>-84372476</t>
  </si>
  <si>
    <t>Poznámka k položce:_x000d_
Položka zahrnuje samostatnou dopravu suti a vybouraných hmot. Množství se určí jako součin hmotnosti [t] a požadované vzdálenosti [km].</t>
  </si>
  <si>
    <t xml:space="preserve">"dle pol. 11316A"       6,750*2,40*30</t>
  </si>
  <si>
    <t>11332A</t>
  </si>
  <si>
    <t>ODSTRANĚNÍ PODKLADŮ ZPEVNĚNÝCH PLOCH Z KAMENIVA NESTMELENÉHO - BEZ DOPRAVY</t>
  </si>
  <si>
    <t>716225736</t>
  </si>
  <si>
    <t xml:space="preserve">"viz pol. 56330"       24,0</t>
  </si>
  <si>
    <t>11332B</t>
  </si>
  <si>
    <t>ODSTRANĚNÍ PODKLADŮ ZPEVNĚNÝCH PLOCH Z KAMENIVA NESTMELENÉHO - DOPRAVA</t>
  </si>
  <si>
    <t>1803256149</t>
  </si>
  <si>
    <t xml:space="preserve">"dle pol. 11332, předpoklad 30 km"      </t>
  </si>
  <si>
    <t xml:space="preserve">"viz pol. 56330"       24,0*2,05*30</t>
  </si>
  <si>
    <t>356704196</t>
  </si>
  <si>
    <t>"plocha pro výkopy, měřeno digitálně dle příl. 12"</t>
  </si>
  <si>
    <t>(300+60,0+250,0)*0,15-(7,10*3,50+7,10*3,50)*0,15</t>
  </si>
  <si>
    <t>319504577</t>
  </si>
  <si>
    <t xml:space="preserve">"pro zpětný zásyp dle pol. 17411"        27,890</t>
  </si>
  <si>
    <t>-634880287</t>
  </si>
  <si>
    <t xml:space="preserve">"zpětné použití ornice dle pol. 18232"        390,0*0,15</t>
  </si>
  <si>
    <t>-1277613204</t>
  </si>
  <si>
    <t xml:space="preserve">"pro rampu OP1. digitálně dle příl. 12"     (163,50+290,0)/2*1,48-25,0</t>
  </si>
  <si>
    <t xml:space="preserve">"pro rampu OP3. digitálně dle příl. 12"       (123,0+235,0)/2*1,36-25,0</t>
  </si>
  <si>
    <t>359166605</t>
  </si>
  <si>
    <t xml:space="preserve">"dle pol. 121104"    84,045</t>
  </si>
  <si>
    <t xml:space="preserve">"dle pol. 13173, výkop"      529,030</t>
  </si>
  <si>
    <t xml:space="preserve">"odpočet pol. 17411"         -27,890</t>
  </si>
  <si>
    <t>-359245648</t>
  </si>
  <si>
    <t xml:space="preserve">"dle pol. 13173"            529,030</t>
  </si>
  <si>
    <t xml:space="preserve">"odpočet pol. 27152, polštáře"       -129,062</t>
  </si>
  <si>
    <t xml:space="preserve">"odpočet základů pol. 272324"         -137,80</t>
  </si>
  <si>
    <t xml:space="preserve">"odpočet podkladního betonu pol. 451313"     -50,70</t>
  </si>
  <si>
    <t xml:space="preserve">"odpočet podkladního bet. dlažby pol. 451314"    -0,30</t>
  </si>
  <si>
    <t xml:space="preserve">"odpočet dlažby pol 465512"      -0,30</t>
  </si>
  <si>
    <t xml:space="preserve">"odpočet části zdi Z1"         -3,10*0,65*34,70</t>
  </si>
  <si>
    <t xml:space="preserve">"odpočet části zdi Z2"         -3,10*0,70*2*26,05</t>
  </si>
  <si>
    <t>17481</t>
  </si>
  <si>
    <t>ZÁSYP JAM A RÝH Z NAKUPOVANÝCH MATERIÁLŮ</t>
  </si>
  <si>
    <t>-1263480424</t>
  </si>
  <si>
    <t xml:space="preserve">Poznámka k položce:_x000d_
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</si>
  <si>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 xml:space="preserve">"rampa Z1, měřeno digitálně z řezů E-E a F-F"      (1,475+3,50)/2*34,70</t>
  </si>
  <si>
    <t xml:space="preserve">"rampa Z2, měřeno digitálně z řezů G-G a H-H"      (2,82+1,372)/2*26,05</t>
  </si>
  <si>
    <t>17680</t>
  </si>
  <si>
    <t>VÝPLNĚ Z NAKUPOVANÝCH MATERIÁLŮ</t>
  </si>
  <si>
    <t>877852183</t>
  </si>
  <si>
    <t xml:space="preserve">Poznámka k položce:_x000d_
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</si>
  <si>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"zásyp základů uvnitř OZ, dle skladby S2"</t>
  </si>
  <si>
    <t xml:space="preserve">"velmi vhodná zemina; měřeno digitálně"    2,20*0,65*(34,70+26,05)</t>
  </si>
  <si>
    <t>2009375936</t>
  </si>
  <si>
    <t xml:space="preserve">"dle výkresu detailů drenáž"       (0,30*0,27-3,14*0,075*0,075)*(25,0+33,5)</t>
  </si>
  <si>
    <t>21361</t>
  </si>
  <si>
    <t>DRENÁŽNÍ VRSTVY Z GEOTEXTILIE</t>
  </si>
  <si>
    <t>-889694837</t>
  </si>
  <si>
    <t>Poznámka k položce:_x000d_
Položka zahrnuje:, - dodávku předepsané geotextilie (včetně nutných přesahů) pro drenážní vrstvu, včetně mimostaveništní a vnitrostaveništní dopravy, - provedení drenážní vrstvy předepsaných rozměrů a předepsaného tvaru</t>
  </si>
  <si>
    <t xml:space="preserve">"dočasná zpevněná plocha dle příl. 10"     15,0*3*2</t>
  </si>
  <si>
    <t>-1926743501</t>
  </si>
  <si>
    <t>"podsyp základů ze ŠD, tl. 100mm, měřeno digitálně" (37,4+28,65)*4,40*0,10</t>
  </si>
  <si>
    <t>272324</t>
  </si>
  <si>
    <t>ZÁKLADY ZE ŽELEZOBETONU DO C25/30</t>
  </si>
  <si>
    <t>-837911760</t>
  </si>
  <si>
    <t>"dle výkresů tvaru"</t>
  </si>
  <si>
    <t xml:space="preserve">"základ OZ1, příl. 19"     79,2</t>
  </si>
  <si>
    <t xml:space="preserve">"základ OZ2, příl. 21"      58,6</t>
  </si>
  <si>
    <t>2122016204</t>
  </si>
  <si>
    <t>"dle výkresů výztuže"</t>
  </si>
  <si>
    <t xml:space="preserve">"výztuž základu OZ 1, příl. 20"      7,90</t>
  </si>
  <si>
    <t xml:space="preserve">"výztuž základu OZ 2, příl. 22"      5,90</t>
  </si>
  <si>
    <t>-1143579784</t>
  </si>
  <si>
    <t xml:space="preserve">"těsnící fólie, měřeno digitálně"       (26,10+34,70)*2,20</t>
  </si>
  <si>
    <t>419312027</t>
  </si>
  <si>
    <t>"dle výkresu výztuže říms"</t>
  </si>
  <si>
    <t xml:space="preserve">"kotevní přípravky říms"        6,00*136</t>
  </si>
  <si>
    <t>981830525</t>
  </si>
  <si>
    <t>"dle výkresu tvaru říms"</t>
  </si>
  <si>
    <t xml:space="preserve">"římsy na OZ"       0,20*(36,9+32,8+28,1+24,3)</t>
  </si>
  <si>
    <t>-1973013331</t>
  </si>
  <si>
    <t xml:space="preserve">"dle výkresu výztuže říms"     3,00-0,053</t>
  </si>
  <si>
    <t>327324</t>
  </si>
  <si>
    <t>ZDI OPĚRNÉ, ZÁRUBNÍ, NÁBŘEŽNÍ ZE ŽELEZOVÉHO BETONU DO C25/30</t>
  </si>
  <si>
    <t>1165312092</t>
  </si>
  <si>
    <t>"dle výkresu tvaru zdi"</t>
  </si>
  <si>
    <t xml:space="preserve">"opěrná zeď OZ1, dřík"       94,70</t>
  </si>
  <si>
    <t>327325</t>
  </si>
  <si>
    <t>ZDI OPĚRNÉ, ZÁRUBNÍ, NÁBŘEŽNÍ ZE ŽELEZOVÉHO BETONU DO C30/37</t>
  </si>
  <si>
    <t>1260743922</t>
  </si>
  <si>
    <t xml:space="preserve">"opěrná zeď OZ2, dřík"      63,00</t>
  </si>
  <si>
    <t>327365</t>
  </si>
  <si>
    <t>VÝZTUŽ ZDÍ OPĚRNÝCH, ZÁRUBNÍCH, NÁBŘEŽNÍCH Z OCELI 10505, B500B</t>
  </si>
  <si>
    <t>2050330924</t>
  </si>
  <si>
    <t>"dle výkresu výztuže zdi"</t>
  </si>
  <si>
    <t xml:space="preserve">"OZ 1 - dřík"     11,8</t>
  </si>
  <si>
    <t xml:space="preserve">"OZ 2 - dřík"      7,90</t>
  </si>
  <si>
    <t>201455122</t>
  </si>
  <si>
    <t xml:space="preserve">"podkladní beton OZ 1, příl. 19"    28,90</t>
  </si>
  <si>
    <t xml:space="preserve">"podkladní beton OZ 2, příl. 21"    21,80</t>
  </si>
  <si>
    <t>451314</t>
  </si>
  <si>
    <t>PODKLADNÍ A VÝPLŇOVÉ VRSTVY Z PROSTÉHO BETONU C25/30</t>
  </si>
  <si>
    <t>-1284602542</t>
  </si>
  <si>
    <t>"beton tl. 100mm pod dlažbu"</t>
  </si>
  <si>
    <t xml:space="preserve">"odláždění odvodnění rubu zdi; beton tl. 150 mm"       1,00*1,00*0,15*2</t>
  </si>
  <si>
    <t>-18324323</t>
  </si>
  <si>
    <t>"dvě vrstyv štěrkopísku za zdmi tl. 150 mm"</t>
  </si>
  <si>
    <t xml:space="preserve">"měřeno digitálně řez E-E a F-F"         34,70*(1,80+2,20)*0,15</t>
  </si>
  <si>
    <t xml:space="preserve">"měřeno digitálně řez G-G a H-H"        26,05*(1,80+2,20)*0,15</t>
  </si>
  <si>
    <t xml:space="preserve">"dle příl. 29, úpravy pod lávkou, pod podkladním bet. dlažby, pol. 451314"   0,30</t>
  </si>
  <si>
    <t>-110813886</t>
  </si>
  <si>
    <t xml:space="preserve">"za zdí Z1, měřeno digitálně řez E-E a F-F"     (0,80+1,28)/2*34,70</t>
  </si>
  <si>
    <t xml:space="preserve">"za zdí Z2, měřeno digitálně řez G-G a H-H"   (1,07+0,75)/2*26,05</t>
  </si>
  <si>
    <t>601545514</t>
  </si>
  <si>
    <t>"kamenná dlažba tl. 200mm, do betonu tl. 100mm"</t>
  </si>
  <si>
    <t xml:space="preserve">"vyústění drenáže, dle příl. 2"       1,00*1,00*0,15*2</t>
  </si>
  <si>
    <t>58301</t>
  </si>
  <si>
    <t>KRYT ZE SINIČNÍCH DÍLCŮ (PANELŮ) TL 150MM</t>
  </si>
  <si>
    <t>-1950867221</t>
  </si>
  <si>
    <t xml:space="preserve">Poznámka k položce:_x000d_
- dodání dílců v požadované kvalitě, dodání materiálu pro předepsané  lože v tloušťce předepsané dokumentací a pro předepsanou výplň spar_x000d_
- očištění podkladu_x000d_
- uložení dílců dle předepsaného technologického předpisu včetně předepsané podkladní vrstvy a předepsané výplně spar_x000d_
- zřízení vrstvy bez rozlišení šířky, pokládání vrstvy po etapách_x000d_
- úpravu napojení, ukončení podél obrubníků, dilatačních zařízení, odvodňovacích proužků, odvodňovačů, vpustí, šachet a pod., nestanoví-li zadávací dokumentace jinak_x000d_
- nezahrnuje postřiky, nátěry_x000d_
- nezahrnuje těsnění podél obrubníků, dilatačních zařízení, odvodňovacích proužků, odvodňovačů, vpustí, šachet a pod.</t>
  </si>
  <si>
    <t xml:space="preserve">"plocha pro složení výztuže pilot a výpažnic"       45,0</t>
  </si>
  <si>
    <t>56330</t>
  </si>
  <si>
    <t>VOZOVKOVÉ VRSTVY ZE ŠTĚRKODRTI</t>
  </si>
  <si>
    <t>-2010666420</t>
  </si>
  <si>
    <t>Poznámka k položce:_x000d_
- dodání kameniva předepsané kvality a zrnitosti_x000d_
- rozprostření a zhutnění vrstvy v předepsané tloušťce_x000d_
- zřízení vrstvy bez rozlišení šířky, pokládání vrstvy po etapách_x000d_
- nezahrnuje postřiky, nátěry</t>
  </si>
  <si>
    <t xml:space="preserve">"dočasná přejezdová komunikace ze ŠD fr. 0-63 mm tl. 400 mm" </t>
  </si>
  <si>
    <t>60,0*0,40</t>
  </si>
  <si>
    <t>2085825181</t>
  </si>
  <si>
    <t xml:space="preserve">"měřeno digitálně z půdorysu"       34,5+26,0</t>
  </si>
  <si>
    <t>1336230910</t>
  </si>
  <si>
    <t xml:space="preserve">"zábradlí mimo most na OZ; měřeno digitálně"     37,2+33,3+24,63+28,5</t>
  </si>
  <si>
    <t>917211</t>
  </si>
  <si>
    <t>ZÁHONOVÉ OBRUBY Z BETONOVÝCH OBRUBNÍKŮ ŠÍŘ 50MM</t>
  </si>
  <si>
    <t>1595234370</t>
  </si>
  <si>
    <t xml:space="preserve">"vyústění drenáže dle příl.29"      2*(1,0+1,10+1,0)</t>
  </si>
  <si>
    <t>1996171621</t>
  </si>
  <si>
    <t xml:space="preserve">"obrubníky kolem dlažby, bet. obrubníky 100/250"      9,40*2+8,0+5,60</t>
  </si>
  <si>
    <t>28874353</t>
  </si>
  <si>
    <t xml:space="preserve">"dilatace mezi celky OZ"      2,5*(2+3)</t>
  </si>
  <si>
    <t xml:space="preserve">"dilatace vozovky na začátku a konci OZ"     2*3,00</t>
  </si>
  <si>
    <t>386703301</t>
  </si>
  <si>
    <t xml:space="preserve">"těsnění podél říms"      34,70+32,62+27,95+24,15</t>
  </si>
  <si>
    <t>935111</t>
  </si>
  <si>
    <t>ŠTĚRBINOVÉ ŽLABY Z BETONOVÝCH DÍLCŮ ŠÍŘ DO 400MM VÝŠ DO 500MM BEZ OBRUBY</t>
  </si>
  <si>
    <t>877082897</t>
  </si>
  <si>
    <t>Poznámka k položce:_x000d_
položka zahrnuje:, - veškerý materiál, výrobky a polotovary, včetně mimostaveništní a vnitrostaveništní dopravy (rovněž přesuny), včetně naložení a složení,případně s uložením., - veškeré práce nutné pro zřízení těchto konstrukcí, včetně zemních prací, lože, ukončení, patek, spárování, úpravy vtoku a výtoku. Měří se v [m] délky osy žlabu bez čistících kusů a odtokových vpustí.</t>
  </si>
  <si>
    <t xml:space="preserve">"štěrbinový žlab 400/500"      5,00*2</t>
  </si>
  <si>
    <t>935212</t>
  </si>
  <si>
    <t>PŘÍKOPOVÉ ŽLABY Z BETON TVÁRNIC ŠÍŘ DO 600MM DO BETONU TL 100MM</t>
  </si>
  <si>
    <t>-479401049</t>
  </si>
  <si>
    <t>Poznámka k položce:_x000d_
 položka zahrnuje:_x000d_
- dodávku a uložení příkopových tvárnic předepsaného rozměru a kvality_x000d_
- dodání a rozprostření lože z předepsaného materiálu v předepsané kvalitěa v předepsané_x000d_
tloušťce_x000d_
- veškerou manipulaci s materiálem, vnitrostaveništní i mimostaveništní dopravu_x000d_
- ukončení, patky, spárování_x000d_
- měří se v metrech běžných délky osy žlabu</t>
  </si>
  <si>
    <t xml:space="preserve">"rygól s bet. žlabovkou š. 0,6m"      27,00</t>
  </si>
  <si>
    <t>1947774946</t>
  </si>
  <si>
    <t xml:space="preserve">"dle pol. 17120;"      585,185*1,90</t>
  </si>
  <si>
    <t>015140</t>
  </si>
  <si>
    <t xml:space="preserve">POPLATKY ZA LIKVIDACŮ ODPADŮ NEKONTAMINOVANÝCH - 17 01 01  BETON Z DEMOLIC OBJEKTŮ, ZÁKLADŮ TV</t>
  </si>
  <si>
    <t>-1117990511</t>
  </si>
  <si>
    <t xml:space="preserve">"dle pol. 11316A"          6,750*2,40</t>
  </si>
  <si>
    <t>015330</t>
  </si>
  <si>
    <t xml:space="preserve">POPLATKY ZA LIKVIDACŮ ODPADŮ NEKONTAMINOVANÝCH - 17 05 04  KAMENNÁ SUŤ</t>
  </si>
  <si>
    <t>2033142104</t>
  </si>
  <si>
    <t xml:space="preserve">"dle pol. 11332A"         24,0*2,05</t>
  </si>
  <si>
    <t>21036757</t>
  </si>
  <si>
    <t xml:space="preserve">"skladba *, zeď Z1  digitálně dle příl 19, P1"</t>
  </si>
  <si>
    <t>40,20+35,90+(36,74+32,62)*0,20</t>
  </si>
  <si>
    <t xml:space="preserve">"uvnitř, měřeno digitálně pohled P1 a P2"       97,0*2+2,20*34,70</t>
  </si>
  <si>
    <t xml:space="preserve">"čelo zdi vč. základu"      3,50</t>
  </si>
  <si>
    <t>"zeď Z2, rub a líc, příl. 21, měřeno digitálně"</t>
  </si>
  <si>
    <t>27,70+31,70+(24,145+27,95)*0,20</t>
  </si>
  <si>
    <t xml:space="preserve">"uvnitř, měřeno digitálně pohled P1 a P2"     53,60+61,20+2,20*26,05</t>
  </si>
  <si>
    <t xml:space="preserve">"čelo zdi"    3,50</t>
  </si>
  <si>
    <t>-308220685</t>
  </si>
  <si>
    <t xml:space="preserve">"skladba ***  "</t>
  </si>
  <si>
    <t xml:space="preserve">"Izolace pod římsou OZ1; měřeno digitálně"        0,80*(32,62+34,70) </t>
  </si>
  <si>
    <t xml:space="preserve">"izolace pod římsou OZ2; měřeno digitálně"         0,80*(27,95+24,145)</t>
  </si>
  <si>
    <t>521567653</t>
  </si>
  <si>
    <t xml:space="preserve">"Izolace pod římsou OZ1; měřeno digitálně"        0,80*(32,62+34,70)</t>
  </si>
  <si>
    <t xml:space="preserve">"izolace pod římsou OZ2; měřeno digitálně"       0,80*(27,95+24,145)</t>
  </si>
  <si>
    <t>1298924951</t>
  </si>
  <si>
    <t>" ochranná geotextilie 600 g/m2"</t>
  </si>
  <si>
    <t xml:space="preserve">"dle skladby *. pol. 711111"    609,241</t>
  </si>
  <si>
    <t>-1933545162</t>
  </si>
  <si>
    <t xml:space="preserve">"nové římsy na zdech, dle příl 27."          0,30*(36,90+32,80+28,10+24,30)</t>
  </si>
  <si>
    <t>D-4-3-UZ - SO 403 - Lávka pro pěší a cyklisty přes vodní tok Senice - část 3. - konstrukce lávky - uzn nákl.</t>
  </si>
  <si>
    <t>M - Práce a dodávky M</t>
  </si>
  <si>
    <t xml:space="preserve">    D12 - M043: Ocelové konstrukce</t>
  </si>
  <si>
    <t xml:space="preserve">"dle pol. 11332, předpoklad 30 km"    </t>
  </si>
  <si>
    <t>(7,10*3,50+7,10*3,50)*0,15</t>
  </si>
  <si>
    <t>-1740201176</t>
  </si>
  <si>
    <t xml:space="preserve">"dle příl. 29, pro polštáře dle pol 45152"    1,50*1,50*0,25*2</t>
  </si>
  <si>
    <t xml:space="preserve">"pro zpětný zásyp dle pol. 17411"        82,099</t>
  </si>
  <si>
    <t xml:space="preserve">"pro OP1. dle příl. 12"     25,0</t>
  </si>
  <si>
    <t xml:space="preserve">"pro P2"   (4,70*2,30+5,96*8,43)/2*2,0</t>
  </si>
  <si>
    <t xml:space="preserve">"pro OP3. dle příl. 12"     25,0</t>
  </si>
  <si>
    <t xml:space="preserve">"dle pol. 121104"    7,455</t>
  </si>
  <si>
    <t xml:space="preserve">"dle pol. 12273"       1,125</t>
  </si>
  <si>
    <t xml:space="preserve">"zemina z vrtů dle pol. 224324"    26,706</t>
  </si>
  <si>
    <t xml:space="preserve">"zemina z hluchých vrtů pol. 22452"     5,723</t>
  </si>
  <si>
    <t xml:space="preserve">"dle pol. 13173, výkop"      111,053</t>
  </si>
  <si>
    <t xml:space="preserve">"odpočet pol. 17411"         -82,099</t>
  </si>
  <si>
    <t xml:space="preserve">"dle pol. 13173"            111,053</t>
  </si>
  <si>
    <t xml:space="preserve">"odpočet základů pol. 272324"         -13,20</t>
  </si>
  <si>
    <t xml:space="preserve">"odpočet podkladního betonu pol. 451313"     -4,650</t>
  </si>
  <si>
    <t xml:space="preserve">"odpočet podkladního bet. dlažby pol. 451314"    -1,810</t>
  </si>
  <si>
    <t xml:space="preserve">"odpočet dlažby pol 465512"      -3,620</t>
  </si>
  <si>
    <t xml:space="preserve">"odpočet části opěry 1 a 3"      -1,20*(0,68+0,52)*3,10</t>
  </si>
  <si>
    <t xml:space="preserve">"odpočet části pilíře, digitálně"     -2,20*0,55</t>
  </si>
  <si>
    <t>224324</t>
  </si>
  <si>
    <t>PILOTY ZE ŽELEZOBETONU C25/30</t>
  </si>
  <si>
    <t>551740277</t>
  </si>
  <si>
    <t xml:space="preserve">Poznámka k položce:_x000d_
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objem betonu pro přebetonování a nadbetonování, který se nepřičítá ke stanovenému objemu výplně piloty, - ukončení piloty pod ústím vrtu a vyplnění zbývající části sypaninou nebo kamenivem, - odbourání a odstranění znehodnocené části výplně a úprava hlavy piloty před výstavbou další konstrukční části, - zřízení výplně piloty pod hladinou vody, - veškerý materiál, výrobky a polotovary, včetně mimostaveništní a vnitrostaveništní dopravy, - nezahrnuje dodání a osazení výztuže, nezahrnuje vrty</t>
  </si>
  <si>
    <t xml:space="preserve">"dle výkresu tvaru pilot"      6*0,90*0,90*3,14/4*7,00</t>
  </si>
  <si>
    <t>224365</t>
  </si>
  <si>
    <t>VÝZTUŽ PILOT Z OCELI 10505, B500B</t>
  </si>
  <si>
    <t>-509474860</t>
  </si>
  <si>
    <t>Poznámka k položce:_x000d_
položka zahrnuje:, - veškerý materiál, výrobky a polotovary, včetně mimostaveništní a vnitrostaveništní dopravy,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</si>
  <si>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 xml:space="preserve">"dle výkresu tvaru a výztuže pilot"      26,7*0,10 </t>
  </si>
  <si>
    <t>22452</t>
  </si>
  <si>
    <t>PILOTY Z KAMENIVA DRCENÉHO</t>
  </si>
  <si>
    <t>1971251846</t>
  </si>
  <si>
    <t>Poznámka k položce:_x000d_
položka zahrnuje zahrnuje dodávku kameniva předepsané frakce, včetně mimostaveništní a vnitrostaveništní dopravy, výplň piloty se zhutněním, není-li v zadávací dokumentaci uvedeno jinak, jedná se o nakupovaný materiál, nezahrnuje vrty</t>
  </si>
  <si>
    <t xml:space="preserve">"profil 920 mm, dle  příl. 10, výplň hluchého vrtání"</t>
  </si>
  <si>
    <t>3,14*0,45*0,45*(1,45*2+1,75*2+1,30*2)</t>
  </si>
  <si>
    <t>264141</t>
  </si>
  <si>
    <t>VRTY PRO PILOTY TŘ. I D DO 1000MM</t>
  </si>
  <si>
    <t>-643619330</t>
  </si>
  <si>
    <t>Poznámka k položce:_x000d_
položka zahrnuje:, - zřízení vrtu, svislou a vodorovnou dopravu zeminy bez uložení na skládku, vrtací práce zapaž. i nepaž. vrtu, - čerpání vody z vrtu, vyčištění vrtu, - zabezpečení vrtacích prací, - dopravu, nájem, provoz a přemístění, montáž a demontáž vrtacích zařízení a dalších mechanismů, - lešení a podpěrné konstrukce pro práci a manipulaci s vrtacím zařízení a dalších mechanismů, - vrtací plošiny vč. zemních prací, zpevnění, odvodnění a pod., - v případě zapažení dočasnými pažnicemi jejich opotřebení, - v případě zapažení suspenzí veškeré hospodaření s ní, - nezahrnuje zapažení trvalými pažnicemi, - nezahrnuje uložení zeminy na skládku a poplatek za skládku, nevykazuje se hluché vrtání</t>
  </si>
  <si>
    <t xml:space="preserve">"piloty tl. 900mm"       6*7,00</t>
  </si>
  <si>
    <t xml:space="preserve">"základ opěry 1, příl. 13"     3,6</t>
  </si>
  <si>
    <t xml:space="preserve">"základ podpěry 2, příl. 15"    6,00 </t>
  </si>
  <si>
    <t xml:space="preserve">"základ opěry 3, příl. 17"    3,6</t>
  </si>
  <si>
    <t xml:space="preserve">"výztuž základu opěry OP1, příl. 14"      0,36</t>
  </si>
  <si>
    <t xml:space="preserve">"výztuž základu podpěry POD2, příl. 16"      0,75 </t>
  </si>
  <si>
    <t xml:space="preserve">"výztuž základu opěry OP2,  příl. 18"     0,36</t>
  </si>
  <si>
    <t>285392</t>
  </si>
  <si>
    <t>DODATEČNÉ KOTVENÍ VLEPENÍM BETONÁŘSKÉ VÝZTUŽE D DO 16MM DO VRTŮ</t>
  </si>
  <si>
    <t>-1877107178</t>
  </si>
  <si>
    <t>Poznámka k položce:_x000d_
Položka zahrnuje:, dodání výztuže předepsaného profilu a předepsané délky (do 600mm), provedení vrtu předepsaného profilu a předepsané délky (do 300mm), vsunutí výztuže do vyvrtaného profilu a její zalepení předepsaným pojivem, případně nutné lešení</t>
  </si>
  <si>
    <t xml:space="preserve">"kotvení kamenného obkladu P2"      (7,50*1,75)/(0,50*0,50)</t>
  </si>
  <si>
    <t xml:space="preserve">"kotevní přípravky říms"        6,00*4</t>
  </si>
  <si>
    <t xml:space="preserve">"římsy na záv. zídce"        0,20*4*0,55</t>
  </si>
  <si>
    <t xml:space="preserve">"dle výkresu výztuže říms"     0,440*0,120</t>
  </si>
  <si>
    <t>333324</t>
  </si>
  <si>
    <t>MOSTNÍ OPĚRY A KŘÍDLA ZE ŽELEZOVÉHO BETONU DO C25/30</t>
  </si>
  <si>
    <t>-521276320</t>
  </si>
  <si>
    <t xml:space="preserve">"dle příl. 13, OP1, dřík, úložný práh, závěrná zídka"      9,0+2,46+0,84</t>
  </si>
  <si>
    <t xml:space="preserve">"dle příl. 17, OP3, dřík, úložný práh, závěrná zídka"      7,15+2,46+0,84</t>
  </si>
  <si>
    <t>561549290</t>
  </si>
  <si>
    <t xml:space="preserve">"dle příl. 13, podložiskové bloky OP1"        0,05</t>
  </si>
  <si>
    <t xml:space="preserve">"dle příl. 15, podložiskové bloky P2"        0,12</t>
  </si>
  <si>
    <t xml:space="preserve">"dle příl. 17, podložiskové bloky OP3"        0,05</t>
  </si>
  <si>
    <t>-180013630</t>
  </si>
  <si>
    <t xml:space="preserve">"dle příl. 14, OP1, dřík opěry"      1,125</t>
  </si>
  <si>
    <t xml:space="preserve">"úložný práh a závěrná zídka"         0,37</t>
  </si>
  <si>
    <t xml:space="preserve">"dle příl. 18, OP3, dřík opěry"        0,90</t>
  </si>
  <si>
    <t xml:space="preserve">"úložný práh a závěrná zídka"        0,37</t>
  </si>
  <si>
    <t>334213</t>
  </si>
  <si>
    <t>OBKLAD MOST PILÍŘŮ Z LOM KAMENE</t>
  </si>
  <si>
    <t>1852675738</t>
  </si>
  <si>
    <t>Poznámka k položce:_x000d_
Položka zahrnuje veškerý materiál, výrobky a polotovary, včetně mimostaveništní a vnitrostaveništní dopravy (rovněž přesuny), včetně naložení a složení, případně s uložením. ,</t>
  </si>
  <si>
    <t xml:space="preserve">"kamenný obklad stojky podpěry, tl. 150mm; měřeno digitálně"        1,75*3,3705</t>
  </si>
  <si>
    <t>334325</t>
  </si>
  <si>
    <t>MOSTNÍ PILÍŘE A STATIVA ZE ŽELEZOVÉHO BETONU DO C30/37</t>
  </si>
  <si>
    <t>538844774</t>
  </si>
  <si>
    <t xml:space="preserve">"podpěra C30/37, dřík podpěry P2, příl. 15"    4,30</t>
  </si>
  <si>
    <t>334365</t>
  </si>
  <si>
    <t>VÝZTUŽ MOSTNÍCH PILÍŘŮ A STATIV Z OCELI 10505, B500B</t>
  </si>
  <si>
    <t>-1921431058</t>
  </si>
  <si>
    <t xml:space="preserve">"výztuž stěnové podpěry, dle výkresu výztuže"      0,675</t>
  </si>
  <si>
    <t>421325</t>
  </si>
  <si>
    <t>MOSTNÍ NOSNÉ DESKOVÉ KONSTRUKCE ZE ŽELEZOBETONU C30/37</t>
  </si>
  <si>
    <t>-374246139</t>
  </si>
  <si>
    <t xml:space="preserve">"spřažená žb deska; dle přílohy 25"       16,00</t>
  </si>
  <si>
    <t>421365</t>
  </si>
  <si>
    <t>VÝZTUŽ MOSTNÍ DESKOVÉ KONSTRUKCE Z OCELI 10505, B500B</t>
  </si>
  <si>
    <t>637834507</t>
  </si>
  <si>
    <t>Poznámka k položce:_x000d_
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</si>
  <si>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 xml:space="preserve">"dle přílohy 25; výztuž spřažené desky"      1,80</t>
  </si>
  <si>
    <t>42861</t>
  </si>
  <si>
    <t>MOSTNÍ LOŽISKA ELASTOMEROVÁ PRO ZATÍŽ DO 1,0MN</t>
  </si>
  <si>
    <t>241773893</t>
  </si>
  <si>
    <t>Poznámka k položce:_x000d_
- výrobní dokumentaci, jde-li o ložisko individuálně vyráběné, - dodání kompletních ložisek požadované kvality, - přípravu, očištění a úpravy úložných ploch, - osazení ložisek podle předepsaného technologického předpisu bez ohledu na způsob uložení a kotvení, - uložení do malty jakéhokoliv druhu včetně dodávky této malty, - uložení na plastické vložky nebo maltu včetně dodávky této vložky nebo malty, - uložení na vrstvu plastbetonové malty nebo podobné vrstvy jako ochranu proti průchodu bludných proudů, - vyplnění kotevních otvorů, - lešení a podpěrné konstrukce, - tmelení, těsnění a výplně spar, - nastavení ložisek a odborná prohlídka, - dočasné zpevnění nebo naopak dočasné uvolnění ložisek, - opatření ložisek znakem výrobce a typovým číslem, - úpravy, očištění a ošetření okolí ložisek, - přiměřeným způsobem je nutné zahrnout ustanovení pro TMCH 94 pro kovové konstrukce.,</t>
  </si>
  <si>
    <t xml:space="preserve">Dle technické zprávy, výkresových příloh projektové dokumentace a dle TKP staveb státních drah. Dle výkazů materiálu projektu. </t>
  </si>
  <si>
    <t xml:space="preserve">"dle příl. 2, všesměrné"     2</t>
  </si>
  <si>
    <t xml:space="preserve">"podélně posuvné"     2</t>
  </si>
  <si>
    <t xml:space="preserve">"pevné"        1,0</t>
  </si>
  <si>
    <t xml:space="preserve">"příčně posuvné"       1,0</t>
  </si>
  <si>
    <t xml:space="preserve">"podkladní beton Opěry 1, příl. 13"    1,50</t>
  </si>
  <si>
    <t xml:space="preserve">"podkladní beton Podpěry 2, příl. 15"     1,65</t>
  </si>
  <si>
    <t xml:space="preserve">"podkladní beton Opěry 3, příl. 17"      1,50</t>
  </si>
  <si>
    <t xml:space="preserve">"dlažba podél OP1, měřeno digitálně"      4,33*0,10</t>
  </si>
  <si>
    <t xml:space="preserve">"dlažba podél OP3, měřeno digitálně"       4,33*0,10</t>
  </si>
  <si>
    <t xml:space="preserve">"dlažba kolem POD2; měřeno digitálně"      9,44*0,10</t>
  </si>
  <si>
    <t>45152</t>
  </si>
  <si>
    <t>PODKLADNÍ A VÝPLŇOVÉ VRSTVY Z KAMENIVA DRCENÉHO</t>
  </si>
  <si>
    <t>1180900204</t>
  </si>
  <si>
    <t xml:space="preserve">"dle příl. 29, štěrk. polštář pod odvodňovače fr. 16-63"    1,50*1,50*0,25*2</t>
  </si>
  <si>
    <t xml:space="preserve">"dle příl. 29, úpravy pod lávkou, pod podkladním bet. dlažby, pol. 451314"   1,810</t>
  </si>
  <si>
    <t>"zásyp za opěrou OP1 a OP3, měřeno digitálně z řezů"</t>
  </si>
  <si>
    <t xml:space="preserve">"měřeno digitálně"      0,675*2,20*2</t>
  </si>
  <si>
    <t>46251</t>
  </si>
  <si>
    <t>ZÁHOZ Z LOMOVÉHO KAMENE</t>
  </si>
  <si>
    <t>1157904964</t>
  </si>
  <si>
    <t>Poznámka k položce:_x000d_
položka zahrnuje:, - dodávku a zához lomového kamene předepsané frakce včetně mimostaveništní a vnitrostaveništní dopravy, není-li v zadávací dokumentaci uvedeno jinak, jedná se o nakupovaný materiál</t>
  </si>
  <si>
    <t xml:space="preserve">"záhozová patka z lomového kamene, měřeno digitálně"    (20,16+20,10)*1,05</t>
  </si>
  <si>
    <t>46321</t>
  </si>
  <si>
    <t>ROVNANINA Z LOMOVÉHO KAMENE</t>
  </si>
  <si>
    <t>1444007937</t>
  </si>
  <si>
    <t>Poznámka k položce:_x000d_
položka zahrnuje:, - dodávku a vyrovnání lomového kamene předepsané frakce do předepsaného tvaru včetně mimostaveništní a vnitrostaveništní dopravy, není-li v zadávací dokumentaci uvedeno jinak, jedná se o nakupovaný materiál</t>
  </si>
  <si>
    <t>"rovnanina z lom. kamene váhy 200-500 kg"</t>
  </si>
  <si>
    <t>"měřeno digitálně" 1,17*20,10+0,81*20,16</t>
  </si>
  <si>
    <t xml:space="preserve">"dlažba podél OP1, měřeno digitálně"      4,33*0,2</t>
  </si>
  <si>
    <t xml:space="preserve">"dlažba podél OP3, měřeno digitálně"       4,33*0,2</t>
  </si>
  <si>
    <t xml:space="preserve">"dlažba kolem POD2; měřeno digitálně"       9,44*0,20</t>
  </si>
  <si>
    <t>-2112902540</t>
  </si>
  <si>
    <t>1681134847</t>
  </si>
  <si>
    <t xml:space="preserve">"dle přílohy 28, zábradlí na mostě"      38,8*2</t>
  </si>
  <si>
    <t>91345</t>
  </si>
  <si>
    <t>NIVELAČNÍ ZNAČKY KOVOVÉ</t>
  </si>
  <si>
    <t>687181946</t>
  </si>
  <si>
    <t>Poznámka k položce:_x000d_
položka zahrnuje:, - dodání a osazení nivelační značky včetně nutných zemních prací, - vnitrostaveništní a mimostaveništní dopravu</t>
  </si>
  <si>
    <t xml:space="preserve">"nivelační značky a geodetické body v podpěrách"     3+10</t>
  </si>
  <si>
    <t>93151</t>
  </si>
  <si>
    <t>MOSTNÍ ZÁVĚRY POVRCHOVÉ POSUN DO 60MM</t>
  </si>
  <si>
    <t>-806072769</t>
  </si>
  <si>
    <t xml:space="preserve">Poznámka k položce:_x000d_
- výrobní dokumentace (vč. technologického předpisu), - dodání kompletního dil. zařízení vč. všech přepravních a montážních úprav a zařízení, - řezání a sváření na staveništi a eventuelní nutnou opravu nátěrů po těchto úkonech, - bednění a dodatečné zabetonování dilatačního zařízení, - pro kovové součásti je nutné užít ustanovení pro TMCH.94, - dodání spojovacího, kotevního a těsnícího materiálu, - úprava a příprava prostoru, včetně kotevních prvků, jejich ošetření a očištění, - zřízení kompletního mostního závěru podle příslušného technolog. předpisu, včetně předepsaného nastavení, - zřízení mostního závěru po etapách, včetně pracovních spar a spojů, - úprava  most. závěru  ve styku  s ostatními konstrukcemi  a zařízeními (u obrubníků a podél vozovek, na chodnících, na římsách, napojení izolací a pod.), - ochrana mostního závěru proti bludným proudům a vývody pro jejich měření, - ochrana mostního závěru do doby provedení definitivního stavu, veškeré provizorní úpravy a opatření, - konečné  úpravy most. závěru jako  povrchové  povlaky, zálivky, které  nejsou součástí jiných konstrukcí, vyčištění, osaz. krytek šroubů, tmelení, těsnění, výplň spar a pod., - úprava, očištění a ošetření prostoru kolem mostního závěru, - opatření mostního závěru znakem výrobce a typovým číslem, - provedení odborné prohlídky, je-li požadována,</t>
  </si>
  <si>
    <t xml:space="preserve">"mostní závěr typ 4, posun 50 mm"      2,75*2</t>
  </si>
  <si>
    <t>93653</t>
  </si>
  <si>
    <t>MOSTNÍ ODVODŇOVACÍ SOUPRAVA</t>
  </si>
  <si>
    <t>-1079895333</t>
  </si>
  <si>
    <t xml:space="preserve">Poznámka k položce:_x000d_
položka zahrnuje:, - výrobní dokumentaci (včetně technologického předpisu), - dodání kompletní odvodňovací soupravy, včetně všech montážních a přepravních úprav a zařízení, - dodání spojovacího, kotevního a těsnícího materiálu, - úprava a příprava úložného prostoru, včetně kotevních prvků, jejich očištění a ošetření, - zřízení kompletní odvodňovací soupravy, dle příslušného technologického předpisu, včetně všech výškových a směrových úprav, - zřízení odvodňovací soupravy po etapách, včetně pracovních spar a spojů, - prodloužení  odpadní trouby pod spodní líc nosné konstr. nebo zaústěním odvodňovače do dalšího odvodňovacího zařízení, - úprava odvod. soupravy na styku s ostatními konstrukcemi a zařízeními (u obrubníku, podél vozovek, napojení izolací a pod.), - ochrana odvodňovací soupravy do doby provedení definitivního stavu, veškeré provizorní úpravy a opatření, - konečné  úpravy odvodňovací soupravy jako povrchové povlaky, zálivky, které  nejsou součástí jiných konstr., vyčištění, tmelení, těsnění, výplň spar a pod., - úprava, očištění a ošetření prostoru kolem odvodňovací soupravy, - opatření odvodňovače znakem výrobce a typovým číslem, - provedení odborné prohlídky, je-li požadována</t>
  </si>
  <si>
    <t xml:space="preserve">"odvodňovač 200x200mm"     5,0</t>
  </si>
  <si>
    <t xml:space="preserve">"dle pol. 17120;"      69,963*1,90</t>
  </si>
  <si>
    <t xml:space="preserve">"dle pol. 11332A"          24,0*2,05</t>
  </si>
  <si>
    <t xml:space="preserve">"OP1 a OP3, líc základu"    1,10*3,50*2       </t>
  </si>
  <si>
    <t xml:space="preserve">"čela základu"    0,60*1,70*2*2</t>
  </si>
  <si>
    <t xml:space="preserve">"rub opěr"    (3,50+3,0)*3,10</t>
  </si>
  <si>
    <t xml:space="preserve">"čela opěr"      1,20*0,45*2*2</t>
  </si>
  <si>
    <t xml:space="preserve">"izolace základu P2"         (1,50+3,90)*2*1,55</t>
  </si>
  <si>
    <t xml:space="preserve">"pilíř P2"      (0,50+3,10)*2*0,40</t>
  </si>
  <si>
    <t>-1590018098</t>
  </si>
  <si>
    <t xml:space="preserve">"zesílení u OP1"    (3,10+1,35)*2*0,50</t>
  </si>
  <si>
    <t xml:space="preserve">"izolace základu P2, skladba **"        (1,50+3,90)*2*1,35+7,50*0,25</t>
  </si>
  <si>
    <t xml:space="preserve">"zesílení u OP3"    (3,10+1,35)*2*0,50</t>
  </si>
  <si>
    <t xml:space="preserve">"přetažení z NK na závěrnou zídku"    3,10*0,40*2</t>
  </si>
  <si>
    <t xml:space="preserve">"dle skladby *. pol. 711111"    53,710</t>
  </si>
  <si>
    <t xml:space="preserve">"dle skladby *. pol. 711112"    27,835</t>
  </si>
  <si>
    <t>R711420</t>
  </si>
  <si>
    <t>IZOLACE MOSTOVEK POCHOZÍ IZOLACÍ</t>
  </si>
  <si>
    <t>2060428567</t>
  </si>
  <si>
    <t xml:space="preserve">"povrchový postřik ochranný a zdrsňující, tl. 2-5mm"       38,05*2,82</t>
  </si>
  <si>
    <t>78311</t>
  </si>
  <si>
    <t>PROTIKOROZ OCHRANA OCEL KONSTR NÁTĚREM JEDNOVRST</t>
  </si>
  <si>
    <t>-785923351</t>
  </si>
  <si>
    <t>Poznámka k položce:_x000d_
- položky nátěrů zahrnují kompletní povlaky (i různobarevné), včetně úpravy podkladu (odmaštění, odrezivění, odstranění starých nátěrů a nečistot) a jeho vyspravení, provedení nátěru předepsaným postupem a splnění všech požadavků daných technologickým předpisem.</t>
  </si>
  <si>
    <t xml:space="preserve">"dle příl. 24"      160,0</t>
  </si>
  <si>
    <t>78312</t>
  </si>
  <si>
    <t>PROTIKOROZ OCHRANA OCEL KONSTR NÁTĚREM VÍCEVRST</t>
  </si>
  <si>
    <t>-876915836</t>
  </si>
  <si>
    <t xml:space="preserve">"dle příl. 24"      340,0+320,0-160,00</t>
  </si>
  <si>
    <t>78314</t>
  </si>
  <si>
    <t>PROTIKOROZ OCHRANA OCEL KONSTR NÁSTŘIKEM METALIZACÍ</t>
  </si>
  <si>
    <t>607264743</t>
  </si>
  <si>
    <t xml:space="preserve">"dle přílohy 24"       340,0+320,0</t>
  </si>
  <si>
    <t>Práce a dodávky M</t>
  </si>
  <si>
    <t>D12</t>
  </si>
  <si>
    <t>M043: Ocelové konstrukce</t>
  </si>
  <si>
    <t>R42713</t>
  </si>
  <si>
    <t xml:space="preserve">MOSTNÍ NOSNÁ OCELOVÁ KONSTRUKCE - dodávka -  kompletní provedení včetně všech konstrukcí</t>
  </si>
  <si>
    <t>-1245095270</t>
  </si>
  <si>
    <t xml:space="preserve">"dle výkresu tvaru NK, příloha 24"        19,00+1,20</t>
  </si>
  <si>
    <t>R42714</t>
  </si>
  <si>
    <t>MOSTNÍ NOSNÁ OCELOVÁ KONSTRUKCE MOSTU - kompletní montáž včetně konstrukcí, manipulační techniky - jeřábu, / přepravy na staveništi</t>
  </si>
  <si>
    <t>161196905</t>
  </si>
  <si>
    <t xml:space="preserve">"dle pol. R42713"      20,20</t>
  </si>
  <si>
    <t>1921122515</t>
  </si>
  <si>
    <t>D-1-4-UZ - Vedlejší a ostatní náklady - část D - uznatelné náklady</t>
  </si>
  <si>
    <t>R003</t>
  </si>
  <si>
    <t>Dočasné dopravní značení</t>
  </si>
  <si>
    <t>kpl</t>
  </si>
  <si>
    <t>262144</t>
  </si>
  <si>
    <t>1807629877</t>
  </si>
  <si>
    <t>"Zřízení a instalace dočasné dopravní značení vč. případně aktualizace a projednání s komisí.</t>
  </si>
  <si>
    <t>"Součástí prací je zajištění provozu zařízení pro dočasné dopravní značení,</t>
  </si>
  <si>
    <t>"Součástí je případná dočasné SSZ</t>
  </si>
  <si>
    <t>"Součástí je vypracování a projednání případných signálních plánů</t>
  </si>
  <si>
    <t>" osazení dopravních značek a jejich udržování v řádném stavu (údržba značení po dobu stavby), demontáž+uvedení dopravního značení do původního stavu</t>
  </si>
  <si>
    <t>R006</t>
  </si>
  <si>
    <t>Provizorní ohrazení staveniště, přechody pro chodce (zřízení, instalace a následná likvidace přechodů pro pěší a dočasných přejezdů a sjezdů pro vozidla, provizorní ohrazení výkopů vč. následné likvidace</t>
  </si>
  <si>
    <t>1910065147</t>
  </si>
  <si>
    <t>"Zřízení, instalace a ukotvení provizorních ohrazení výkopů vč. následné likvidace"</t>
  </si>
  <si>
    <t>"Zřízení, instalace a následná likvidace provizorních přechodů pro pěší a dočasných přejezdů a sjezdů pro vozidla"</t>
  </si>
  <si>
    <t>R009</t>
  </si>
  <si>
    <t xml:space="preserve">Dočasné zajištění kabelů ve výkopu, dočasné zajištění potrubí </t>
  </si>
  <si>
    <t>515965160</t>
  </si>
  <si>
    <t>"Zhotovitel zajistí ochranu a zajištění stávajících nebo nových kabelů a potrubí ve výkopu, proti jejich poškození nebo odcizení"</t>
  </si>
  <si>
    <t>R017</t>
  </si>
  <si>
    <t>Kompletační činnost a příprava k odevzdání stavby zadavateli</t>
  </si>
  <si>
    <t>-346599769</t>
  </si>
  <si>
    <t>"Zajištění a shromáždění všech dokladů potřebných k zahájení stavby, k vlastní realizaci stavby a ukončení stavby"</t>
  </si>
  <si>
    <t>"příprava shromáždění dokladů ke kolaudaci stavby a k předání stavby zadavateli"</t>
  </si>
  <si>
    <t>R018</t>
  </si>
  <si>
    <t>Vybudování, provoz a likvidace staveniště</t>
  </si>
  <si>
    <t>-138583338</t>
  </si>
  <si>
    <t>"Sociální objekty:Převlékárny, sociální objekty, kancelář pro stavbyvedoucího a mistra, mobilní WC na stavbě, kancelář pro TDI - pronájem apod."</t>
  </si>
  <si>
    <t>"Provozní objekty: Kryté plechové sklady, volné sklady, zpevněné plochy, skládky materiálu (kámen, štěrk, prefa díly) apod."</t>
  </si>
  <si>
    <t>"Plochy pro zařízení staveniště budou poskytnuty zadavatelem bezplatně"</t>
  </si>
  <si>
    <t xml:space="preserve">"ostraha celého areálu staveniště </t>
  </si>
  <si>
    <t>"Vlastní spotřeba energií a vody</t>
  </si>
  <si>
    <t>"staveniště dle kompletního rozsahu projektu ZOV a zadávacích podmínek stavby</t>
  </si>
  <si>
    <t>D-NEUZ - Neuznatelné náklady</t>
  </si>
  <si>
    <t>D-2-1-NEUZ - SO 401.4 - Místní komunikace IV. třídy - úsek č.22,23 - neuznatelné náklady</t>
  </si>
  <si>
    <t xml:space="preserve">    VRN1 - Průzkumné, geodetické a projektové práce</t>
  </si>
  <si>
    <t>345059695</t>
  </si>
  <si>
    <t xml:space="preserve">"NÁSYP + DOSYP - ŠTĚRKODRŤ 0-63"       135,0*1,60</t>
  </si>
  <si>
    <t>1615090431</t>
  </si>
  <si>
    <t xml:space="preserve">"viz pol. 171151103"       216,0*2,05</t>
  </si>
  <si>
    <t>181351113</t>
  </si>
  <si>
    <t>Rozprostření ornice tl vrstvy do 200 mm pl přes 500 m2 v rovině nebo ve svahu do 1:5 strojně</t>
  </si>
  <si>
    <t>448706255</t>
  </si>
  <si>
    <t>Rozprostření a urovnání ornice v rovině nebo ve svahu sklonu do 1:5 strojně při souvislé ploše přes 500 m2, tl. vrstvy do 200 mm</t>
  </si>
  <si>
    <t xml:space="preserve">Poznámka k souboru cen:_x000d_
1. V ceně jsou započteny i náklady na případné nutné přemístění hromad nebo dočasných skládek na místo spotřeby ze vzdálenosti do 50 m. 2. V ceně nejsou započteny náklady na získání ornice; tyto se oceňují cenami souboru cen 121 Sejmutí ornice. </t>
  </si>
  <si>
    <t xml:space="preserve">"tl. 100 mmm"        1320,0+135,0*3,20</t>
  </si>
  <si>
    <t>181351115</t>
  </si>
  <si>
    <t>Rozprostření ornice tl vrstvy do 300 mm pl přes 500 m2 v rovině nebo ve svahu do 1:5 strojně</t>
  </si>
  <si>
    <t>1737749384</t>
  </si>
  <si>
    <t>Rozprostření a urovnání ornice v rovině nebo ve svahu sklonu do 1:5 strojně při souvislé ploše přes 500 m2, tl. vrstvy přes 250 do 300 mm</t>
  </si>
  <si>
    <t>"rozprostření přebytečné ornice"</t>
  </si>
  <si>
    <t>(276,450-175,20)/0,30</t>
  </si>
  <si>
    <t>181451121</t>
  </si>
  <si>
    <t>Založení lučního trávníku výsevem plochy přes 1000 m2 v rovině a ve svahu do 1:5</t>
  </si>
  <si>
    <t>1645217807</t>
  </si>
  <si>
    <t>Založení trávníku na půdě předem připravené plochy přes 1000 m2 výsevem včetně utažení lučního v rovině nebo na svahu do 1:5</t>
  </si>
  <si>
    <t xml:space="preserve">Poznámka k souboru cen:_x000d_
1. V cenách jsou započteny i náklady na pokosení, naložení a odvoz odpadu do 20 km se složením. 2. V cenách -1161 až -1164 nejsou započteny i náklady na zatravňovací textilii. 3. V cenách nejsou započteny náklady na: a) přípravu půdy, b) travní semeno, tyto náklady se oceňují ve specifikaci, c) vypletí a zalévání; tyto práce se oceňují cenami části C02 souborů cen 185 80-42 Vypletí a 185 80-43 Zalití rostlin vodou, d) srovnání terénu, tyto práce se oceňují souborem cen 181 1.-..Plošná úprava terénu. 4. V cenách o sklonu svahu přes 1:1 jsou uvažovány podmínky pro svahy běžně schůdné; bez použití lezeckých technik. V případě použití lezeckých technik se tyto náklady oceňují individuálně. </t>
  </si>
  <si>
    <t>"viz pol. 181351113"</t>
  </si>
  <si>
    <t>1752,0</t>
  </si>
  <si>
    <t>00572100</t>
  </si>
  <si>
    <t>osivo jetelotráva intenzivní víceletá</t>
  </si>
  <si>
    <t>kg</t>
  </si>
  <si>
    <t>2067399625</t>
  </si>
  <si>
    <t>"viz pol. 181451121"</t>
  </si>
  <si>
    <t>"spotřeba 20 g / m2"</t>
  </si>
  <si>
    <t>1752,0*0,020</t>
  </si>
  <si>
    <t>564761111</t>
  </si>
  <si>
    <t>Podklad z kameniva hrubého drceného vel. 32-63 mm tl 200 mm</t>
  </si>
  <si>
    <t>1664878073</t>
  </si>
  <si>
    <t xml:space="preserve">Podklad nebo kryt z kameniva hrubého drceného  vel. 32-63 mm s rozprostřením a zhutněním, po zhutnění tl. 200 mm</t>
  </si>
  <si>
    <t xml:space="preserve">"HRUBÉ DRCENÉ KAMENIVO FR. 32/63  HDK   200 mm"</t>
  </si>
  <si>
    <t xml:space="preserve">"Skladba úprav navazujících komunikací (polní úč. kom, atd..)"        51,0+33,0+18,0</t>
  </si>
  <si>
    <t>-504464637</t>
  </si>
  <si>
    <t xml:space="preserve">"PODKLADNÍ VRSTAV ZE ŠTĚRKODRTI 0-63 TL. 150 mm"       135,0*1,30</t>
  </si>
  <si>
    <t>564861113</t>
  </si>
  <si>
    <t>Podklad ze štěrkodrtě ŠD tl 220 mm</t>
  </si>
  <si>
    <t>1071063878</t>
  </si>
  <si>
    <t xml:space="preserve">Podklad ze štěrkodrti ŠD  s rozprostřením a zhutněním, po zhutnění tl. 220 mm</t>
  </si>
  <si>
    <t xml:space="preserve">"ŠTĚRKODRŤ TŘÍDY B FR. 0/63  220 mm"</t>
  </si>
  <si>
    <t>-648258498</t>
  </si>
  <si>
    <t xml:space="preserve">"NEZPEVNĚNÁ KRAJNICE ZE ŠTĚRKODRTI 8/16 TL.150 mm"       135,0*0,50</t>
  </si>
  <si>
    <t>911331111</t>
  </si>
  <si>
    <t>Svodidlo ocelové jednostranné zádržnosti N2 se zaberaněním sloupků v rozmezí do 2 m</t>
  </si>
  <si>
    <t>-141959402</t>
  </si>
  <si>
    <t>Silniční svodidlo s osazením sloupků zaberaněním ocelové úroveň zádržnosti N2 vzdálenosti sloupků do 2 m jednostranné</t>
  </si>
  <si>
    <t xml:space="preserve">Poznámka k souboru cen:_x000d_
1. V cenách: a) svodidel a svodidlového náběhu jsou započteny i náklady na úpravu pláně, náklady na převozy a přemístění soupravy pro beranění, na zaberanění patního sloupku a a dodávku kompletní svodidlové sady (sloupku, svodnice, zábradelní výplně, distančních dílů, spojovacího materiálu atd.), b) dilatace svodnice je započtena dilatační svodnice včetně izolační podložky a spojovacího materiálu. 2. V cenách nejsou započteny náklady na: a) případnou povrchovou úpravu svodidel (nátěry apod.), které se oceňují samostatně, b) krácení a úpravu pásnic a sloupků, toto se oceňuje individuálně. 3. V případě, že se provádí krácení svodnic nebo sloupků, se krácená část neodečítá. </t>
  </si>
  <si>
    <t>"Svodidla podél silnice I/57"</t>
  </si>
  <si>
    <t>"JEDNOSTRANNÉ OCELOVÉ SVODIDLO úroveňe zadržení N2"</t>
  </si>
  <si>
    <t>131,0-(8,0+8,0)</t>
  </si>
  <si>
    <t>911331412</t>
  </si>
  <si>
    <t>Náběh ocelového svodidla jednostranný délky do 12 m se zaberaněním sloupků v rozmezí do 2 m</t>
  </si>
  <si>
    <t>1933415407</t>
  </si>
  <si>
    <t>Silniční svodidlo s osazením sloupků zaberaněním ocelové náběh jednostranný, délky přes 4 do 12 m</t>
  </si>
  <si>
    <t>"Úsek ze strany od obce Valašská Polanka – výškový náběh délky 8m"</t>
  </si>
  <si>
    <t>8,0</t>
  </si>
  <si>
    <t>"Úsek ze strany od obce Lidečko – výškový náběh délky 8m"</t>
  </si>
  <si>
    <t>349589615</t>
  </si>
  <si>
    <t xml:space="preserve">"B3a"       1,0</t>
  </si>
  <si>
    <t xml:space="preserve">"IS 19a"      1,0</t>
  </si>
  <si>
    <t xml:space="preserve">"IS 19c"      1,0</t>
  </si>
  <si>
    <t xml:space="preserve">"IS21a"      1,0</t>
  </si>
  <si>
    <t xml:space="preserve">"IS21b"     1,0</t>
  </si>
  <si>
    <t>-2090893031</t>
  </si>
  <si>
    <t xml:space="preserve">"B3a"      1,0</t>
  </si>
  <si>
    <t>-1519088941</t>
  </si>
  <si>
    <t>40445629</t>
  </si>
  <si>
    <t>informativní značky směrové IS1a, IS2a, IS3a, IS4a, IS19a 1100x330mm</t>
  </si>
  <si>
    <t>1474103790</t>
  </si>
  <si>
    <t>40445631</t>
  </si>
  <si>
    <t>informativní značky směrové IS1c, IS2c, IS3c, IS4c, IS5, IS11b, d, IS19c 1350x330mm</t>
  </si>
  <si>
    <t>1078713055</t>
  </si>
  <si>
    <t>40445639</t>
  </si>
  <si>
    <t>informativní značky směrové IS 18a, IS21 300x200mm</t>
  </si>
  <si>
    <t>1046735042</t>
  </si>
  <si>
    <t>914112111</t>
  </si>
  <si>
    <t>Tabulka s označením evidenčního čísla mostu</t>
  </si>
  <si>
    <t>-786197878</t>
  </si>
  <si>
    <t xml:space="preserve">Tabulka s označením evidenčního čísla mostu  na sloupek</t>
  </si>
  <si>
    <t xml:space="preserve">Poznámka k souboru cen:_x000d_
1. V cenách jsou započteny náklady na montáž a dodávku tabulky a sloupku včetně upevňovacího materiálu 2. V ceně nejsou započteny náklady na naložení a odklizení výkopku, tyto se oceňují cenami části A 01 katalogu 800-1 Zemní práce. </t>
  </si>
  <si>
    <t xml:space="preserve">"viz TZ a Situace"       1,0</t>
  </si>
  <si>
    <t>914431112</t>
  </si>
  <si>
    <t>Montáž dopravního zrcadla o velikosti do 1 m2 na sloupek nebo konzolu</t>
  </si>
  <si>
    <t>-1526486520</t>
  </si>
  <si>
    <t xml:space="preserve">Montáž dopravního zrcadla  na sloupky nebo konzoly velikosti do 1 m2</t>
  </si>
  <si>
    <t xml:space="preserve">Poznámka k souboru cen:_x000d_
1. V ceně jsou započteny i náklady na montáž zrcadla včetně upevňovacího materiálu na předem připravenou nosnou konstrukci. 2. V ceně nejsou započteny náklady na: a) dodání zrcadla, tyto se oceňují ve specifikaci, b) na montáž a dodávku sloupků nebo konzol, tyto se oceňují cenami souboru cen 914 51 Montáž sloupku a 914 53 Montáž konzol a nástavců, c) ochranné nátěry sloupku, zrcadlové části a zrcadla, tyto se oceňují příslušnými cenami katalogu 800-783 Nátěry. </t>
  </si>
  <si>
    <t>40445201</t>
  </si>
  <si>
    <t>zrcadlo dopravní kruhové D 800mm</t>
  </si>
  <si>
    <t>946642673</t>
  </si>
  <si>
    <t>"viz pol. 914431112"</t>
  </si>
  <si>
    <t>-62147007</t>
  </si>
  <si>
    <t>1,0+1,0+1,0</t>
  </si>
  <si>
    <t>-1774093503</t>
  </si>
  <si>
    <t>936001-R01</t>
  </si>
  <si>
    <t>Montáž + dodávka stojanu na kola včetně založení dle montážního návodu výrobce tohoto přístřešku. Rozměr tohoto přístřešku bude min. 2,5 x 3,9m., výšky 2,47m</t>
  </si>
  <si>
    <t>-1902768455</t>
  </si>
  <si>
    <t>"Přístřešek bude pro 7 jízdních kol. Stojan na kola je navržen z ocelové nosné konstrukce"</t>
  </si>
  <si>
    <t>"střecha a boční stěny jsou z kaleného skla, zadní strana z akrylátu"</t>
  </si>
  <si>
    <t>VRN1</t>
  </si>
  <si>
    <t>Průzkumné, geodetické a projektové práce</t>
  </si>
  <si>
    <t>013244-R1</t>
  </si>
  <si>
    <t>Vyhotovení a projednání dílenské dokumentace na trubkové zábradlí</t>
  </si>
  <si>
    <t>610126261</t>
  </si>
  <si>
    <t>D-2-2-NEUZ - Vedlejší a ostatní náklady - část D - neuznatelné náklady</t>
  </si>
  <si>
    <t>R001</t>
  </si>
  <si>
    <t>Vytýčení stávajících podzemních vedení</t>
  </si>
  <si>
    <t>160260405</t>
  </si>
  <si>
    <t>"Vytýčení stávajících podzemních sítí (poloha a hloubka) ručně kopanými sondami v místě křížení se stavbou,"</t>
  </si>
  <si>
    <t>"vč. příplatku za provedení sondy v blízkosti podzemního vedení"</t>
  </si>
  <si>
    <t>R002</t>
  </si>
  <si>
    <t>Ověření hloubek napojovacích míst v terénu před zahájením prací</t>
  </si>
  <si>
    <t>-1335674812</t>
  </si>
  <si>
    <t>"Ověření hloubek napojovacích míst v terénu před zahájením prací ručně kopanými sondami"</t>
  </si>
  <si>
    <t>R004</t>
  </si>
  <si>
    <t>Informační tabule 2,4*5,1 m (vyhotovení umístění po dobu stavby, demontáž)</t>
  </si>
  <si>
    <t>1970456055</t>
  </si>
  <si>
    <t>"Zřízení, instalace a ukotvení informační tabule s informacemi o konkrétní stavbě vč. následné likvidace"</t>
  </si>
  <si>
    <t>R005</t>
  </si>
  <si>
    <t>Geodetické zaměření místa stavby před zahájením, v průběhu a po dokončení stavby</t>
  </si>
  <si>
    <t>1032241772</t>
  </si>
  <si>
    <t>"Geodetické zaměření místa stavby, vč. zákresu tras a objektů.</t>
  </si>
  <si>
    <t>"Předmětem je zaměření veškerých nadzemních i podzemních objektů, veškerých podzemních i nadzemních objektů, potrubních vedení a elektro rozvodů.</t>
  </si>
  <si>
    <t>"Dokumentace zaměření místa stavby bude ověřena odpovědným geodetem.</t>
  </si>
  <si>
    <t>"Dokumentace bude vyhotovena 2x v tištěné verzi a 2x v digitální verzi na CD.</t>
  </si>
  <si>
    <t>R007</t>
  </si>
  <si>
    <t>Vypracování dokumentace skutečného provedení stavby</t>
  </si>
  <si>
    <t>460787828</t>
  </si>
  <si>
    <t>"Vypracování domukentace skutečného provedení kompletní stavby do katastrální mapy."</t>
  </si>
  <si>
    <t>"Dokumentace skutečného provedení stavby do katastrální mapy bude vypracována 2x v tištěné verzi a 2x v digitální verzi na CD"</t>
  </si>
  <si>
    <t>R007-1</t>
  </si>
  <si>
    <t>Vypracování projektové dokumentace ve stupni RDS (realizační dokumentace stavby)</t>
  </si>
  <si>
    <t>-1657057453</t>
  </si>
  <si>
    <t>R010</t>
  </si>
  <si>
    <t>Zhotovení geometrických plánu pro vyznačení VB a technické infrastruktury</t>
  </si>
  <si>
    <t>-2118496415</t>
  </si>
  <si>
    <t>"Vypracování geometrického plánu skutečného provedení stavby do katastrální mapy pro vklad věcných břemen do katasru nemovitostí dle požadavků"</t>
  </si>
  <si>
    <t xml:space="preserve">"a zásad platné státní legislativy a dle požadavků Katastrálního úřadu. </t>
  </si>
  <si>
    <t>"Geometrický plán pro vklad věcných břemen do KN bude vypracován 3x v tištěné verzi a 2x v dig. verzi na CD pro každého vlastníka dotčených pozemků-"</t>
  </si>
  <si>
    <t>"Dokumentace bude ověřená odpovědným geodetem a katastrálním úřadem"</t>
  </si>
  <si>
    <t>"Vypracování geometrického plánu skutečného provedení technické infrastruktury do katastrální mapy"</t>
  </si>
  <si>
    <t>R011</t>
  </si>
  <si>
    <t>Aktualizace vyjádření správců inženýrských sítí</t>
  </si>
  <si>
    <t>1076549815</t>
  </si>
  <si>
    <t>"Zhotovitel zajistí aktualizaci vyjádření majitelů všech stávajících inženýrských sítí"</t>
  </si>
  <si>
    <t>R012</t>
  </si>
  <si>
    <t>Zhotovení havarijního plánu</t>
  </si>
  <si>
    <t>531340544</t>
  </si>
  <si>
    <t>"Náklady na zpracování, projednní a schválení havarijního plánu stavby. Havarijní plán bude vypracován 5x v tištěné verzi a 2x v digital. verzi na CD"</t>
  </si>
  <si>
    <t>R013</t>
  </si>
  <si>
    <t>Zhotovení povodňového plánu</t>
  </si>
  <si>
    <t>-1135844818</t>
  </si>
  <si>
    <t>"Náklady na zpracování, projednní a schválení povodňového plánu stavby. Povodňový plán bude vypracován 5x v tištěné verzi a 2x v digital. verzi na CD"</t>
  </si>
  <si>
    <t>R014</t>
  </si>
  <si>
    <t>Fotodokumentace realizace stavby</t>
  </si>
  <si>
    <t>-1770758117</t>
  </si>
  <si>
    <t>"Zhotovitel bude pravidelně fotograficky dokumentovat postup prací, každou změnu a každý vyvstalý problém."</t>
  </si>
  <si>
    <t>"Zhotovitel bude vždy schopen tyto materiály předat v digitální podobě investrorovi stavby, technickému dozoru apod. "</t>
  </si>
  <si>
    <t>R016</t>
  </si>
  <si>
    <t>Zpětné předání sítí správcům</t>
  </si>
  <si>
    <t>1472484682</t>
  </si>
  <si>
    <t xml:space="preserve">"Zhotovitel zajistí veškeré předávací dokumenty od příslušných správců sítí, již se stavba týká" </t>
  </si>
  <si>
    <t>R019</t>
  </si>
  <si>
    <t>Provozní nebo dopravní omezení</t>
  </si>
  <si>
    <t>848579223</t>
  </si>
  <si>
    <t xml:space="preserve">"Zhotovitel zajistí veškerá povolení a vyjádření od příslušných orgánů pro případné provozní a dopravní omezení" </t>
  </si>
  <si>
    <t>R020</t>
  </si>
  <si>
    <t>Náklady na zřízení bankovní záruky</t>
  </si>
  <si>
    <t>Kč</t>
  </si>
  <si>
    <t>-1702017122</t>
  </si>
  <si>
    <t>R024</t>
  </si>
  <si>
    <t>Přítomnost geologa</t>
  </si>
  <si>
    <t>hod</t>
  </si>
  <si>
    <t>1897533802</t>
  </si>
  <si>
    <t>R025-1</t>
  </si>
  <si>
    <t>Vypracování a projednání provozního řádu cyklostezky a zhotovení informační tabule s provozním řádem cyklostezky 1x</t>
  </si>
  <si>
    <t>-1656395042</t>
  </si>
  <si>
    <t>R021</t>
  </si>
  <si>
    <t>Revize a zkoušky nezbytné pro předání dokončeného díla</t>
  </si>
  <si>
    <t>213109271</t>
  </si>
  <si>
    <t>"provedení potřebných zkoušek a revizí v průběhu realizace stavby"</t>
  </si>
  <si>
    <t>"vyjma zkoušek uvedených v položkách jednotlivých rozpočtů stavebních objektů"</t>
  </si>
  <si>
    <t>R022</t>
  </si>
  <si>
    <t>Zajištění zpětného předání stavby dotčeným orgánům</t>
  </si>
  <si>
    <t>2076980265</t>
  </si>
  <si>
    <t>"vyzvání, kontrola a předání stavby či jejich dílčích částí zodpovědným osobám vč. zhotovení zápisu o zpětném předání"</t>
  </si>
  <si>
    <t>R023</t>
  </si>
  <si>
    <t>Čištění vozidel při výjezdu ze stavby</t>
  </si>
  <si>
    <t>-1818020149</t>
  </si>
  <si>
    <t>"čištění vozidel a ostatních dopravních mechanizmů při výjezdu ze staveniště"</t>
  </si>
  <si>
    <t>D-3-NEUZ - SO 402 - Lávka pro pěší a cyklisty přes vodní tok Luženka - neuznatelné náklady</t>
  </si>
  <si>
    <t>18222</t>
  </si>
  <si>
    <t>ROZPROSTŘENÍ ORNICE VE SVAHU V TL DO 0,15M</t>
  </si>
  <si>
    <t>1582806670</t>
  </si>
  <si>
    <t>Poznámka k položce:_x000d_
položka zahrnuje:, nutné přemístění ornice z dočasných skládek vzdálených do 50m, rozprostření ornice v předepsané tloušťce ve svahu přes 1:5</t>
  </si>
  <si>
    <t xml:space="preserve">"dle příl. 9, u O1, svahové kužely, digitálně"     15,0+10,0</t>
  </si>
  <si>
    <t xml:space="preserve">"dle příl. 9, u O2, digitálně"         9,0+3,0</t>
  </si>
  <si>
    <t>18241</t>
  </si>
  <si>
    <t>ZALOŽENÍ TRÁVNÍKU RUČNÍM VÝSEVEM</t>
  </si>
  <si>
    <t>2129251314</t>
  </si>
  <si>
    <t>Poznámka k položce:_x000d_
Zahrnuje dodání předepsané travní směsi, její výsev na ornici, zalévání, první pokosení, to vše bez ohledu na sklon terénu</t>
  </si>
  <si>
    <t xml:space="preserve">"dle pol. 18222"       37,0</t>
  </si>
  <si>
    <t>18247</t>
  </si>
  <si>
    <t>OŠETŘOVÁNÍ TRÁVNÍKU</t>
  </si>
  <si>
    <t>-115636627</t>
  </si>
  <si>
    <t>Poznámka k položce:_x000d_
Zahrnuje pokosení se shrabáním, naložení shrabků na dopravní prostředek, s odvozem a se složením, to vše bez ohledu na sklon terénu, zahrnuje nutné zalití a hnojení</t>
  </si>
  <si>
    <t xml:space="preserve">"dle pol. 18241"       37,0</t>
  </si>
  <si>
    <t>R936001</t>
  </si>
  <si>
    <t>LETOPOČET VÝSTAVBY - VLYS DO BETONU</t>
  </si>
  <si>
    <t>1704509985</t>
  </si>
  <si>
    <t>Poznámka k položce:_x000d_
Dodávka formy, osazení do bednění, ošetření separačním prostředkem, odbednění, začištění, příp. vyspravení sanační maltou</t>
  </si>
  <si>
    <t>"reliefní matrice (gumová) do bednění na svislou stěnu, výška písma 200 mm"</t>
  </si>
  <si>
    <t xml:space="preserve">"dle výkresu tvaru"      1,0</t>
  </si>
  <si>
    <t>029412</t>
  </si>
  <si>
    <t>OSTATNÍ POŽADAVKY - VYPRACOVÁNÍ MOSTNÍHO LISTU</t>
  </si>
  <si>
    <t>-1013164912</t>
  </si>
  <si>
    <t>Poznámka k položce:_x000d_
zahrnuje veškeré náklady spojené s objednatelem požadovanými pracemi</t>
  </si>
  <si>
    <t xml:space="preserve">"vyhotovení mostního listu"      1,0</t>
  </si>
  <si>
    <t>D-4-NEUZ - SO 403 - Lávka pro pěší a cyklisty přes vodní tok Senice - neuznatelné náklady</t>
  </si>
  <si>
    <t>18232</t>
  </si>
  <si>
    <t>ROZPROSTŘENÍ ORNICE V ROVINĚ V TL DO 0,15M</t>
  </si>
  <si>
    <t>-1572359569</t>
  </si>
  <si>
    <t>Poznámka k položce:_x000d_
položka zahrnuje:, nutné přemístění ornice z dočasných skládek vzdálených do 50m, rozprostření ornice v předepsané tloušťce v rovině a ve svahu do 1:5</t>
  </si>
  <si>
    <t>"měřeno digitálně, ohumusování tl. 150 mm"</t>
  </si>
  <si>
    <t>(13,80+1,30)*10,0</t>
  </si>
  <si>
    <t xml:space="preserve">"po výkopech kolem zdí, digitálně"      127,0+112,0</t>
  </si>
  <si>
    <t>2013557704</t>
  </si>
  <si>
    <t xml:space="preserve">"dle pol. 18232"    390,0</t>
  </si>
  <si>
    <t>679260496</t>
  </si>
  <si>
    <t xml:space="preserve">"dle pol. 18247"    390,0</t>
  </si>
  <si>
    <t>-530576618</t>
  </si>
  <si>
    <t xml:space="preserve">"na dříku opěr"     1+1</t>
  </si>
  <si>
    <t>234542646</t>
  </si>
  <si>
    <t xml:space="preserve">"vyhotovení mostního listu"     1,0</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</si>
</sst>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b/>
      <sz val="10"/>
      <color rgb="FF003366"/>
      <name val="Arial CE"/>
    </font>
    <font>
      <sz val="18"/>
      <color theme="10"/>
      <name val="Wingdings 2"/>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7"/>
      <color rgb="FF969696"/>
      <name val="Arial CE"/>
    </font>
    <font>
      <i/>
      <sz val="9"/>
      <color rgb="FF0000FF"/>
      <name val="Arial CE"/>
    </font>
    <font>
      <i/>
      <sz val="8"/>
      <color rgb="FF0000FF"/>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40" fillId="0" borderId="0" applyNumberFormat="0" applyFill="0" applyBorder="0" applyAlignment="0" applyProtection="0"/>
  </cellStyleXfs>
  <cellXfs count="296">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3" fillId="0" borderId="0" xfId="0" applyFont="1" applyAlignment="1" applyProtection="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6"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6"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7" fillId="0" borderId="5" xfId="0" applyFont="1" applyBorder="1" applyAlignment="1" applyProtection="1">
      <alignment horizontal="left" vertical="center"/>
    </xf>
    <xf numFmtId="0" fontId="0" fillId="0" borderId="5" xfId="0" applyFont="1" applyBorder="1" applyAlignment="1" applyProtection="1">
      <alignment vertical="center"/>
    </xf>
    <xf numFmtId="4" fontId="17" fillId="0" borderId="5" xfId="0" applyNumberFormat="1" applyFont="1" applyBorder="1" applyAlignment="1" applyProtection="1">
      <alignment vertical="center"/>
    </xf>
    <xf numFmtId="0" fontId="0" fillId="0" borderId="3" xfId="0" applyFont="1" applyBorder="1" applyAlignment="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8" fillId="0" borderId="0" xfId="0" applyNumberFormat="1" applyFont="1" applyAlignment="1" applyProtection="1">
      <alignment vertical="center"/>
    </xf>
    <xf numFmtId="0" fontId="1" fillId="0" borderId="3" xfId="0" applyFont="1" applyBorder="1" applyAlignment="1">
      <alignment vertical="center"/>
    </xf>
    <xf numFmtId="0" fontId="18" fillId="0" borderId="0" xfId="0" applyFont="1" applyAlignment="1">
      <alignment horizontal="lef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19"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7"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0" fillId="0" borderId="11" xfId="0" applyFont="1" applyBorder="1" applyAlignment="1">
      <alignment horizontal="center" vertical="center"/>
    </xf>
    <xf numFmtId="0" fontId="20"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1" fillId="0" borderId="14" xfId="0" applyFont="1" applyBorder="1" applyAlignment="1">
      <alignment horizontal="left" vertical="center"/>
    </xf>
    <xf numFmtId="0" fontId="21"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21" fillId="0" borderId="14" xfId="0" applyFont="1" applyBorder="1" applyAlignment="1" applyProtection="1">
      <alignment horizontal="left" vertical="center"/>
    </xf>
    <xf numFmtId="0" fontId="21"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22" fillId="4" borderId="6" xfId="0" applyFont="1" applyFill="1" applyBorder="1" applyAlignment="1" applyProtection="1">
      <alignment horizontal="center" vertical="center"/>
    </xf>
    <xf numFmtId="0" fontId="22"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22" fillId="4" borderId="7" xfId="0" applyFont="1" applyFill="1" applyBorder="1" applyAlignment="1" applyProtection="1">
      <alignment horizontal="center" vertical="center"/>
    </xf>
    <xf numFmtId="0" fontId="22" fillId="4" borderId="7" xfId="0" applyFont="1" applyFill="1" applyBorder="1" applyAlignment="1" applyProtection="1">
      <alignment horizontal="right" vertical="center"/>
    </xf>
    <xf numFmtId="0" fontId="22" fillId="4" borderId="8" xfId="0" applyFont="1" applyFill="1" applyBorder="1" applyAlignment="1" applyProtection="1">
      <alignment horizontal="left" vertical="center"/>
    </xf>
    <xf numFmtId="0" fontId="22" fillId="4" borderId="0" xfId="0" applyFont="1" applyFill="1" applyAlignment="1" applyProtection="1">
      <alignment horizontal="center" vertical="center"/>
    </xf>
    <xf numFmtId="0" fontId="23" fillId="0" borderId="16" xfId="0" applyFont="1" applyBorder="1" applyAlignment="1" applyProtection="1">
      <alignment horizontal="center" vertical="center" wrapText="1"/>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20" fillId="0" borderId="14"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5" xfId="0" applyNumberFormat="1" applyFont="1" applyBorder="1" applyAlignment="1" applyProtection="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5" fillId="0" borderId="3" xfId="0" applyFont="1" applyBorder="1" applyAlignment="1" applyProtection="1">
      <alignment vertical="center"/>
    </xf>
    <xf numFmtId="0" fontId="26" fillId="0" borderId="0" xfId="0" applyFont="1" applyAlignment="1" applyProtection="1">
      <alignment vertical="center"/>
    </xf>
    <xf numFmtId="0" fontId="26" fillId="0" borderId="0" xfId="0" applyFont="1" applyAlignment="1" applyProtection="1">
      <alignment horizontal="left" vertical="center" wrapText="1"/>
    </xf>
    <xf numFmtId="0" fontId="27" fillId="0" borderId="0" xfId="0" applyFont="1" applyAlignment="1" applyProtection="1">
      <alignment vertical="center"/>
    </xf>
    <xf numFmtId="4" fontId="27" fillId="0" borderId="0" xfId="0" applyNumberFormat="1" applyFont="1" applyAlignment="1" applyProtection="1">
      <alignment horizontal="right" vertical="center"/>
    </xf>
    <xf numFmtId="4" fontId="27"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28" fillId="0" borderId="14" xfId="0" applyNumberFormat="1" applyFont="1" applyBorder="1" applyAlignment="1" applyProtection="1">
      <alignment vertical="center"/>
    </xf>
    <xf numFmtId="4" fontId="28" fillId="0" borderId="0" xfId="0" applyNumberFormat="1" applyFont="1" applyBorder="1" applyAlignment="1" applyProtection="1">
      <alignment vertical="center"/>
    </xf>
    <xf numFmtId="166" fontId="28" fillId="0" borderId="0" xfId="0" applyNumberFormat="1" applyFont="1" applyBorder="1" applyAlignment="1" applyProtection="1">
      <alignment vertical="center"/>
    </xf>
    <xf numFmtId="4" fontId="28" fillId="0" borderId="15" xfId="0" applyNumberFormat="1" applyFont="1" applyBorder="1" applyAlignment="1" applyProtection="1">
      <alignment vertical="center"/>
    </xf>
    <xf numFmtId="0" fontId="5" fillId="0" borderId="0" xfId="0" applyFont="1" applyAlignment="1">
      <alignment horizontal="left" vertical="center"/>
    </xf>
    <xf numFmtId="0" fontId="7" fillId="0" borderId="0" xfId="0" applyFont="1" applyAlignment="1" applyProtection="1">
      <alignment vertical="center"/>
    </xf>
    <xf numFmtId="0" fontId="29" fillId="0" borderId="0" xfId="0" applyFont="1" applyAlignment="1" applyProtection="1">
      <alignment horizontal="left" vertical="center" wrapText="1"/>
    </xf>
    <xf numFmtId="4" fontId="7" fillId="0" borderId="0" xfId="0" applyNumberFormat="1" applyFont="1" applyAlignment="1" applyProtection="1">
      <alignment horizontal="right" vertical="center"/>
    </xf>
    <xf numFmtId="4" fontId="7" fillId="0" borderId="0" xfId="0" applyNumberFormat="1" applyFont="1" applyAlignment="1" applyProtection="1">
      <alignment vertical="center"/>
    </xf>
    <xf numFmtId="0" fontId="2" fillId="0" borderId="0" xfId="0" applyFont="1" applyAlignment="1" applyProtection="1">
      <alignment horizontal="center" vertical="center"/>
    </xf>
    <xf numFmtId="4" fontId="1" fillId="0" borderId="14"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5" xfId="0" applyNumberFormat="1" applyFont="1" applyBorder="1" applyAlignment="1" applyProtection="1">
      <alignment vertical="center"/>
    </xf>
    <xf numFmtId="0" fontId="2" fillId="0" borderId="0" xfId="0" applyFont="1" applyAlignment="1">
      <alignment horizontal="left" vertical="center"/>
    </xf>
    <xf numFmtId="0" fontId="30" fillId="0" borderId="0" xfId="1" applyFont="1" applyAlignment="1">
      <alignment horizontal="center" vertical="center"/>
    </xf>
    <xf numFmtId="4" fontId="1" fillId="0" borderId="19" xfId="0" applyNumberFormat="1" applyFont="1" applyBorder="1" applyAlignment="1" applyProtection="1">
      <alignment vertical="center"/>
    </xf>
    <xf numFmtId="4" fontId="1" fillId="0" borderId="20" xfId="0" applyNumberFormat="1" applyFont="1" applyBorder="1" applyAlignment="1" applyProtection="1">
      <alignment vertical="center"/>
    </xf>
    <xf numFmtId="166" fontId="1" fillId="0" borderId="20" xfId="0" applyNumberFormat="1" applyFont="1" applyBorder="1" applyAlignment="1" applyProtection="1">
      <alignment vertical="center"/>
    </xf>
    <xf numFmtId="4" fontId="1" fillId="0" borderId="21" xfId="0" applyNumberFormat="1" applyFont="1" applyBorder="1" applyAlignment="1" applyProtection="1">
      <alignment vertical="center"/>
    </xf>
    <xf numFmtId="0" fontId="0" fillId="0" borderId="1" xfId="0" applyBorder="1"/>
    <xf numFmtId="0" fontId="0" fillId="0" borderId="2" xfId="0" applyBorder="1"/>
    <xf numFmtId="0" fontId="13" fillId="0" borderId="0" xfId="0" applyFont="1" applyAlignment="1">
      <alignment horizontal="left" vertical="center"/>
    </xf>
    <xf numFmtId="0" fontId="3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21" fillId="0" borderId="0" xfId="0" applyFont="1" applyAlignment="1">
      <alignment horizontal="left" vertical="center"/>
    </xf>
    <xf numFmtId="0" fontId="3" fillId="0" borderId="0" xfId="0" applyFont="1" applyAlignment="1">
      <alignment horizontal="left" vertical="center" wrapText="1"/>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3" xfId="0" applyBorder="1" applyAlignment="1">
      <alignment vertical="center" wrapText="1"/>
    </xf>
    <xf numFmtId="0" fontId="0" fillId="0" borderId="12" xfId="0" applyFont="1" applyBorder="1" applyAlignment="1">
      <alignment vertical="center"/>
    </xf>
    <xf numFmtId="0" fontId="17"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19"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1" fillId="0" borderId="0" xfId="0" applyFont="1" applyAlignment="1" applyProtection="1">
      <alignment horizontal="left" vertical="center" wrapText="1"/>
    </xf>
    <xf numFmtId="0" fontId="21" fillId="0" borderId="0" xfId="0" applyFont="1" applyAlignment="1" applyProtection="1">
      <alignment horizontal="left" vertical="center"/>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22"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2" fillId="4" borderId="16" xfId="0" applyFont="1" applyFill="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0" fillId="0" borderId="3" xfId="0" applyBorder="1" applyAlignment="1">
      <alignment horizontal="center" vertical="center" wrapText="1"/>
    </xf>
    <xf numFmtId="4" fontId="24" fillId="0" borderId="0" xfId="0" applyNumberFormat="1" applyFont="1" applyAlignment="1" applyProtection="1"/>
    <xf numFmtId="0" fontId="0" fillId="0" borderId="12" xfId="0" applyBorder="1" applyAlignment="1" applyProtection="1">
      <alignment vertical="center"/>
    </xf>
    <xf numFmtId="166" fontId="33" fillId="0" borderId="12" xfId="0" applyNumberFormat="1" applyFont="1" applyBorder="1" applyAlignment="1" applyProtection="1"/>
    <xf numFmtId="166" fontId="33" fillId="0" borderId="13" xfId="0" applyNumberFormat="1" applyFont="1" applyBorder="1" applyAlignment="1" applyProtection="1"/>
    <xf numFmtId="4" fontId="34"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2" xfId="0" applyFont="1" applyBorder="1" applyAlignment="1" applyProtection="1">
      <alignment horizontal="center" vertical="center"/>
    </xf>
    <xf numFmtId="49" fontId="22" fillId="0" borderId="22" xfId="0" applyNumberFormat="1" applyFont="1" applyBorder="1" applyAlignment="1" applyProtection="1">
      <alignment horizontal="left" vertical="center" wrapText="1"/>
    </xf>
    <xf numFmtId="0" fontId="22" fillId="0" borderId="22" xfId="0" applyFont="1" applyBorder="1" applyAlignment="1" applyProtection="1">
      <alignment horizontal="left" vertical="center" wrapText="1"/>
    </xf>
    <xf numFmtId="0" fontId="22" fillId="0" borderId="22" xfId="0" applyFont="1" applyBorder="1" applyAlignment="1" applyProtection="1">
      <alignment horizontal="center" vertical="center" wrapText="1"/>
    </xf>
    <xf numFmtId="167" fontId="22" fillId="0" borderId="22" xfId="0" applyNumberFormat="1" applyFont="1" applyBorder="1" applyAlignment="1" applyProtection="1">
      <alignment vertical="center"/>
    </xf>
    <xf numFmtId="4" fontId="22" fillId="2" borderId="22" xfId="0" applyNumberFormat="1" applyFont="1" applyFill="1" applyBorder="1" applyAlignment="1" applyProtection="1">
      <alignment vertical="center"/>
      <protection locked="0"/>
    </xf>
    <xf numFmtId="4" fontId="22" fillId="0" borderId="22" xfId="0" applyNumberFormat="1" applyFont="1" applyBorder="1" applyAlignment="1" applyProtection="1">
      <alignment vertical="center"/>
    </xf>
    <xf numFmtId="0" fontId="23" fillId="2" borderId="14"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5"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0" applyFont="1" applyAlignment="1" applyProtection="1">
      <alignment horizontal="left" vertical="center" wrapText="1"/>
    </xf>
    <xf numFmtId="0" fontId="0" fillId="0" borderId="0" xfId="0" applyFont="1" applyAlignment="1" applyProtection="1">
      <alignment vertical="center"/>
      <protection locked="0"/>
    </xf>
    <xf numFmtId="0" fontId="0" fillId="0" borderId="14" xfId="0" applyFont="1" applyBorder="1" applyAlignment="1" applyProtection="1">
      <alignment vertical="center"/>
    </xf>
    <xf numFmtId="0" fontId="0" fillId="0" borderId="0" xfId="0" applyBorder="1" applyAlignment="1" applyProtection="1">
      <alignment vertical="center"/>
    </xf>
    <xf numFmtId="0" fontId="37" fillId="0" borderId="0" xfId="0" applyFont="1" applyAlignment="1" applyProtection="1">
      <alignment vertical="center" wrapText="1"/>
    </xf>
    <xf numFmtId="0" fontId="9" fillId="0" borderId="3"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3"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3" xfId="0" applyFont="1" applyBorder="1" applyAlignment="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10" fillId="0" borderId="19" xfId="0" applyFont="1" applyBorder="1" applyAlignment="1" applyProtection="1">
      <alignment vertical="center"/>
    </xf>
    <xf numFmtId="0" fontId="10" fillId="0" borderId="20" xfId="0" applyFont="1" applyBorder="1" applyAlignment="1" applyProtection="1">
      <alignment vertical="center"/>
    </xf>
    <xf numFmtId="0" fontId="10" fillId="0" borderId="21" xfId="0" applyFont="1" applyBorder="1" applyAlignment="1" applyProtection="1">
      <alignment vertical="center"/>
    </xf>
    <xf numFmtId="0" fontId="11" fillId="0" borderId="3"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3" xfId="0" applyFont="1" applyBorder="1" applyAlignment="1">
      <alignment vertical="center"/>
    </xf>
    <xf numFmtId="0" fontId="11" fillId="0" borderId="14"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38" fillId="0" borderId="22" xfId="0" applyFont="1" applyBorder="1" applyAlignment="1" applyProtection="1">
      <alignment horizontal="center" vertical="center"/>
    </xf>
    <xf numFmtId="49" fontId="38" fillId="0" borderId="22" xfId="0" applyNumberFormat="1" applyFont="1" applyBorder="1" applyAlignment="1" applyProtection="1">
      <alignment horizontal="left" vertical="center" wrapText="1"/>
    </xf>
    <xf numFmtId="0" fontId="38" fillId="0" borderId="22" xfId="0" applyFont="1" applyBorder="1" applyAlignment="1" applyProtection="1">
      <alignment horizontal="left" vertical="center" wrapText="1"/>
    </xf>
    <xf numFmtId="0" fontId="38" fillId="0" borderId="22" xfId="0" applyFont="1" applyBorder="1" applyAlignment="1" applyProtection="1">
      <alignment horizontal="center" vertical="center" wrapText="1"/>
    </xf>
    <xf numFmtId="167" fontId="38" fillId="0" borderId="22" xfId="0" applyNumberFormat="1" applyFont="1" applyBorder="1" applyAlignment="1" applyProtection="1">
      <alignment vertical="center"/>
    </xf>
    <xf numFmtId="4" fontId="38" fillId="2" borderId="22" xfId="0" applyNumberFormat="1" applyFont="1" applyFill="1" applyBorder="1" applyAlignment="1" applyProtection="1">
      <alignment vertical="center"/>
      <protection locked="0"/>
    </xf>
    <xf numFmtId="4" fontId="38" fillId="0" borderId="22" xfId="0" applyNumberFormat="1" applyFont="1" applyBorder="1" applyAlignment="1" applyProtection="1">
      <alignment vertical="center"/>
    </xf>
    <xf numFmtId="0" fontId="39" fillId="0" borderId="3" xfId="0" applyFont="1" applyBorder="1" applyAlignment="1">
      <alignment vertical="center"/>
    </xf>
    <xf numFmtId="0" fontId="38" fillId="2" borderId="14" xfId="0" applyFont="1" applyFill="1" applyBorder="1" applyAlignment="1" applyProtection="1">
      <alignment horizontal="left" vertical="center"/>
      <protection locked="0"/>
    </xf>
    <xf numFmtId="0" fontId="38" fillId="0" borderId="0" xfId="0" applyFont="1" applyBorder="1" applyAlignment="1" applyProtection="1">
      <alignment horizontal="center" vertical="center"/>
    </xf>
    <xf numFmtId="0" fontId="0" fillId="0" borderId="19" xfId="0" applyFont="1" applyBorder="1" applyAlignment="1" applyProtection="1">
      <alignment vertical="center"/>
    </xf>
    <xf numFmtId="0" fontId="0" fillId="0" borderId="20" xfId="0" applyBorder="1" applyAlignment="1" applyProtection="1">
      <alignment vertical="center"/>
    </xf>
    <xf numFmtId="0" fontId="0" fillId="0" borderId="20" xfId="0" applyFont="1" applyBorder="1" applyAlignment="1" applyProtection="1">
      <alignment vertical="center"/>
    </xf>
    <xf numFmtId="0" fontId="0" fillId="0" borderId="21" xfId="0" applyFont="1" applyBorder="1" applyAlignment="1" applyProtection="1">
      <alignment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theme" Target="theme/theme1.xml" /><Relationship Id="rId15" Type="http://schemas.openxmlformats.org/officeDocument/2006/relationships/calcChain" Target="calcChain.xml" /><Relationship Id="rId16"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hidden="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6" t="s">
        <v>0</v>
      </c>
      <c r="AZ1" s="16" t="s">
        <v>1</v>
      </c>
      <c r="BA1" s="16" t="s">
        <v>2</v>
      </c>
      <c r="BB1" s="16" t="s">
        <v>3</v>
      </c>
      <c r="BT1" s="16" t="s">
        <v>4</v>
      </c>
      <c r="BU1" s="16" t="s">
        <v>4</v>
      </c>
      <c r="BV1" s="16" t="s">
        <v>5</v>
      </c>
    </row>
    <row r="2" s="1" customFormat="1" ht="36.96" customHeight="1">
      <c r="AR2" s="1"/>
      <c r="AS2" s="1"/>
      <c r="AT2" s="1"/>
      <c r="AU2" s="1"/>
      <c r="AV2" s="1"/>
      <c r="AW2" s="1"/>
      <c r="AX2" s="1"/>
      <c r="AY2" s="1"/>
      <c r="AZ2" s="1"/>
      <c r="BA2" s="1"/>
      <c r="BB2" s="1"/>
      <c r="BC2" s="1"/>
      <c r="BD2" s="1"/>
      <c r="BE2" s="1"/>
      <c r="BS2" s="17" t="s">
        <v>6</v>
      </c>
      <c r="BT2" s="17" t="s">
        <v>7</v>
      </c>
    </row>
    <row r="3" s="1" customFormat="1" ht="6.96" customHeight="1">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20"/>
      <c r="BS3" s="17" t="s">
        <v>6</v>
      </c>
      <c r="BT3" s="17" t="s">
        <v>8</v>
      </c>
    </row>
    <row r="4" s="1" customFormat="1" ht="24.96" customHeight="1">
      <c r="B4" s="21"/>
      <c r="C4" s="22"/>
      <c r="D4" s="23" t="s">
        <v>9</v>
      </c>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0"/>
      <c r="AS4" s="24" t="s">
        <v>10</v>
      </c>
      <c r="BE4" s="25" t="s">
        <v>11</v>
      </c>
      <c r="BS4" s="17" t="s">
        <v>12</v>
      </c>
    </row>
    <row r="5" s="1" customFormat="1" ht="12" customHeight="1">
      <c r="B5" s="21"/>
      <c r="C5" s="22"/>
      <c r="D5" s="26" t="s">
        <v>13</v>
      </c>
      <c r="E5" s="22"/>
      <c r="F5" s="22"/>
      <c r="G5" s="22"/>
      <c r="H5" s="22"/>
      <c r="I5" s="22"/>
      <c r="J5" s="22"/>
      <c r="K5" s="27" t="s">
        <v>14</v>
      </c>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0"/>
      <c r="BE5" s="28" t="s">
        <v>15</v>
      </c>
      <c r="BS5" s="17" t="s">
        <v>6</v>
      </c>
    </row>
    <row r="6" s="1" customFormat="1" ht="36.96" customHeight="1">
      <c r="B6" s="21"/>
      <c r="C6" s="22"/>
      <c r="D6" s="29" t="s">
        <v>16</v>
      </c>
      <c r="E6" s="22"/>
      <c r="F6" s="22"/>
      <c r="G6" s="22"/>
      <c r="H6" s="22"/>
      <c r="I6" s="22"/>
      <c r="J6" s="22"/>
      <c r="K6" s="30" t="s">
        <v>17</v>
      </c>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0"/>
      <c r="BE6" s="31"/>
      <c r="BS6" s="17" t="s">
        <v>6</v>
      </c>
    </row>
    <row r="7" s="1" customFormat="1" ht="12" customHeight="1">
      <c r="B7" s="21"/>
      <c r="C7" s="22"/>
      <c r="D7" s="32" t="s">
        <v>18</v>
      </c>
      <c r="E7" s="22"/>
      <c r="F7" s="22"/>
      <c r="G7" s="22"/>
      <c r="H7" s="22"/>
      <c r="I7" s="22"/>
      <c r="J7" s="22"/>
      <c r="K7" s="27" t="s">
        <v>19</v>
      </c>
      <c r="L7" s="22"/>
      <c r="M7" s="22"/>
      <c r="N7" s="22"/>
      <c r="O7" s="22"/>
      <c r="P7" s="22"/>
      <c r="Q7" s="22"/>
      <c r="R7" s="22"/>
      <c r="S7" s="22"/>
      <c r="T7" s="22"/>
      <c r="U7" s="22"/>
      <c r="V7" s="22"/>
      <c r="W7" s="22"/>
      <c r="X7" s="22"/>
      <c r="Y7" s="22"/>
      <c r="Z7" s="22"/>
      <c r="AA7" s="22"/>
      <c r="AB7" s="22"/>
      <c r="AC7" s="22"/>
      <c r="AD7" s="22"/>
      <c r="AE7" s="22"/>
      <c r="AF7" s="22"/>
      <c r="AG7" s="22"/>
      <c r="AH7" s="22"/>
      <c r="AI7" s="22"/>
      <c r="AJ7" s="22"/>
      <c r="AK7" s="32" t="s">
        <v>20</v>
      </c>
      <c r="AL7" s="22"/>
      <c r="AM7" s="22"/>
      <c r="AN7" s="27" t="s">
        <v>1</v>
      </c>
      <c r="AO7" s="22"/>
      <c r="AP7" s="22"/>
      <c r="AQ7" s="22"/>
      <c r="AR7" s="20"/>
      <c r="BE7" s="31"/>
      <c r="BS7" s="17" t="s">
        <v>6</v>
      </c>
    </row>
    <row r="8" s="1" customFormat="1" ht="12" customHeight="1">
      <c r="B8" s="21"/>
      <c r="C8" s="22"/>
      <c r="D8" s="32" t="s">
        <v>21</v>
      </c>
      <c r="E8" s="22"/>
      <c r="F8" s="22"/>
      <c r="G8" s="22"/>
      <c r="H8" s="22"/>
      <c r="I8" s="22"/>
      <c r="J8" s="22"/>
      <c r="K8" s="27" t="s">
        <v>22</v>
      </c>
      <c r="L8" s="22"/>
      <c r="M8" s="22"/>
      <c r="N8" s="22"/>
      <c r="O8" s="22"/>
      <c r="P8" s="22"/>
      <c r="Q8" s="22"/>
      <c r="R8" s="22"/>
      <c r="S8" s="22"/>
      <c r="T8" s="22"/>
      <c r="U8" s="22"/>
      <c r="V8" s="22"/>
      <c r="W8" s="22"/>
      <c r="X8" s="22"/>
      <c r="Y8" s="22"/>
      <c r="Z8" s="22"/>
      <c r="AA8" s="22"/>
      <c r="AB8" s="22"/>
      <c r="AC8" s="22"/>
      <c r="AD8" s="22"/>
      <c r="AE8" s="22"/>
      <c r="AF8" s="22"/>
      <c r="AG8" s="22"/>
      <c r="AH8" s="22"/>
      <c r="AI8" s="22"/>
      <c r="AJ8" s="22"/>
      <c r="AK8" s="32" t="s">
        <v>23</v>
      </c>
      <c r="AL8" s="22"/>
      <c r="AM8" s="22"/>
      <c r="AN8" s="33" t="s">
        <v>24</v>
      </c>
      <c r="AO8" s="22"/>
      <c r="AP8" s="22"/>
      <c r="AQ8" s="22"/>
      <c r="AR8" s="20"/>
      <c r="BE8" s="31"/>
      <c r="BS8" s="17" t="s">
        <v>6</v>
      </c>
    </row>
    <row r="9" s="1" customFormat="1" ht="14.4" customHeight="1">
      <c r="B9" s="21"/>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0"/>
      <c r="BE9" s="31"/>
      <c r="BS9" s="17" t="s">
        <v>6</v>
      </c>
    </row>
    <row r="10" s="1" customFormat="1" ht="12" customHeight="1">
      <c r="B10" s="21"/>
      <c r="C10" s="22"/>
      <c r="D10" s="32" t="s">
        <v>25</v>
      </c>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32" t="s">
        <v>26</v>
      </c>
      <c r="AL10" s="22"/>
      <c r="AM10" s="22"/>
      <c r="AN10" s="27" t="s">
        <v>1</v>
      </c>
      <c r="AO10" s="22"/>
      <c r="AP10" s="22"/>
      <c r="AQ10" s="22"/>
      <c r="AR10" s="20"/>
      <c r="BE10" s="31"/>
      <c r="BS10" s="17" t="s">
        <v>6</v>
      </c>
    </row>
    <row r="11" s="1" customFormat="1" ht="18.48" customHeight="1">
      <c r="B11" s="21"/>
      <c r="C11" s="22"/>
      <c r="D11" s="22"/>
      <c r="E11" s="27" t="s">
        <v>27</v>
      </c>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32" t="s">
        <v>28</v>
      </c>
      <c r="AL11" s="22"/>
      <c r="AM11" s="22"/>
      <c r="AN11" s="27" t="s">
        <v>1</v>
      </c>
      <c r="AO11" s="22"/>
      <c r="AP11" s="22"/>
      <c r="AQ11" s="22"/>
      <c r="AR11" s="20"/>
      <c r="BE11" s="31"/>
      <c r="BS11" s="17" t="s">
        <v>6</v>
      </c>
    </row>
    <row r="12" s="1" customFormat="1" ht="6.96" customHeight="1">
      <c r="B12" s="21"/>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0"/>
      <c r="BE12" s="31"/>
      <c r="BS12" s="17" t="s">
        <v>6</v>
      </c>
    </row>
    <row r="13" s="1" customFormat="1" ht="12" customHeight="1">
      <c r="B13" s="21"/>
      <c r="C13" s="22"/>
      <c r="D13" s="32" t="s">
        <v>29</v>
      </c>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32" t="s">
        <v>26</v>
      </c>
      <c r="AL13" s="22"/>
      <c r="AM13" s="22"/>
      <c r="AN13" s="34" t="s">
        <v>30</v>
      </c>
      <c r="AO13" s="22"/>
      <c r="AP13" s="22"/>
      <c r="AQ13" s="22"/>
      <c r="AR13" s="20"/>
      <c r="BE13" s="31"/>
      <c r="BS13" s="17" t="s">
        <v>6</v>
      </c>
    </row>
    <row r="14">
      <c r="B14" s="21"/>
      <c r="C14" s="22"/>
      <c r="D14" s="22"/>
      <c r="E14" s="34" t="s">
        <v>30</v>
      </c>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2" t="s">
        <v>28</v>
      </c>
      <c r="AL14" s="22"/>
      <c r="AM14" s="22"/>
      <c r="AN14" s="34" t="s">
        <v>30</v>
      </c>
      <c r="AO14" s="22"/>
      <c r="AP14" s="22"/>
      <c r="AQ14" s="22"/>
      <c r="AR14" s="20"/>
      <c r="BE14" s="31"/>
      <c r="BS14" s="17" t="s">
        <v>6</v>
      </c>
    </row>
    <row r="15" s="1" customFormat="1" ht="6.96" customHeight="1">
      <c r="B15" s="21"/>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0"/>
      <c r="BE15" s="31"/>
      <c r="BS15" s="17" t="s">
        <v>4</v>
      </c>
    </row>
    <row r="16" s="1" customFormat="1" ht="12" customHeight="1">
      <c r="B16" s="21"/>
      <c r="C16" s="22"/>
      <c r="D16" s="32" t="s">
        <v>31</v>
      </c>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32" t="s">
        <v>26</v>
      </c>
      <c r="AL16" s="22"/>
      <c r="AM16" s="22"/>
      <c r="AN16" s="27" t="s">
        <v>32</v>
      </c>
      <c r="AO16" s="22"/>
      <c r="AP16" s="22"/>
      <c r="AQ16" s="22"/>
      <c r="AR16" s="20"/>
      <c r="BE16" s="31"/>
      <c r="BS16" s="17" t="s">
        <v>4</v>
      </c>
    </row>
    <row r="17" s="1" customFormat="1" ht="18.48" customHeight="1">
      <c r="B17" s="21"/>
      <c r="C17" s="22"/>
      <c r="D17" s="22"/>
      <c r="E17" s="27" t="s">
        <v>33</v>
      </c>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32" t="s">
        <v>28</v>
      </c>
      <c r="AL17" s="22"/>
      <c r="AM17" s="22"/>
      <c r="AN17" s="27" t="s">
        <v>34</v>
      </c>
      <c r="AO17" s="22"/>
      <c r="AP17" s="22"/>
      <c r="AQ17" s="22"/>
      <c r="AR17" s="20"/>
      <c r="BE17" s="31"/>
      <c r="BS17" s="17" t="s">
        <v>35</v>
      </c>
    </row>
    <row r="18" s="1" customFormat="1" ht="6.96" customHeight="1">
      <c r="B18" s="21"/>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0"/>
      <c r="BE18" s="31"/>
      <c r="BS18" s="17" t="s">
        <v>6</v>
      </c>
    </row>
    <row r="19" s="1" customFormat="1" ht="12" customHeight="1">
      <c r="B19" s="21"/>
      <c r="C19" s="22"/>
      <c r="D19" s="32" t="s">
        <v>36</v>
      </c>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32" t="s">
        <v>26</v>
      </c>
      <c r="AL19" s="22"/>
      <c r="AM19" s="22"/>
      <c r="AN19" s="27" t="s">
        <v>1</v>
      </c>
      <c r="AO19" s="22"/>
      <c r="AP19" s="22"/>
      <c r="AQ19" s="22"/>
      <c r="AR19" s="20"/>
      <c r="BE19" s="31"/>
      <c r="BS19" s="17" t="s">
        <v>6</v>
      </c>
    </row>
    <row r="20" s="1" customFormat="1" ht="18.48" customHeight="1">
      <c r="B20" s="21"/>
      <c r="C20" s="22"/>
      <c r="D20" s="22"/>
      <c r="E20" s="27" t="s">
        <v>33</v>
      </c>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32" t="s">
        <v>28</v>
      </c>
      <c r="AL20" s="22"/>
      <c r="AM20" s="22"/>
      <c r="AN20" s="27" t="s">
        <v>1</v>
      </c>
      <c r="AO20" s="22"/>
      <c r="AP20" s="22"/>
      <c r="AQ20" s="22"/>
      <c r="AR20" s="20"/>
      <c r="BE20" s="31"/>
      <c r="BS20" s="17" t="s">
        <v>35</v>
      </c>
    </row>
    <row r="21" s="1" customFormat="1" ht="6.96" customHeight="1">
      <c r="B21" s="21"/>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0"/>
      <c r="BE21" s="31"/>
    </row>
    <row r="22" s="1" customFormat="1" ht="12" customHeight="1">
      <c r="B22" s="21"/>
      <c r="C22" s="22"/>
      <c r="D22" s="32" t="s">
        <v>37</v>
      </c>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0"/>
      <c r="BE22" s="31"/>
    </row>
    <row r="23" s="1" customFormat="1" ht="16.5" customHeight="1">
      <c r="B23" s="21"/>
      <c r="C23" s="22"/>
      <c r="D23" s="22"/>
      <c r="E23" s="36" t="s">
        <v>1</v>
      </c>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22"/>
      <c r="AP23" s="22"/>
      <c r="AQ23" s="22"/>
      <c r="AR23" s="20"/>
      <c r="BE23" s="31"/>
    </row>
    <row r="24" s="1" customFormat="1" ht="6.96" customHeight="1">
      <c r="B24" s="21"/>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0"/>
      <c r="BE24" s="31"/>
    </row>
    <row r="25" s="1" customFormat="1" ht="6.96" customHeight="1">
      <c r="B25" s="21"/>
      <c r="C25" s="22"/>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22"/>
      <c r="AQ25" s="22"/>
      <c r="AR25" s="20"/>
      <c r="BE25" s="31"/>
    </row>
    <row r="26" s="2" customFormat="1" ht="25.92" customHeight="1">
      <c r="A26" s="38"/>
      <c r="B26" s="39"/>
      <c r="C26" s="40"/>
      <c r="D26" s="41" t="s">
        <v>38</v>
      </c>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3">
        <f>ROUND(AG94,2)</f>
        <v>0</v>
      </c>
      <c r="AL26" s="42"/>
      <c r="AM26" s="42"/>
      <c r="AN26" s="42"/>
      <c r="AO26" s="42"/>
      <c r="AP26" s="40"/>
      <c r="AQ26" s="40"/>
      <c r="AR26" s="44"/>
      <c r="BE26" s="31"/>
    </row>
    <row r="27" s="2" customFormat="1" ht="6.96" customHeight="1">
      <c r="A27" s="38"/>
      <c r="B27" s="39"/>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4"/>
      <c r="BE27" s="31"/>
    </row>
    <row r="28" s="2" customFormat="1">
      <c r="A28" s="38"/>
      <c r="B28" s="39"/>
      <c r="C28" s="40"/>
      <c r="D28" s="40"/>
      <c r="E28" s="40"/>
      <c r="F28" s="40"/>
      <c r="G28" s="40"/>
      <c r="H28" s="40"/>
      <c r="I28" s="40"/>
      <c r="J28" s="40"/>
      <c r="K28" s="40"/>
      <c r="L28" s="45" t="s">
        <v>39</v>
      </c>
      <c r="M28" s="45"/>
      <c r="N28" s="45"/>
      <c r="O28" s="45"/>
      <c r="P28" s="45"/>
      <c r="Q28" s="40"/>
      <c r="R28" s="40"/>
      <c r="S28" s="40"/>
      <c r="T28" s="40"/>
      <c r="U28" s="40"/>
      <c r="V28" s="40"/>
      <c r="W28" s="45" t="s">
        <v>40</v>
      </c>
      <c r="X28" s="45"/>
      <c r="Y28" s="45"/>
      <c r="Z28" s="45"/>
      <c r="AA28" s="45"/>
      <c r="AB28" s="45"/>
      <c r="AC28" s="45"/>
      <c r="AD28" s="45"/>
      <c r="AE28" s="45"/>
      <c r="AF28" s="40"/>
      <c r="AG28" s="40"/>
      <c r="AH28" s="40"/>
      <c r="AI28" s="40"/>
      <c r="AJ28" s="40"/>
      <c r="AK28" s="45" t="s">
        <v>41</v>
      </c>
      <c r="AL28" s="45"/>
      <c r="AM28" s="45"/>
      <c r="AN28" s="45"/>
      <c r="AO28" s="45"/>
      <c r="AP28" s="40"/>
      <c r="AQ28" s="40"/>
      <c r="AR28" s="44"/>
      <c r="BE28" s="31"/>
    </row>
    <row r="29" s="3" customFormat="1" ht="14.4" customHeight="1">
      <c r="A29" s="3"/>
      <c r="B29" s="46"/>
      <c r="C29" s="47"/>
      <c r="D29" s="32" t="s">
        <v>42</v>
      </c>
      <c r="E29" s="47"/>
      <c r="F29" s="32" t="s">
        <v>43</v>
      </c>
      <c r="G29" s="47"/>
      <c r="H29" s="47"/>
      <c r="I29" s="47"/>
      <c r="J29" s="47"/>
      <c r="K29" s="47"/>
      <c r="L29" s="48">
        <v>0.20999999999999999</v>
      </c>
      <c r="M29" s="47"/>
      <c r="N29" s="47"/>
      <c r="O29" s="47"/>
      <c r="P29" s="47"/>
      <c r="Q29" s="47"/>
      <c r="R29" s="47"/>
      <c r="S29" s="47"/>
      <c r="T29" s="47"/>
      <c r="U29" s="47"/>
      <c r="V29" s="47"/>
      <c r="W29" s="49">
        <f>ROUND(AZ94, 2)</f>
        <v>0</v>
      </c>
      <c r="X29" s="47"/>
      <c r="Y29" s="47"/>
      <c r="Z29" s="47"/>
      <c r="AA29" s="47"/>
      <c r="AB29" s="47"/>
      <c r="AC29" s="47"/>
      <c r="AD29" s="47"/>
      <c r="AE29" s="47"/>
      <c r="AF29" s="47"/>
      <c r="AG29" s="47"/>
      <c r="AH29" s="47"/>
      <c r="AI29" s="47"/>
      <c r="AJ29" s="47"/>
      <c r="AK29" s="49">
        <f>ROUND(AV94, 2)</f>
        <v>0</v>
      </c>
      <c r="AL29" s="47"/>
      <c r="AM29" s="47"/>
      <c r="AN29" s="47"/>
      <c r="AO29" s="47"/>
      <c r="AP29" s="47"/>
      <c r="AQ29" s="47"/>
      <c r="AR29" s="50"/>
      <c r="BE29" s="51"/>
    </row>
    <row r="30" s="3" customFormat="1" ht="14.4" customHeight="1">
      <c r="A30" s="3"/>
      <c r="B30" s="46"/>
      <c r="C30" s="47"/>
      <c r="D30" s="47"/>
      <c r="E30" s="47"/>
      <c r="F30" s="32" t="s">
        <v>44</v>
      </c>
      <c r="G30" s="47"/>
      <c r="H30" s="47"/>
      <c r="I30" s="47"/>
      <c r="J30" s="47"/>
      <c r="K30" s="47"/>
      <c r="L30" s="48">
        <v>0.14999999999999999</v>
      </c>
      <c r="M30" s="47"/>
      <c r="N30" s="47"/>
      <c r="O30" s="47"/>
      <c r="P30" s="47"/>
      <c r="Q30" s="47"/>
      <c r="R30" s="47"/>
      <c r="S30" s="47"/>
      <c r="T30" s="47"/>
      <c r="U30" s="47"/>
      <c r="V30" s="47"/>
      <c r="W30" s="49">
        <f>ROUND(BA94, 2)</f>
        <v>0</v>
      </c>
      <c r="X30" s="47"/>
      <c r="Y30" s="47"/>
      <c r="Z30" s="47"/>
      <c r="AA30" s="47"/>
      <c r="AB30" s="47"/>
      <c r="AC30" s="47"/>
      <c r="AD30" s="47"/>
      <c r="AE30" s="47"/>
      <c r="AF30" s="47"/>
      <c r="AG30" s="47"/>
      <c r="AH30" s="47"/>
      <c r="AI30" s="47"/>
      <c r="AJ30" s="47"/>
      <c r="AK30" s="49">
        <f>ROUND(AW94, 2)</f>
        <v>0</v>
      </c>
      <c r="AL30" s="47"/>
      <c r="AM30" s="47"/>
      <c r="AN30" s="47"/>
      <c r="AO30" s="47"/>
      <c r="AP30" s="47"/>
      <c r="AQ30" s="47"/>
      <c r="AR30" s="50"/>
      <c r="BE30" s="51"/>
    </row>
    <row r="31" hidden="1" s="3" customFormat="1" ht="14.4" customHeight="1">
      <c r="A31" s="3"/>
      <c r="B31" s="46"/>
      <c r="C31" s="47"/>
      <c r="D31" s="47"/>
      <c r="E31" s="47"/>
      <c r="F31" s="32" t="s">
        <v>45</v>
      </c>
      <c r="G31" s="47"/>
      <c r="H31" s="47"/>
      <c r="I31" s="47"/>
      <c r="J31" s="47"/>
      <c r="K31" s="47"/>
      <c r="L31" s="48">
        <v>0.20999999999999999</v>
      </c>
      <c r="M31" s="47"/>
      <c r="N31" s="47"/>
      <c r="O31" s="47"/>
      <c r="P31" s="47"/>
      <c r="Q31" s="47"/>
      <c r="R31" s="47"/>
      <c r="S31" s="47"/>
      <c r="T31" s="47"/>
      <c r="U31" s="47"/>
      <c r="V31" s="47"/>
      <c r="W31" s="49">
        <f>ROUND(BB94, 2)</f>
        <v>0</v>
      </c>
      <c r="X31" s="47"/>
      <c r="Y31" s="47"/>
      <c r="Z31" s="47"/>
      <c r="AA31" s="47"/>
      <c r="AB31" s="47"/>
      <c r="AC31" s="47"/>
      <c r="AD31" s="47"/>
      <c r="AE31" s="47"/>
      <c r="AF31" s="47"/>
      <c r="AG31" s="47"/>
      <c r="AH31" s="47"/>
      <c r="AI31" s="47"/>
      <c r="AJ31" s="47"/>
      <c r="AK31" s="49">
        <v>0</v>
      </c>
      <c r="AL31" s="47"/>
      <c r="AM31" s="47"/>
      <c r="AN31" s="47"/>
      <c r="AO31" s="47"/>
      <c r="AP31" s="47"/>
      <c r="AQ31" s="47"/>
      <c r="AR31" s="50"/>
      <c r="BE31" s="51"/>
    </row>
    <row r="32" hidden="1" s="3" customFormat="1" ht="14.4" customHeight="1">
      <c r="A32" s="3"/>
      <c r="B32" s="46"/>
      <c r="C32" s="47"/>
      <c r="D32" s="47"/>
      <c r="E32" s="47"/>
      <c r="F32" s="32" t="s">
        <v>46</v>
      </c>
      <c r="G32" s="47"/>
      <c r="H32" s="47"/>
      <c r="I32" s="47"/>
      <c r="J32" s="47"/>
      <c r="K32" s="47"/>
      <c r="L32" s="48">
        <v>0.14999999999999999</v>
      </c>
      <c r="M32" s="47"/>
      <c r="N32" s="47"/>
      <c r="O32" s="47"/>
      <c r="P32" s="47"/>
      <c r="Q32" s="47"/>
      <c r="R32" s="47"/>
      <c r="S32" s="47"/>
      <c r="T32" s="47"/>
      <c r="U32" s="47"/>
      <c r="V32" s="47"/>
      <c r="W32" s="49">
        <f>ROUND(BC94, 2)</f>
        <v>0</v>
      </c>
      <c r="X32" s="47"/>
      <c r="Y32" s="47"/>
      <c r="Z32" s="47"/>
      <c r="AA32" s="47"/>
      <c r="AB32" s="47"/>
      <c r="AC32" s="47"/>
      <c r="AD32" s="47"/>
      <c r="AE32" s="47"/>
      <c r="AF32" s="47"/>
      <c r="AG32" s="47"/>
      <c r="AH32" s="47"/>
      <c r="AI32" s="47"/>
      <c r="AJ32" s="47"/>
      <c r="AK32" s="49">
        <v>0</v>
      </c>
      <c r="AL32" s="47"/>
      <c r="AM32" s="47"/>
      <c r="AN32" s="47"/>
      <c r="AO32" s="47"/>
      <c r="AP32" s="47"/>
      <c r="AQ32" s="47"/>
      <c r="AR32" s="50"/>
      <c r="BE32" s="51"/>
    </row>
    <row r="33" hidden="1" s="3" customFormat="1" ht="14.4" customHeight="1">
      <c r="A33" s="3"/>
      <c r="B33" s="46"/>
      <c r="C33" s="47"/>
      <c r="D33" s="47"/>
      <c r="E33" s="47"/>
      <c r="F33" s="32" t="s">
        <v>47</v>
      </c>
      <c r="G33" s="47"/>
      <c r="H33" s="47"/>
      <c r="I33" s="47"/>
      <c r="J33" s="47"/>
      <c r="K33" s="47"/>
      <c r="L33" s="48">
        <v>0</v>
      </c>
      <c r="M33" s="47"/>
      <c r="N33" s="47"/>
      <c r="O33" s="47"/>
      <c r="P33" s="47"/>
      <c r="Q33" s="47"/>
      <c r="R33" s="47"/>
      <c r="S33" s="47"/>
      <c r="T33" s="47"/>
      <c r="U33" s="47"/>
      <c r="V33" s="47"/>
      <c r="W33" s="49">
        <f>ROUND(BD94, 2)</f>
        <v>0</v>
      </c>
      <c r="X33" s="47"/>
      <c r="Y33" s="47"/>
      <c r="Z33" s="47"/>
      <c r="AA33" s="47"/>
      <c r="AB33" s="47"/>
      <c r="AC33" s="47"/>
      <c r="AD33" s="47"/>
      <c r="AE33" s="47"/>
      <c r="AF33" s="47"/>
      <c r="AG33" s="47"/>
      <c r="AH33" s="47"/>
      <c r="AI33" s="47"/>
      <c r="AJ33" s="47"/>
      <c r="AK33" s="49">
        <v>0</v>
      </c>
      <c r="AL33" s="47"/>
      <c r="AM33" s="47"/>
      <c r="AN33" s="47"/>
      <c r="AO33" s="47"/>
      <c r="AP33" s="47"/>
      <c r="AQ33" s="47"/>
      <c r="AR33" s="50"/>
      <c r="BE33" s="51"/>
    </row>
    <row r="34" s="2" customFormat="1" ht="6.96" customHeight="1">
      <c r="A34" s="38"/>
      <c r="B34" s="39"/>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4"/>
      <c r="BE34" s="31"/>
    </row>
    <row r="35" s="2" customFormat="1" ht="25.92" customHeight="1">
      <c r="A35" s="38"/>
      <c r="B35" s="39"/>
      <c r="C35" s="52"/>
      <c r="D35" s="53" t="s">
        <v>48</v>
      </c>
      <c r="E35" s="54"/>
      <c r="F35" s="54"/>
      <c r="G35" s="54"/>
      <c r="H35" s="54"/>
      <c r="I35" s="54"/>
      <c r="J35" s="54"/>
      <c r="K35" s="54"/>
      <c r="L35" s="54"/>
      <c r="M35" s="54"/>
      <c r="N35" s="54"/>
      <c r="O35" s="54"/>
      <c r="P35" s="54"/>
      <c r="Q35" s="54"/>
      <c r="R35" s="54"/>
      <c r="S35" s="54"/>
      <c r="T35" s="55" t="s">
        <v>49</v>
      </c>
      <c r="U35" s="54"/>
      <c r="V35" s="54"/>
      <c r="W35" s="54"/>
      <c r="X35" s="56" t="s">
        <v>50</v>
      </c>
      <c r="Y35" s="54"/>
      <c r="Z35" s="54"/>
      <c r="AA35" s="54"/>
      <c r="AB35" s="54"/>
      <c r="AC35" s="54"/>
      <c r="AD35" s="54"/>
      <c r="AE35" s="54"/>
      <c r="AF35" s="54"/>
      <c r="AG35" s="54"/>
      <c r="AH35" s="54"/>
      <c r="AI35" s="54"/>
      <c r="AJ35" s="54"/>
      <c r="AK35" s="57">
        <f>SUM(AK26:AK33)</f>
        <v>0</v>
      </c>
      <c r="AL35" s="54"/>
      <c r="AM35" s="54"/>
      <c r="AN35" s="54"/>
      <c r="AO35" s="58"/>
      <c r="AP35" s="52"/>
      <c r="AQ35" s="52"/>
      <c r="AR35" s="44"/>
      <c r="BE35" s="38"/>
    </row>
    <row r="36" s="2" customFormat="1" ht="6.96" customHeight="1">
      <c r="A36" s="38"/>
      <c r="B36" s="39"/>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4"/>
      <c r="BE36" s="38"/>
    </row>
    <row r="37" s="2" customFormat="1" ht="14.4" customHeight="1">
      <c r="A37" s="38"/>
      <c r="B37" s="39"/>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4"/>
      <c r="BE37" s="38"/>
    </row>
    <row r="38" s="1" customFormat="1" ht="14.4" customHeight="1">
      <c r="B38" s="21"/>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0"/>
    </row>
    <row r="39" s="1" customFormat="1" ht="14.4" customHeight="1">
      <c r="B39" s="21"/>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0"/>
    </row>
    <row r="40" s="1" customFormat="1" ht="14.4" customHeight="1">
      <c r="B40" s="21"/>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0"/>
    </row>
    <row r="41" s="1" customFormat="1" ht="14.4" customHeight="1">
      <c r="B41" s="21"/>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0"/>
    </row>
    <row r="42" s="1" customFormat="1" ht="14.4" customHeight="1">
      <c r="B42" s="21"/>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0"/>
    </row>
    <row r="43" s="1" customFormat="1" ht="14.4" customHeight="1">
      <c r="B43" s="21"/>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0"/>
    </row>
    <row r="44" s="1" customFormat="1" ht="14.4" customHeight="1">
      <c r="B44" s="21"/>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0"/>
    </row>
    <row r="45" s="1" customFormat="1" ht="14.4" customHeight="1">
      <c r="B45" s="21"/>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0"/>
    </row>
    <row r="46" s="1" customFormat="1" ht="14.4" customHeight="1">
      <c r="B46" s="21"/>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0"/>
    </row>
    <row r="47" s="1" customFormat="1" ht="14.4" customHeight="1">
      <c r="B47" s="21"/>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0"/>
    </row>
    <row r="48" s="1" customFormat="1" ht="14.4" customHeight="1">
      <c r="B48" s="21"/>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0"/>
    </row>
    <row r="49" s="2" customFormat="1" ht="14.4" customHeight="1">
      <c r="B49" s="59"/>
      <c r="C49" s="60"/>
      <c r="D49" s="61" t="s">
        <v>51</v>
      </c>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1" t="s">
        <v>52</v>
      </c>
      <c r="AI49" s="62"/>
      <c r="AJ49" s="62"/>
      <c r="AK49" s="62"/>
      <c r="AL49" s="62"/>
      <c r="AM49" s="62"/>
      <c r="AN49" s="62"/>
      <c r="AO49" s="62"/>
      <c r="AP49" s="60"/>
      <c r="AQ49" s="60"/>
      <c r="AR49" s="63"/>
    </row>
    <row r="50">
      <c r="B50" s="21"/>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0"/>
    </row>
    <row r="51">
      <c r="B51" s="21"/>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0"/>
    </row>
    <row r="52">
      <c r="B52" s="21"/>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0"/>
    </row>
    <row r="53">
      <c r="B53" s="21"/>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0"/>
    </row>
    <row r="54">
      <c r="B54" s="21"/>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0"/>
    </row>
    <row r="55">
      <c r="B55" s="21"/>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0"/>
    </row>
    <row r="56">
      <c r="B56" s="21"/>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0"/>
    </row>
    <row r="57">
      <c r="B57" s="21"/>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0"/>
    </row>
    <row r="58">
      <c r="B58" s="21"/>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0"/>
    </row>
    <row r="59">
      <c r="B59" s="21"/>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0"/>
    </row>
    <row r="60" s="2" customFormat="1">
      <c r="A60" s="38"/>
      <c r="B60" s="39"/>
      <c r="C60" s="40"/>
      <c r="D60" s="64" t="s">
        <v>53</v>
      </c>
      <c r="E60" s="42"/>
      <c r="F60" s="42"/>
      <c r="G60" s="42"/>
      <c r="H60" s="42"/>
      <c r="I60" s="42"/>
      <c r="J60" s="42"/>
      <c r="K60" s="42"/>
      <c r="L60" s="42"/>
      <c r="M60" s="42"/>
      <c r="N60" s="42"/>
      <c r="O60" s="42"/>
      <c r="P60" s="42"/>
      <c r="Q60" s="42"/>
      <c r="R60" s="42"/>
      <c r="S60" s="42"/>
      <c r="T60" s="42"/>
      <c r="U60" s="42"/>
      <c r="V60" s="64" t="s">
        <v>54</v>
      </c>
      <c r="W60" s="42"/>
      <c r="X60" s="42"/>
      <c r="Y60" s="42"/>
      <c r="Z60" s="42"/>
      <c r="AA60" s="42"/>
      <c r="AB60" s="42"/>
      <c r="AC60" s="42"/>
      <c r="AD60" s="42"/>
      <c r="AE60" s="42"/>
      <c r="AF60" s="42"/>
      <c r="AG60" s="42"/>
      <c r="AH60" s="64" t="s">
        <v>53</v>
      </c>
      <c r="AI60" s="42"/>
      <c r="AJ60" s="42"/>
      <c r="AK60" s="42"/>
      <c r="AL60" s="42"/>
      <c r="AM60" s="64" t="s">
        <v>54</v>
      </c>
      <c r="AN60" s="42"/>
      <c r="AO60" s="42"/>
      <c r="AP60" s="40"/>
      <c r="AQ60" s="40"/>
      <c r="AR60" s="44"/>
      <c r="BE60" s="38"/>
    </row>
    <row r="61">
      <c r="B61" s="21"/>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0"/>
    </row>
    <row r="62">
      <c r="B62" s="21"/>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0"/>
    </row>
    <row r="63">
      <c r="B63" s="21"/>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0"/>
    </row>
    <row r="64" s="2" customFormat="1">
      <c r="A64" s="38"/>
      <c r="B64" s="39"/>
      <c r="C64" s="40"/>
      <c r="D64" s="61" t="s">
        <v>55</v>
      </c>
      <c r="E64" s="65"/>
      <c r="F64" s="65"/>
      <c r="G64" s="65"/>
      <c r="H64" s="65"/>
      <c r="I64" s="65"/>
      <c r="J64" s="65"/>
      <c r="K64" s="65"/>
      <c r="L64" s="65"/>
      <c r="M64" s="65"/>
      <c r="N64" s="65"/>
      <c r="O64" s="65"/>
      <c r="P64" s="65"/>
      <c r="Q64" s="65"/>
      <c r="R64" s="65"/>
      <c r="S64" s="65"/>
      <c r="T64" s="65"/>
      <c r="U64" s="65"/>
      <c r="V64" s="65"/>
      <c r="W64" s="65"/>
      <c r="X64" s="65"/>
      <c r="Y64" s="65"/>
      <c r="Z64" s="65"/>
      <c r="AA64" s="65"/>
      <c r="AB64" s="65"/>
      <c r="AC64" s="65"/>
      <c r="AD64" s="65"/>
      <c r="AE64" s="65"/>
      <c r="AF64" s="65"/>
      <c r="AG64" s="65"/>
      <c r="AH64" s="61" t="s">
        <v>56</v>
      </c>
      <c r="AI64" s="65"/>
      <c r="AJ64" s="65"/>
      <c r="AK64" s="65"/>
      <c r="AL64" s="65"/>
      <c r="AM64" s="65"/>
      <c r="AN64" s="65"/>
      <c r="AO64" s="65"/>
      <c r="AP64" s="40"/>
      <c r="AQ64" s="40"/>
      <c r="AR64" s="44"/>
      <c r="BE64" s="38"/>
    </row>
    <row r="65">
      <c r="B65" s="21"/>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0"/>
    </row>
    <row r="66">
      <c r="B66" s="21"/>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0"/>
    </row>
    <row r="67">
      <c r="B67" s="21"/>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0"/>
    </row>
    <row r="68">
      <c r="B68" s="21"/>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0"/>
    </row>
    <row r="69">
      <c r="B69" s="21"/>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0"/>
    </row>
    <row r="70">
      <c r="B70" s="21"/>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0"/>
    </row>
    <row r="71">
      <c r="B71" s="21"/>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0"/>
    </row>
    <row r="72">
      <c r="B72" s="21"/>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0"/>
    </row>
    <row r="73">
      <c r="B73" s="21"/>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0"/>
    </row>
    <row r="74">
      <c r="B74" s="21"/>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0"/>
    </row>
    <row r="75" s="2" customFormat="1">
      <c r="A75" s="38"/>
      <c r="B75" s="39"/>
      <c r="C75" s="40"/>
      <c r="D75" s="64" t="s">
        <v>53</v>
      </c>
      <c r="E75" s="42"/>
      <c r="F75" s="42"/>
      <c r="G75" s="42"/>
      <c r="H75" s="42"/>
      <c r="I75" s="42"/>
      <c r="J75" s="42"/>
      <c r="K75" s="42"/>
      <c r="L75" s="42"/>
      <c r="M75" s="42"/>
      <c r="N75" s="42"/>
      <c r="O75" s="42"/>
      <c r="P75" s="42"/>
      <c r="Q75" s="42"/>
      <c r="R75" s="42"/>
      <c r="S75" s="42"/>
      <c r="T75" s="42"/>
      <c r="U75" s="42"/>
      <c r="V75" s="64" t="s">
        <v>54</v>
      </c>
      <c r="W75" s="42"/>
      <c r="X75" s="42"/>
      <c r="Y75" s="42"/>
      <c r="Z75" s="42"/>
      <c r="AA75" s="42"/>
      <c r="AB75" s="42"/>
      <c r="AC75" s="42"/>
      <c r="AD75" s="42"/>
      <c r="AE75" s="42"/>
      <c r="AF75" s="42"/>
      <c r="AG75" s="42"/>
      <c r="AH75" s="64" t="s">
        <v>53</v>
      </c>
      <c r="AI75" s="42"/>
      <c r="AJ75" s="42"/>
      <c r="AK75" s="42"/>
      <c r="AL75" s="42"/>
      <c r="AM75" s="64" t="s">
        <v>54</v>
      </c>
      <c r="AN75" s="42"/>
      <c r="AO75" s="42"/>
      <c r="AP75" s="40"/>
      <c r="AQ75" s="40"/>
      <c r="AR75" s="44"/>
      <c r="BE75" s="38"/>
    </row>
    <row r="76" s="2" customFormat="1">
      <c r="A76" s="38"/>
      <c r="B76" s="39"/>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4"/>
      <c r="BE76" s="38"/>
    </row>
    <row r="77" s="2" customFormat="1" ht="6.96" customHeight="1">
      <c r="A77" s="38"/>
      <c r="B77" s="66"/>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67"/>
      <c r="AL77" s="67"/>
      <c r="AM77" s="67"/>
      <c r="AN77" s="67"/>
      <c r="AO77" s="67"/>
      <c r="AP77" s="67"/>
      <c r="AQ77" s="67"/>
      <c r="AR77" s="44"/>
      <c r="BE77" s="38"/>
    </row>
    <row r="81" s="2" customFormat="1" ht="6.96" customHeight="1">
      <c r="A81" s="38"/>
      <c r="B81" s="68"/>
      <c r="C81" s="69"/>
      <c r="D81" s="69"/>
      <c r="E81" s="69"/>
      <c r="F81" s="69"/>
      <c r="G81" s="69"/>
      <c r="H81" s="69"/>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69"/>
      <c r="AO81" s="69"/>
      <c r="AP81" s="69"/>
      <c r="AQ81" s="69"/>
      <c r="AR81" s="44"/>
      <c r="BE81" s="38"/>
    </row>
    <row r="82" s="2" customFormat="1" ht="24.96" customHeight="1">
      <c r="A82" s="38"/>
      <c r="B82" s="39"/>
      <c r="C82" s="23" t="s">
        <v>57</v>
      </c>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4"/>
      <c r="BE82" s="38"/>
    </row>
    <row r="83" s="2" customFormat="1" ht="6.96" customHeight="1">
      <c r="A83" s="38"/>
      <c r="B83" s="39"/>
      <c r="C83" s="40"/>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4"/>
      <c r="BE83" s="38"/>
    </row>
    <row r="84" s="4" customFormat="1" ht="12" customHeight="1">
      <c r="A84" s="4"/>
      <c r="B84" s="70"/>
      <c r="C84" s="32" t="s">
        <v>13</v>
      </c>
      <c r="D84" s="71"/>
      <c r="E84" s="71"/>
      <c r="F84" s="71"/>
      <c r="G84" s="71"/>
      <c r="H84" s="71"/>
      <c r="I84" s="71"/>
      <c r="J84" s="71"/>
      <c r="K84" s="71"/>
      <c r="L84" s="71" t="str">
        <f>K5</f>
        <v>15-131-239-PK-D</v>
      </c>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71"/>
      <c r="AL84" s="71"/>
      <c r="AM84" s="71"/>
      <c r="AN84" s="71"/>
      <c r="AO84" s="71"/>
      <c r="AP84" s="71"/>
      <c r="AQ84" s="71"/>
      <c r="AR84" s="72"/>
      <c r="BE84" s="4"/>
    </row>
    <row r="85" s="5" customFormat="1" ht="36.96" customHeight="1">
      <c r="A85" s="5"/>
      <c r="B85" s="73"/>
      <c r="C85" s="74" t="s">
        <v>16</v>
      </c>
      <c r="D85" s="75"/>
      <c r="E85" s="75"/>
      <c r="F85" s="75"/>
      <c r="G85" s="75"/>
      <c r="H85" s="75"/>
      <c r="I85" s="75"/>
      <c r="J85" s="75"/>
      <c r="K85" s="75"/>
      <c r="L85" s="76" t="str">
        <f>K6</f>
        <v>PD pro I. Etapu cyklostezky Bečva - Vlára - Váh na území obcí Hornolidečska-část D</v>
      </c>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75"/>
      <c r="AL85" s="75"/>
      <c r="AM85" s="75"/>
      <c r="AN85" s="75"/>
      <c r="AO85" s="75"/>
      <c r="AP85" s="75"/>
      <c r="AQ85" s="75"/>
      <c r="AR85" s="77"/>
      <c r="BE85" s="5"/>
    </row>
    <row r="86" s="2" customFormat="1" ht="6.96" customHeight="1">
      <c r="A86" s="38"/>
      <c r="B86" s="39"/>
      <c r="C86" s="40"/>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4"/>
      <c r="BE86" s="38"/>
    </row>
    <row r="87" s="2" customFormat="1" ht="12" customHeight="1">
      <c r="A87" s="38"/>
      <c r="B87" s="39"/>
      <c r="C87" s="32" t="s">
        <v>21</v>
      </c>
      <c r="D87" s="40"/>
      <c r="E87" s="40"/>
      <c r="F87" s="40"/>
      <c r="G87" s="40"/>
      <c r="H87" s="40"/>
      <c r="I87" s="40"/>
      <c r="J87" s="40"/>
      <c r="K87" s="40"/>
      <c r="L87" s="78" t="str">
        <f>IF(K8="","",K8)</f>
        <v>území obcí Hornolidečska</v>
      </c>
      <c r="M87" s="40"/>
      <c r="N87" s="40"/>
      <c r="O87" s="40"/>
      <c r="P87" s="40"/>
      <c r="Q87" s="40"/>
      <c r="R87" s="40"/>
      <c r="S87" s="40"/>
      <c r="T87" s="40"/>
      <c r="U87" s="40"/>
      <c r="V87" s="40"/>
      <c r="W87" s="40"/>
      <c r="X87" s="40"/>
      <c r="Y87" s="40"/>
      <c r="Z87" s="40"/>
      <c r="AA87" s="40"/>
      <c r="AB87" s="40"/>
      <c r="AC87" s="40"/>
      <c r="AD87" s="40"/>
      <c r="AE87" s="40"/>
      <c r="AF87" s="40"/>
      <c r="AG87" s="40"/>
      <c r="AH87" s="40"/>
      <c r="AI87" s="32" t="s">
        <v>23</v>
      </c>
      <c r="AJ87" s="40"/>
      <c r="AK87" s="40"/>
      <c r="AL87" s="40"/>
      <c r="AM87" s="79" t="str">
        <f>IF(AN8= "","",AN8)</f>
        <v>30. 7. 2021</v>
      </c>
      <c r="AN87" s="79"/>
      <c r="AO87" s="40"/>
      <c r="AP87" s="40"/>
      <c r="AQ87" s="40"/>
      <c r="AR87" s="44"/>
      <c r="BE87" s="38"/>
    </row>
    <row r="88" s="2" customFormat="1" ht="6.96" customHeight="1">
      <c r="A88" s="38"/>
      <c r="B88" s="39"/>
      <c r="C88" s="40"/>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c r="AI88" s="40"/>
      <c r="AJ88" s="40"/>
      <c r="AK88" s="40"/>
      <c r="AL88" s="40"/>
      <c r="AM88" s="40"/>
      <c r="AN88" s="40"/>
      <c r="AO88" s="40"/>
      <c r="AP88" s="40"/>
      <c r="AQ88" s="40"/>
      <c r="AR88" s="44"/>
      <c r="BE88" s="38"/>
    </row>
    <row r="89" s="2" customFormat="1" ht="25.65" customHeight="1">
      <c r="A89" s="38"/>
      <c r="B89" s="39"/>
      <c r="C89" s="32" t="s">
        <v>25</v>
      </c>
      <c r="D89" s="40"/>
      <c r="E89" s="40"/>
      <c r="F89" s="40"/>
      <c r="G89" s="40"/>
      <c r="H89" s="40"/>
      <c r="I89" s="40"/>
      <c r="J89" s="40"/>
      <c r="K89" s="40"/>
      <c r="L89" s="71" t="str">
        <f>IF(E11= "","",E11)</f>
        <v>Sdružení obcí Hornolidečska, Horní Lideč č.p. 292</v>
      </c>
      <c r="M89" s="40"/>
      <c r="N89" s="40"/>
      <c r="O89" s="40"/>
      <c r="P89" s="40"/>
      <c r="Q89" s="40"/>
      <c r="R89" s="40"/>
      <c r="S89" s="40"/>
      <c r="T89" s="40"/>
      <c r="U89" s="40"/>
      <c r="V89" s="40"/>
      <c r="W89" s="40"/>
      <c r="X89" s="40"/>
      <c r="Y89" s="40"/>
      <c r="Z89" s="40"/>
      <c r="AA89" s="40"/>
      <c r="AB89" s="40"/>
      <c r="AC89" s="40"/>
      <c r="AD89" s="40"/>
      <c r="AE89" s="40"/>
      <c r="AF89" s="40"/>
      <c r="AG89" s="40"/>
      <c r="AH89" s="40"/>
      <c r="AI89" s="32" t="s">
        <v>31</v>
      </c>
      <c r="AJ89" s="40"/>
      <c r="AK89" s="40"/>
      <c r="AL89" s="40"/>
      <c r="AM89" s="80" t="str">
        <f>IF(E17="","",E17)</f>
        <v>MORAVIA CONSULT Olomouc a.s.</v>
      </c>
      <c r="AN89" s="71"/>
      <c r="AO89" s="71"/>
      <c r="AP89" s="71"/>
      <c r="AQ89" s="40"/>
      <c r="AR89" s="44"/>
      <c r="AS89" s="81" t="s">
        <v>58</v>
      </c>
      <c r="AT89" s="82"/>
      <c r="AU89" s="83"/>
      <c r="AV89" s="83"/>
      <c r="AW89" s="83"/>
      <c r="AX89" s="83"/>
      <c r="AY89" s="83"/>
      <c r="AZ89" s="83"/>
      <c r="BA89" s="83"/>
      <c r="BB89" s="83"/>
      <c r="BC89" s="83"/>
      <c r="BD89" s="84"/>
      <c r="BE89" s="38"/>
    </row>
    <row r="90" s="2" customFormat="1" ht="25.65" customHeight="1">
      <c r="A90" s="38"/>
      <c r="B90" s="39"/>
      <c r="C90" s="32" t="s">
        <v>29</v>
      </c>
      <c r="D90" s="40"/>
      <c r="E90" s="40"/>
      <c r="F90" s="40"/>
      <c r="G90" s="40"/>
      <c r="H90" s="40"/>
      <c r="I90" s="40"/>
      <c r="J90" s="40"/>
      <c r="K90" s="40"/>
      <c r="L90" s="71" t="str">
        <f>IF(E14= "Vyplň údaj","",E14)</f>
        <v/>
      </c>
      <c r="M90" s="40"/>
      <c r="N90" s="40"/>
      <c r="O90" s="40"/>
      <c r="P90" s="40"/>
      <c r="Q90" s="40"/>
      <c r="R90" s="40"/>
      <c r="S90" s="40"/>
      <c r="T90" s="40"/>
      <c r="U90" s="40"/>
      <c r="V90" s="40"/>
      <c r="W90" s="40"/>
      <c r="X90" s="40"/>
      <c r="Y90" s="40"/>
      <c r="Z90" s="40"/>
      <c r="AA90" s="40"/>
      <c r="AB90" s="40"/>
      <c r="AC90" s="40"/>
      <c r="AD90" s="40"/>
      <c r="AE90" s="40"/>
      <c r="AF90" s="40"/>
      <c r="AG90" s="40"/>
      <c r="AH90" s="40"/>
      <c r="AI90" s="32" t="s">
        <v>36</v>
      </c>
      <c r="AJ90" s="40"/>
      <c r="AK90" s="40"/>
      <c r="AL90" s="40"/>
      <c r="AM90" s="80" t="str">
        <f>IF(E20="","",E20)</f>
        <v>MORAVIA CONSULT Olomouc a.s.</v>
      </c>
      <c r="AN90" s="71"/>
      <c r="AO90" s="71"/>
      <c r="AP90" s="71"/>
      <c r="AQ90" s="40"/>
      <c r="AR90" s="44"/>
      <c r="AS90" s="85"/>
      <c r="AT90" s="86"/>
      <c r="AU90" s="87"/>
      <c r="AV90" s="87"/>
      <c r="AW90" s="87"/>
      <c r="AX90" s="87"/>
      <c r="AY90" s="87"/>
      <c r="AZ90" s="87"/>
      <c r="BA90" s="87"/>
      <c r="BB90" s="87"/>
      <c r="BC90" s="87"/>
      <c r="BD90" s="88"/>
      <c r="BE90" s="38"/>
    </row>
    <row r="91" s="2" customFormat="1" ht="10.8" customHeight="1">
      <c r="A91" s="38"/>
      <c r="B91" s="39"/>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4"/>
      <c r="AS91" s="89"/>
      <c r="AT91" s="90"/>
      <c r="AU91" s="91"/>
      <c r="AV91" s="91"/>
      <c r="AW91" s="91"/>
      <c r="AX91" s="91"/>
      <c r="AY91" s="91"/>
      <c r="AZ91" s="91"/>
      <c r="BA91" s="91"/>
      <c r="BB91" s="91"/>
      <c r="BC91" s="91"/>
      <c r="BD91" s="92"/>
      <c r="BE91" s="38"/>
    </row>
    <row r="92" s="2" customFormat="1" ht="29.28" customHeight="1">
      <c r="A92" s="38"/>
      <c r="B92" s="39"/>
      <c r="C92" s="93" t="s">
        <v>59</v>
      </c>
      <c r="D92" s="94"/>
      <c r="E92" s="94"/>
      <c r="F92" s="94"/>
      <c r="G92" s="94"/>
      <c r="H92" s="95"/>
      <c r="I92" s="96" t="s">
        <v>60</v>
      </c>
      <c r="J92" s="94"/>
      <c r="K92" s="94"/>
      <c r="L92" s="94"/>
      <c r="M92" s="94"/>
      <c r="N92" s="94"/>
      <c r="O92" s="94"/>
      <c r="P92" s="94"/>
      <c r="Q92" s="94"/>
      <c r="R92" s="94"/>
      <c r="S92" s="94"/>
      <c r="T92" s="94"/>
      <c r="U92" s="94"/>
      <c r="V92" s="94"/>
      <c r="W92" s="94"/>
      <c r="X92" s="94"/>
      <c r="Y92" s="94"/>
      <c r="Z92" s="94"/>
      <c r="AA92" s="94"/>
      <c r="AB92" s="94"/>
      <c r="AC92" s="94"/>
      <c r="AD92" s="94"/>
      <c r="AE92" s="94"/>
      <c r="AF92" s="94"/>
      <c r="AG92" s="97" t="s">
        <v>61</v>
      </c>
      <c r="AH92" s="94"/>
      <c r="AI92" s="94"/>
      <c r="AJ92" s="94"/>
      <c r="AK92" s="94"/>
      <c r="AL92" s="94"/>
      <c r="AM92" s="94"/>
      <c r="AN92" s="96" t="s">
        <v>62</v>
      </c>
      <c r="AO92" s="94"/>
      <c r="AP92" s="98"/>
      <c r="AQ92" s="99" t="s">
        <v>63</v>
      </c>
      <c r="AR92" s="44"/>
      <c r="AS92" s="100" t="s">
        <v>64</v>
      </c>
      <c r="AT92" s="101" t="s">
        <v>65</v>
      </c>
      <c r="AU92" s="101" t="s">
        <v>66</v>
      </c>
      <c r="AV92" s="101" t="s">
        <v>67</v>
      </c>
      <c r="AW92" s="101" t="s">
        <v>68</v>
      </c>
      <c r="AX92" s="101" t="s">
        <v>69</v>
      </c>
      <c r="AY92" s="101" t="s">
        <v>70</v>
      </c>
      <c r="AZ92" s="101" t="s">
        <v>71</v>
      </c>
      <c r="BA92" s="101" t="s">
        <v>72</v>
      </c>
      <c r="BB92" s="101" t="s">
        <v>73</v>
      </c>
      <c r="BC92" s="101" t="s">
        <v>74</v>
      </c>
      <c r="BD92" s="102" t="s">
        <v>75</v>
      </c>
      <c r="BE92" s="38"/>
    </row>
    <row r="93" s="2" customFormat="1" ht="10.8" customHeight="1">
      <c r="A93" s="38"/>
      <c r="B93" s="39"/>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4"/>
      <c r="AS93" s="103"/>
      <c r="AT93" s="104"/>
      <c r="AU93" s="104"/>
      <c r="AV93" s="104"/>
      <c r="AW93" s="104"/>
      <c r="AX93" s="104"/>
      <c r="AY93" s="104"/>
      <c r="AZ93" s="104"/>
      <c r="BA93" s="104"/>
      <c r="BB93" s="104"/>
      <c r="BC93" s="104"/>
      <c r="BD93" s="105"/>
      <c r="BE93" s="38"/>
    </row>
    <row r="94" s="6" customFormat="1" ht="32.4" customHeight="1">
      <c r="A94" s="6"/>
      <c r="B94" s="106"/>
      <c r="C94" s="107" t="s">
        <v>76</v>
      </c>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9">
        <f>ROUND(AG95,2)</f>
        <v>0</v>
      </c>
      <c r="AH94" s="109"/>
      <c r="AI94" s="109"/>
      <c r="AJ94" s="109"/>
      <c r="AK94" s="109"/>
      <c r="AL94" s="109"/>
      <c r="AM94" s="109"/>
      <c r="AN94" s="110">
        <f>SUM(AG94,AT94)</f>
        <v>0</v>
      </c>
      <c r="AO94" s="110"/>
      <c r="AP94" s="110"/>
      <c r="AQ94" s="111" t="s">
        <v>1</v>
      </c>
      <c r="AR94" s="112"/>
      <c r="AS94" s="113">
        <f>ROUND(AS95,2)</f>
        <v>0</v>
      </c>
      <c r="AT94" s="114">
        <f>ROUND(SUM(AV94:AW94),2)</f>
        <v>0</v>
      </c>
      <c r="AU94" s="115">
        <f>ROUND(AU95,5)</f>
        <v>0</v>
      </c>
      <c r="AV94" s="114">
        <f>ROUND(AZ94*L29,2)</f>
        <v>0</v>
      </c>
      <c r="AW94" s="114">
        <f>ROUND(BA94*L30,2)</f>
        <v>0</v>
      </c>
      <c r="AX94" s="114">
        <f>ROUND(BB94*L29,2)</f>
        <v>0</v>
      </c>
      <c r="AY94" s="114">
        <f>ROUND(BC94*L30,2)</f>
        <v>0</v>
      </c>
      <c r="AZ94" s="114">
        <f>ROUND(AZ95,2)</f>
        <v>0</v>
      </c>
      <c r="BA94" s="114">
        <f>ROUND(BA95,2)</f>
        <v>0</v>
      </c>
      <c r="BB94" s="114">
        <f>ROUND(BB95,2)</f>
        <v>0</v>
      </c>
      <c r="BC94" s="114">
        <f>ROUND(BC95,2)</f>
        <v>0</v>
      </c>
      <c r="BD94" s="116">
        <f>ROUND(BD95,2)</f>
        <v>0</v>
      </c>
      <c r="BE94" s="6"/>
      <c r="BS94" s="117" t="s">
        <v>77</v>
      </c>
      <c r="BT94" s="117" t="s">
        <v>78</v>
      </c>
      <c r="BU94" s="118" t="s">
        <v>79</v>
      </c>
      <c r="BV94" s="117" t="s">
        <v>80</v>
      </c>
      <c r="BW94" s="117" t="s">
        <v>5</v>
      </c>
      <c r="BX94" s="117" t="s">
        <v>81</v>
      </c>
      <c r="CL94" s="117" t="s">
        <v>19</v>
      </c>
    </row>
    <row r="95" s="7" customFormat="1" ht="24.75" customHeight="1">
      <c r="A95" s="7"/>
      <c r="B95" s="119"/>
      <c r="C95" s="120"/>
      <c r="D95" s="121" t="s">
        <v>77</v>
      </c>
      <c r="E95" s="121"/>
      <c r="F95" s="121"/>
      <c r="G95" s="121"/>
      <c r="H95" s="121"/>
      <c r="I95" s="122"/>
      <c r="J95" s="121" t="s">
        <v>82</v>
      </c>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3">
        <f>ROUND(AG96+AG104,2)</f>
        <v>0</v>
      </c>
      <c r="AH95" s="122"/>
      <c r="AI95" s="122"/>
      <c r="AJ95" s="122"/>
      <c r="AK95" s="122"/>
      <c r="AL95" s="122"/>
      <c r="AM95" s="122"/>
      <c r="AN95" s="124">
        <f>SUM(AG95,AT95)</f>
        <v>0</v>
      </c>
      <c r="AO95" s="122"/>
      <c r="AP95" s="122"/>
      <c r="AQ95" s="125" t="s">
        <v>83</v>
      </c>
      <c r="AR95" s="126"/>
      <c r="AS95" s="127">
        <f>ROUND(AS96+AS104,2)</f>
        <v>0</v>
      </c>
      <c r="AT95" s="128">
        <f>ROUND(SUM(AV95:AW95),2)</f>
        <v>0</v>
      </c>
      <c r="AU95" s="129">
        <f>ROUND(AU96+AU104,5)</f>
        <v>0</v>
      </c>
      <c r="AV95" s="128">
        <f>ROUND(AZ95*L29,2)</f>
        <v>0</v>
      </c>
      <c r="AW95" s="128">
        <f>ROUND(BA95*L30,2)</f>
        <v>0</v>
      </c>
      <c r="AX95" s="128">
        <f>ROUND(BB95*L29,2)</f>
        <v>0</v>
      </c>
      <c r="AY95" s="128">
        <f>ROUND(BC95*L30,2)</f>
        <v>0</v>
      </c>
      <c r="AZ95" s="128">
        <f>ROUND(AZ96+AZ104,2)</f>
        <v>0</v>
      </c>
      <c r="BA95" s="128">
        <f>ROUND(BA96+BA104,2)</f>
        <v>0</v>
      </c>
      <c r="BB95" s="128">
        <f>ROUND(BB96+BB104,2)</f>
        <v>0</v>
      </c>
      <c r="BC95" s="128">
        <f>ROUND(BC96+BC104,2)</f>
        <v>0</v>
      </c>
      <c r="BD95" s="130">
        <f>ROUND(BD96+BD104,2)</f>
        <v>0</v>
      </c>
      <c r="BE95" s="7"/>
      <c r="BS95" s="131" t="s">
        <v>77</v>
      </c>
      <c r="BT95" s="131" t="s">
        <v>84</v>
      </c>
      <c r="BU95" s="131" t="s">
        <v>79</v>
      </c>
      <c r="BV95" s="131" t="s">
        <v>80</v>
      </c>
      <c r="BW95" s="131" t="s">
        <v>85</v>
      </c>
      <c r="BX95" s="131" t="s">
        <v>5</v>
      </c>
      <c r="CL95" s="131" t="s">
        <v>19</v>
      </c>
      <c r="CM95" s="131" t="s">
        <v>86</v>
      </c>
    </row>
    <row r="96" s="4" customFormat="1" ht="16.5" customHeight="1">
      <c r="A96" s="4"/>
      <c r="B96" s="70"/>
      <c r="C96" s="132"/>
      <c r="D96" s="132"/>
      <c r="E96" s="133" t="s">
        <v>87</v>
      </c>
      <c r="F96" s="133"/>
      <c r="G96" s="133"/>
      <c r="H96" s="133"/>
      <c r="I96" s="133"/>
      <c r="J96" s="132"/>
      <c r="K96" s="133" t="s">
        <v>88</v>
      </c>
      <c r="L96" s="133"/>
      <c r="M96" s="133"/>
      <c r="N96" s="133"/>
      <c r="O96" s="133"/>
      <c r="P96" s="133"/>
      <c r="Q96" s="133"/>
      <c r="R96" s="133"/>
      <c r="S96" s="133"/>
      <c r="T96" s="133"/>
      <c r="U96" s="133"/>
      <c r="V96" s="133"/>
      <c r="W96" s="133"/>
      <c r="X96" s="133"/>
      <c r="Y96" s="133"/>
      <c r="Z96" s="133"/>
      <c r="AA96" s="133"/>
      <c r="AB96" s="133"/>
      <c r="AC96" s="133"/>
      <c r="AD96" s="133"/>
      <c r="AE96" s="133"/>
      <c r="AF96" s="133"/>
      <c r="AG96" s="134">
        <f>ROUND(SUM(AG97:AG103),2)</f>
        <v>0</v>
      </c>
      <c r="AH96" s="132"/>
      <c r="AI96" s="132"/>
      <c r="AJ96" s="132"/>
      <c r="AK96" s="132"/>
      <c r="AL96" s="132"/>
      <c r="AM96" s="132"/>
      <c r="AN96" s="135">
        <f>SUM(AG96,AT96)</f>
        <v>0</v>
      </c>
      <c r="AO96" s="132"/>
      <c r="AP96" s="132"/>
      <c r="AQ96" s="136" t="s">
        <v>89</v>
      </c>
      <c r="AR96" s="72"/>
      <c r="AS96" s="137">
        <f>ROUND(SUM(AS97:AS103),2)</f>
        <v>0</v>
      </c>
      <c r="AT96" s="138">
        <f>ROUND(SUM(AV96:AW96),2)</f>
        <v>0</v>
      </c>
      <c r="AU96" s="139">
        <f>ROUND(SUM(AU97:AU103),5)</f>
        <v>0</v>
      </c>
      <c r="AV96" s="138">
        <f>ROUND(AZ96*L29,2)</f>
        <v>0</v>
      </c>
      <c r="AW96" s="138">
        <f>ROUND(BA96*L30,2)</f>
        <v>0</v>
      </c>
      <c r="AX96" s="138">
        <f>ROUND(BB96*L29,2)</f>
        <v>0</v>
      </c>
      <c r="AY96" s="138">
        <f>ROUND(BC96*L30,2)</f>
        <v>0</v>
      </c>
      <c r="AZ96" s="138">
        <f>ROUND(SUM(AZ97:AZ103),2)</f>
        <v>0</v>
      </c>
      <c r="BA96" s="138">
        <f>ROUND(SUM(BA97:BA103),2)</f>
        <v>0</v>
      </c>
      <c r="BB96" s="138">
        <f>ROUND(SUM(BB97:BB103),2)</f>
        <v>0</v>
      </c>
      <c r="BC96" s="138">
        <f>ROUND(SUM(BC97:BC103),2)</f>
        <v>0</v>
      </c>
      <c r="BD96" s="140">
        <f>ROUND(SUM(BD97:BD103),2)</f>
        <v>0</v>
      </c>
      <c r="BE96" s="4"/>
      <c r="BS96" s="141" t="s">
        <v>77</v>
      </c>
      <c r="BT96" s="141" t="s">
        <v>86</v>
      </c>
      <c r="BU96" s="141" t="s">
        <v>79</v>
      </c>
      <c r="BV96" s="141" t="s">
        <v>80</v>
      </c>
      <c r="BW96" s="141" t="s">
        <v>90</v>
      </c>
      <c r="BX96" s="141" t="s">
        <v>85</v>
      </c>
      <c r="CL96" s="141" t="s">
        <v>19</v>
      </c>
    </row>
    <row r="97" s="4" customFormat="1" ht="23.25" customHeight="1">
      <c r="A97" s="142" t="s">
        <v>91</v>
      </c>
      <c r="B97" s="70"/>
      <c r="C97" s="132"/>
      <c r="D97" s="132"/>
      <c r="E97" s="132"/>
      <c r="F97" s="133" t="s">
        <v>92</v>
      </c>
      <c r="G97" s="133"/>
      <c r="H97" s="133"/>
      <c r="I97" s="133"/>
      <c r="J97" s="133"/>
      <c r="K97" s="132"/>
      <c r="L97" s="133" t="s">
        <v>93</v>
      </c>
      <c r="M97" s="133"/>
      <c r="N97" s="133"/>
      <c r="O97" s="133"/>
      <c r="P97" s="133"/>
      <c r="Q97" s="133"/>
      <c r="R97" s="133"/>
      <c r="S97" s="133"/>
      <c r="T97" s="133"/>
      <c r="U97" s="133"/>
      <c r="V97" s="133"/>
      <c r="W97" s="133"/>
      <c r="X97" s="133"/>
      <c r="Y97" s="133"/>
      <c r="Z97" s="133"/>
      <c r="AA97" s="133"/>
      <c r="AB97" s="133"/>
      <c r="AC97" s="133"/>
      <c r="AD97" s="133"/>
      <c r="AE97" s="133"/>
      <c r="AF97" s="133"/>
      <c r="AG97" s="135">
        <f>'D-1 - SO 001.4 - Kácení z...'!J34</f>
        <v>0</v>
      </c>
      <c r="AH97" s="132"/>
      <c r="AI97" s="132"/>
      <c r="AJ97" s="132"/>
      <c r="AK97" s="132"/>
      <c r="AL97" s="132"/>
      <c r="AM97" s="132"/>
      <c r="AN97" s="135">
        <f>SUM(AG97,AT97)</f>
        <v>0</v>
      </c>
      <c r="AO97" s="132"/>
      <c r="AP97" s="132"/>
      <c r="AQ97" s="136" t="s">
        <v>89</v>
      </c>
      <c r="AR97" s="72"/>
      <c r="AS97" s="137">
        <v>0</v>
      </c>
      <c r="AT97" s="138">
        <f>ROUND(SUM(AV97:AW97),2)</f>
        <v>0</v>
      </c>
      <c r="AU97" s="139">
        <f>'D-1 - SO 001.4 - Kácení z...'!P127</f>
        <v>0</v>
      </c>
      <c r="AV97" s="138">
        <f>'D-1 - SO 001.4 - Kácení z...'!J37</f>
        <v>0</v>
      </c>
      <c r="AW97" s="138">
        <f>'D-1 - SO 001.4 - Kácení z...'!J38</f>
        <v>0</v>
      </c>
      <c r="AX97" s="138">
        <f>'D-1 - SO 001.4 - Kácení z...'!J39</f>
        <v>0</v>
      </c>
      <c r="AY97" s="138">
        <f>'D-1 - SO 001.4 - Kácení z...'!J40</f>
        <v>0</v>
      </c>
      <c r="AZ97" s="138">
        <f>'D-1 - SO 001.4 - Kácení z...'!F37</f>
        <v>0</v>
      </c>
      <c r="BA97" s="138">
        <f>'D-1 - SO 001.4 - Kácení z...'!F38</f>
        <v>0</v>
      </c>
      <c r="BB97" s="138">
        <f>'D-1 - SO 001.4 - Kácení z...'!F39</f>
        <v>0</v>
      </c>
      <c r="BC97" s="138">
        <f>'D-1 - SO 001.4 - Kácení z...'!F40</f>
        <v>0</v>
      </c>
      <c r="BD97" s="140">
        <f>'D-1 - SO 001.4 - Kácení z...'!F41</f>
        <v>0</v>
      </c>
      <c r="BE97" s="4"/>
      <c r="BT97" s="141" t="s">
        <v>94</v>
      </c>
      <c r="BV97" s="141" t="s">
        <v>80</v>
      </c>
      <c r="BW97" s="141" t="s">
        <v>95</v>
      </c>
      <c r="BX97" s="141" t="s">
        <v>90</v>
      </c>
      <c r="CL97" s="141" t="s">
        <v>19</v>
      </c>
    </row>
    <row r="98" s="4" customFormat="1" ht="35.25" customHeight="1">
      <c r="A98" s="142" t="s">
        <v>91</v>
      </c>
      <c r="B98" s="70"/>
      <c r="C98" s="132"/>
      <c r="D98" s="132"/>
      <c r="E98" s="132"/>
      <c r="F98" s="133" t="s">
        <v>96</v>
      </c>
      <c r="G98" s="133"/>
      <c r="H98" s="133"/>
      <c r="I98" s="133"/>
      <c r="J98" s="133"/>
      <c r="K98" s="132"/>
      <c r="L98" s="133" t="s">
        <v>97</v>
      </c>
      <c r="M98" s="133"/>
      <c r="N98" s="133"/>
      <c r="O98" s="133"/>
      <c r="P98" s="133"/>
      <c r="Q98" s="133"/>
      <c r="R98" s="133"/>
      <c r="S98" s="133"/>
      <c r="T98" s="133"/>
      <c r="U98" s="133"/>
      <c r="V98" s="133"/>
      <c r="W98" s="133"/>
      <c r="X98" s="133"/>
      <c r="Y98" s="133"/>
      <c r="Z98" s="133"/>
      <c r="AA98" s="133"/>
      <c r="AB98" s="133"/>
      <c r="AC98" s="133"/>
      <c r="AD98" s="133"/>
      <c r="AE98" s="133"/>
      <c r="AF98" s="133"/>
      <c r="AG98" s="135">
        <f>'D-2-UZ - SO 401.4 - Místn...'!J34</f>
        <v>0</v>
      </c>
      <c r="AH98" s="132"/>
      <c r="AI98" s="132"/>
      <c r="AJ98" s="132"/>
      <c r="AK98" s="132"/>
      <c r="AL98" s="132"/>
      <c r="AM98" s="132"/>
      <c r="AN98" s="135">
        <f>SUM(AG98,AT98)</f>
        <v>0</v>
      </c>
      <c r="AO98" s="132"/>
      <c r="AP98" s="132"/>
      <c r="AQ98" s="136" t="s">
        <v>89</v>
      </c>
      <c r="AR98" s="72"/>
      <c r="AS98" s="137">
        <v>0</v>
      </c>
      <c r="AT98" s="138">
        <f>ROUND(SUM(AV98:AW98),2)</f>
        <v>0</v>
      </c>
      <c r="AU98" s="139">
        <f>'D-2-UZ - SO 401.4 - Místn...'!P133</f>
        <v>0</v>
      </c>
      <c r="AV98" s="138">
        <f>'D-2-UZ - SO 401.4 - Místn...'!J37</f>
        <v>0</v>
      </c>
      <c r="AW98" s="138">
        <f>'D-2-UZ - SO 401.4 - Místn...'!J38</f>
        <v>0</v>
      </c>
      <c r="AX98" s="138">
        <f>'D-2-UZ - SO 401.4 - Místn...'!J39</f>
        <v>0</v>
      </c>
      <c r="AY98" s="138">
        <f>'D-2-UZ - SO 401.4 - Místn...'!J40</f>
        <v>0</v>
      </c>
      <c r="AZ98" s="138">
        <f>'D-2-UZ - SO 401.4 - Místn...'!F37</f>
        <v>0</v>
      </c>
      <c r="BA98" s="138">
        <f>'D-2-UZ - SO 401.4 - Místn...'!F38</f>
        <v>0</v>
      </c>
      <c r="BB98" s="138">
        <f>'D-2-UZ - SO 401.4 - Místn...'!F39</f>
        <v>0</v>
      </c>
      <c r="BC98" s="138">
        <f>'D-2-UZ - SO 401.4 - Místn...'!F40</f>
        <v>0</v>
      </c>
      <c r="BD98" s="140">
        <f>'D-2-UZ - SO 401.4 - Místn...'!F41</f>
        <v>0</v>
      </c>
      <c r="BE98" s="4"/>
      <c r="BT98" s="141" t="s">
        <v>94</v>
      </c>
      <c r="BV98" s="141" t="s">
        <v>80</v>
      </c>
      <c r="BW98" s="141" t="s">
        <v>98</v>
      </c>
      <c r="BX98" s="141" t="s">
        <v>90</v>
      </c>
      <c r="CL98" s="141" t="s">
        <v>19</v>
      </c>
    </row>
    <row r="99" s="4" customFormat="1" ht="35.25" customHeight="1">
      <c r="A99" s="142" t="s">
        <v>91</v>
      </c>
      <c r="B99" s="70"/>
      <c r="C99" s="132"/>
      <c r="D99" s="132"/>
      <c r="E99" s="132"/>
      <c r="F99" s="133" t="s">
        <v>99</v>
      </c>
      <c r="G99" s="133"/>
      <c r="H99" s="133"/>
      <c r="I99" s="133"/>
      <c r="J99" s="133"/>
      <c r="K99" s="132"/>
      <c r="L99" s="133" t="s">
        <v>100</v>
      </c>
      <c r="M99" s="133"/>
      <c r="N99" s="133"/>
      <c r="O99" s="133"/>
      <c r="P99" s="133"/>
      <c r="Q99" s="133"/>
      <c r="R99" s="133"/>
      <c r="S99" s="133"/>
      <c r="T99" s="133"/>
      <c r="U99" s="133"/>
      <c r="V99" s="133"/>
      <c r="W99" s="133"/>
      <c r="X99" s="133"/>
      <c r="Y99" s="133"/>
      <c r="Z99" s="133"/>
      <c r="AA99" s="133"/>
      <c r="AB99" s="133"/>
      <c r="AC99" s="133"/>
      <c r="AD99" s="133"/>
      <c r="AE99" s="133"/>
      <c r="AF99" s="133"/>
      <c r="AG99" s="135">
        <f>'D-3-UZ - SO 402 - Lávka p...'!J34</f>
        <v>0</v>
      </c>
      <c r="AH99" s="132"/>
      <c r="AI99" s="132"/>
      <c r="AJ99" s="132"/>
      <c r="AK99" s="132"/>
      <c r="AL99" s="132"/>
      <c r="AM99" s="132"/>
      <c r="AN99" s="135">
        <f>SUM(AG99,AT99)</f>
        <v>0</v>
      </c>
      <c r="AO99" s="132"/>
      <c r="AP99" s="132"/>
      <c r="AQ99" s="136" t="s">
        <v>89</v>
      </c>
      <c r="AR99" s="72"/>
      <c r="AS99" s="137">
        <v>0</v>
      </c>
      <c r="AT99" s="138">
        <f>ROUND(SUM(AV99:AW99),2)</f>
        <v>0</v>
      </c>
      <c r="AU99" s="139">
        <f>'D-3-UZ - SO 402 - Lávka p...'!P138</f>
        <v>0</v>
      </c>
      <c r="AV99" s="138">
        <f>'D-3-UZ - SO 402 - Lávka p...'!J37</f>
        <v>0</v>
      </c>
      <c r="AW99" s="138">
        <f>'D-3-UZ - SO 402 - Lávka p...'!J38</f>
        <v>0</v>
      </c>
      <c r="AX99" s="138">
        <f>'D-3-UZ - SO 402 - Lávka p...'!J39</f>
        <v>0</v>
      </c>
      <c r="AY99" s="138">
        <f>'D-3-UZ - SO 402 - Lávka p...'!J40</f>
        <v>0</v>
      </c>
      <c r="AZ99" s="138">
        <f>'D-3-UZ - SO 402 - Lávka p...'!F37</f>
        <v>0</v>
      </c>
      <c r="BA99" s="138">
        <f>'D-3-UZ - SO 402 - Lávka p...'!F38</f>
        <v>0</v>
      </c>
      <c r="BB99" s="138">
        <f>'D-3-UZ - SO 402 - Lávka p...'!F39</f>
        <v>0</v>
      </c>
      <c r="BC99" s="138">
        <f>'D-3-UZ - SO 402 - Lávka p...'!F40</f>
        <v>0</v>
      </c>
      <c r="BD99" s="140">
        <f>'D-3-UZ - SO 402 - Lávka p...'!F41</f>
        <v>0</v>
      </c>
      <c r="BE99" s="4"/>
      <c r="BT99" s="141" t="s">
        <v>94</v>
      </c>
      <c r="BV99" s="141" t="s">
        <v>80</v>
      </c>
      <c r="BW99" s="141" t="s">
        <v>101</v>
      </c>
      <c r="BX99" s="141" t="s">
        <v>90</v>
      </c>
      <c r="CL99" s="141" t="s">
        <v>19</v>
      </c>
    </row>
    <row r="100" s="4" customFormat="1" ht="35.25" customHeight="1">
      <c r="A100" s="142" t="s">
        <v>91</v>
      </c>
      <c r="B100" s="70"/>
      <c r="C100" s="132"/>
      <c r="D100" s="132"/>
      <c r="E100" s="132"/>
      <c r="F100" s="133" t="s">
        <v>102</v>
      </c>
      <c r="G100" s="133"/>
      <c r="H100" s="133"/>
      <c r="I100" s="133"/>
      <c r="J100" s="133"/>
      <c r="K100" s="132"/>
      <c r="L100" s="133" t="s">
        <v>103</v>
      </c>
      <c r="M100" s="133"/>
      <c r="N100" s="133"/>
      <c r="O100" s="133"/>
      <c r="P100" s="133"/>
      <c r="Q100" s="133"/>
      <c r="R100" s="133"/>
      <c r="S100" s="133"/>
      <c r="T100" s="133"/>
      <c r="U100" s="133"/>
      <c r="V100" s="133"/>
      <c r="W100" s="133"/>
      <c r="X100" s="133"/>
      <c r="Y100" s="133"/>
      <c r="Z100" s="133"/>
      <c r="AA100" s="133"/>
      <c r="AB100" s="133"/>
      <c r="AC100" s="133"/>
      <c r="AD100" s="133"/>
      <c r="AE100" s="133"/>
      <c r="AF100" s="133"/>
      <c r="AG100" s="135">
        <f>'D-4-1-UZ - SO 403 - Lávka...'!J34</f>
        <v>0</v>
      </c>
      <c r="AH100" s="132"/>
      <c r="AI100" s="132"/>
      <c r="AJ100" s="132"/>
      <c r="AK100" s="132"/>
      <c r="AL100" s="132"/>
      <c r="AM100" s="132"/>
      <c r="AN100" s="135">
        <f>SUM(AG100,AT100)</f>
        <v>0</v>
      </c>
      <c r="AO100" s="132"/>
      <c r="AP100" s="132"/>
      <c r="AQ100" s="136" t="s">
        <v>89</v>
      </c>
      <c r="AR100" s="72"/>
      <c r="AS100" s="137">
        <v>0</v>
      </c>
      <c r="AT100" s="138">
        <f>ROUND(SUM(AV100:AW100),2)</f>
        <v>0</v>
      </c>
      <c r="AU100" s="139">
        <f>'D-4-1-UZ - SO 403 - Lávka...'!P127</f>
        <v>0</v>
      </c>
      <c r="AV100" s="138">
        <f>'D-4-1-UZ - SO 403 - Lávka...'!J37</f>
        <v>0</v>
      </c>
      <c r="AW100" s="138">
        <f>'D-4-1-UZ - SO 403 - Lávka...'!J38</f>
        <v>0</v>
      </c>
      <c r="AX100" s="138">
        <f>'D-4-1-UZ - SO 403 - Lávka...'!J39</f>
        <v>0</v>
      </c>
      <c r="AY100" s="138">
        <f>'D-4-1-UZ - SO 403 - Lávka...'!J40</f>
        <v>0</v>
      </c>
      <c r="AZ100" s="138">
        <f>'D-4-1-UZ - SO 403 - Lávka...'!F37</f>
        <v>0</v>
      </c>
      <c r="BA100" s="138">
        <f>'D-4-1-UZ - SO 403 - Lávka...'!F38</f>
        <v>0</v>
      </c>
      <c r="BB100" s="138">
        <f>'D-4-1-UZ - SO 403 - Lávka...'!F39</f>
        <v>0</v>
      </c>
      <c r="BC100" s="138">
        <f>'D-4-1-UZ - SO 403 - Lávka...'!F40</f>
        <v>0</v>
      </c>
      <c r="BD100" s="140">
        <f>'D-4-1-UZ - SO 403 - Lávka...'!F41</f>
        <v>0</v>
      </c>
      <c r="BE100" s="4"/>
      <c r="BT100" s="141" t="s">
        <v>94</v>
      </c>
      <c r="BV100" s="141" t="s">
        <v>80</v>
      </c>
      <c r="BW100" s="141" t="s">
        <v>104</v>
      </c>
      <c r="BX100" s="141" t="s">
        <v>90</v>
      </c>
      <c r="CL100" s="141" t="s">
        <v>19</v>
      </c>
    </row>
    <row r="101" s="4" customFormat="1" ht="35.25" customHeight="1">
      <c r="A101" s="142" t="s">
        <v>91</v>
      </c>
      <c r="B101" s="70"/>
      <c r="C101" s="132"/>
      <c r="D101" s="132"/>
      <c r="E101" s="132"/>
      <c r="F101" s="133" t="s">
        <v>105</v>
      </c>
      <c r="G101" s="133"/>
      <c r="H101" s="133"/>
      <c r="I101" s="133"/>
      <c r="J101" s="133"/>
      <c r="K101" s="132"/>
      <c r="L101" s="133" t="s">
        <v>106</v>
      </c>
      <c r="M101" s="133"/>
      <c r="N101" s="133"/>
      <c r="O101" s="133"/>
      <c r="P101" s="133"/>
      <c r="Q101" s="133"/>
      <c r="R101" s="133"/>
      <c r="S101" s="133"/>
      <c r="T101" s="133"/>
      <c r="U101" s="133"/>
      <c r="V101" s="133"/>
      <c r="W101" s="133"/>
      <c r="X101" s="133"/>
      <c r="Y101" s="133"/>
      <c r="Z101" s="133"/>
      <c r="AA101" s="133"/>
      <c r="AB101" s="133"/>
      <c r="AC101" s="133"/>
      <c r="AD101" s="133"/>
      <c r="AE101" s="133"/>
      <c r="AF101" s="133"/>
      <c r="AG101" s="135">
        <f>'D-4-2-UZ - SO 403 - Lávka...'!J34</f>
        <v>0</v>
      </c>
      <c r="AH101" s="132"/>
      <c r="AI101" s="132"/>
      <c r="AJ101" s="132"/>
      <c r="AK101" s="132"/>
      <c r="AL101" s="132"/>
      <c r="AM101" s="132"/>
      <c r="AN101" s="135">
        <f>SUM(AG101,AT101)</f>
        <v>0</v>
      </c>
      <c r="AO101" s="132"/>
      <c r="AP101" s="132"/>
      <c r="AQ101" s="136" t="s">
        <v>89</v>
      </c>
      <c r="AR101" s="72"/>
      <c r="AS101" s="137">
        <v>0</v>
      </c>
      <c r="AT101" s="138">
        <f>ROUND(SUM(AV101:AW101),2)</f>
        <v>0</v>
      </c>
      <c r="AU101" s="139">
        <f>'D-4-2-UZ - SO 403 - Lávka...'!P136</f>
        <v>0</v>
      </c>
      <c r="AV101" s="138">
        <f>'D-4-2-UZ - SO 403 - Lávka...'!J37</f>
        <v>0</v>
      </c>
      <c r="AW101" s="138">
        <f>'D-4-2-UZ - SO 403 - Lávka...'!J38</f>
        <v>0</v>
      </c>
      <c r="AX101" s="138">
        <f>'D-4-2-UZ - SO 403 - Lávka...'!J39</f>
        <v>0</v>
      </c>
      <c r="AY101" s="138">
        <f>'D-4-2-UZ - SO 403 - Lávka...'!J40</f>
        <v>0</v>
      </c>
      <c r="AZ101" s="138">
        <f>'D-4-2-UZ - SO 403 - Lávka...'!F37</f>
        <v>0</v>
      </c>
      <c r="BA101" s="138">
        <f>'D-4-2-UZ - SO 403 - Lávka...'!F38</f>
        <v>0</v>
      </c>
      <c r="BB101" s="138">
        <f>'D-4-2-UZ - SO 403 - Lávka...'!F39</f>
        <v>0</v>
      </c>
      <c r="BC101" s="138">
        <f>'D-4-2-UZ - SO 403 - Lávka...'!F40</f>
        <v>0</v>
      </c>
      <c r="BD101" s="140">
        <f>'D-4-2-UZ - SO 403 - Lávka...'!F41</f>
        <v>0</v>
      </c>
      <c r="BE101" s="4"/>
      <c r="BT101" s="141" t="s">
        <v>94</v>
      </c>
      <c r="BV101" s="141" t="s">
        <v>80</v>
      </c>
      <c r="BW101" s="141" t="s">
        <v>107</v>
      </c>
      <c r="BX101" s="141" t="s">
        <v>90</v>
      </c>
      <c r="CL101" s="141" t="s">
        <v>19</v>
      </c>
    </row>
    <row r="102" s="4" customFormat="1" ht="35.25" customHeight="1">
      <c r="A102" s="142" t="s">
        <v>91</v>
      </c>
      <c r="B102" s="70"/>
      <c r="C102" s="132"/>
      <c r="D102" s="132"/>
      <c r="E102" s="132"/>
      <c r="F102" s="133" t="s">
        <v>108</v>
      </c>
      <c r="G102" s="133"/>
      <c r="H102" s="133"/>
      <c r="I102" s="133"/>
      <c r="J102" s="133"/>
      <c r="K102" s="132"/>
      <c r="L102" s="133" t="s">
        <v>109</v>
      </c>
      <c r="M102" s="133"/>
      <c r="N102" s="133"/>
      <c r="O102" s="133"/>
      <c r="P102" s="133"/>
      <c r="Q102" s="133"/>
      <c r="R102" s="133"/>
      <c r="S102" s="133"/>
      <c r="T102" s="133"/>
      <c r="U102" s="133"/>
      <c r="V102" s="133"/>
      <c r="W102" s="133"/>
      <c r="X102" s="133"/>
      <c r="Y102" s="133"/>
      <c r="Z102" s="133"/>
      <c r="AA102" s="133"/>
      <c r="AB102" s="133"/>
      <c r="AC102" s="133"/>
      <c r="AD102" s="133"/>
      <c r="AE102" s="133"/>
      <c r="AF102" s="133"/>
      <c r="AG102" s="135">
        <f>'D-4-3-UZ - SO 403 - Lávka...'!J34</f>
        <v>0</v>
      </c>
      <c r="AH102" s="132"/>
      <c r="AI102" s="132"/>
      <c r="AJ102" s="132"/>
      <c r="AK102" s="132"/>
      <c r="AL102" s="132"/>
      <c r="AM102" s="132"/>
      <c r="AN102" s="135">
        <f>SUM(AG102,AT102)</f>
        <v>0</v>
      </c>
      <c r="AO102" s="132"/>
      <c r="AP102" s="132"/>
      <c r="AQ102" s="136" t="s">
        <v>89</v>
      </c>
      <c r="AR102" s="72"/>
      <c r="AS102" s="137">
        <v>0</v>
      </c>
      <c r="AT102" s="138">
        <f>ROUND(SUM(AV102:AW102),2)</f>
        <v>0</v>
      </c>
      <c r="AU102" s="139">
        <f>'D-4-3-UZ - SO 403 - Lávka...'!P139</f>
        <v>0</v>
      </c>
      <c r="AV102" s="138">
        <f>'D-4-3-UZ - SO 403 - Lávka...'!J37</f>
        <v>0</v>
      </c>
      <c r="AW102" s="138">
        <f>'D-4-3-UZ - SO 403 - Lávka...'!J38</f>
        <v>0</v>
      </c>
      <c r="AX102" s="138">
        <f>'D-4-3-UZ - SO 403 - Lávka...'!J39</f>
        <v>0</v>
      </c>
      <c r="AY102" s="138">
        <f>'D-4-3-UZ - SO 403 - Lávka...'!J40</f>
        <v>0</v>
      </c>
      <c r="AZ102" s="138">
        <f>'D-4-3-UZ - SO 403 - Lávka...'!F37</f>
        <v>0</v>
      </c>
      <c r="BA102" s="138">
        <f>'D-4-3-UZ - SO 403 - Lávka...'!F38</f>
        <v>0</v>
      </c>
      <c r="BB102" s="138">
        <f>'D-4-3-UZ - SO 403 - Lávka...'!F39</f>
        <v>0</v>
      </c>
      <c r="BC102" s="138">
        <f>'D-4-3-UZ - SO 403 - Lávka...'!F40</f>
        <v>0</v>
      </c>
      <c r="BD102" s="140">
        <f>'D-4-3-UZ - SO 403 - Lávka...'!F41</f>
        <v>0</v>
      </c>
      <c r="BE102" s="4"/>
      <c r="BT102" s="141" t="s">
        <v>94</v>
      </c>
      <c r="BV102" s="141" t="s">
        <v>80</v>
      </c>
      <c r="BW102" s="141" t="s">
        <v>110</v>
      </c>
      <c r="BX102" s="141" t="s">
        <v>90</v>
      </c>
      <c r="CL102" s="141" t="s">
        <v>19</v>
      </c>
    </row>
    <row r="103" s="4" customFormat="1" ht="23.25" customHeight="1">
      <c r="A103" s="142" t="s">
        <v>91</v>
      </c>
      <c r="B103" s="70"/>
      <c r="C103" s="132"/>
      <c r="D103" s="132"/>
      <c r="E103" s="132"/>
      <c r="F103" s="133" t="s">
        <v>111</v>
      </c>
      <c r="G103" s="133"/>
      <c r="H103" s="133"/>
      <c r="I103" s="133"/>
      <c r="J103" s="133"/>
      <c r="K103" s="132"/>
      <c r="L103" s="133" t="s">
        <v>112</v>
      </c>
      <c r="M103" s="133"/>
      <c r="N103" s="133"/>
      <c r="O103" s="133"/>
      <c r="P103" s="133"/>
      <c r="Q103" s="133"/>
      <c r="R103" s="133"/>
      <c r="S103" s="133"/>
      <c r="T103" s="133"/>
      <c r="U103" s="133"/>
      <c r="V103" s="133"/>
      <c r="W103" s="133"/>
      <c r="X103" s="133"/>
      <c r="Y103" s="133"/>
      <c r="Z103" s="133"/>
      <c r="AA103" s="133"/>
      <c r="AB103" s="133"/>
      <c r="AC103" s="133"/>
      <c r="AD103" s="133"/>
      <c r="AE103" s="133"/>
      <c r="AF103" s="133"/>
      <c r="AG103" s="135">
        <f>'D-1-4-UZ - Vedlejší a ost...'!J34</f>
        <v>0</v>
      </c>
      <c r="AH103" s="132"/>
      <c r="AI103" s="132"/>
      <c r="AJ103" s="132"/>
      <c r="AK103" s="132"/>
      <c r="AL103" s="132"/>
      <c r="AM103" s="132"/>
      <c r="AN103" s="135">
        <f>SUM(AG103,AT103)</f>
        <v>0</v>
      </c>
      <c r="AO103" s="132"/>
      <c r="AP103" s="132"/>
      <c r="AQ103" s="136" t="s">
        <v>89</v>
      </c>
      <c r="AR103" s="72"/>
      <c r="AS103" s="137">
        <v>0</v>
      </c>
      <c r="AT103" s="138">
        <f>ROUND(SUM(AV103:AW103),2)</f>
        <v>0</v>
      </c>
      <c r="AU103" s="139">
        <f>'D-1-4-UZ - Vedlejší a ost...'!P125</f>
        <v>0</v>
      </c>
      <c r="AV103" s="138">
        <f>'D-1-4-UZ - Vedlejší a ost...'!J37</f>
        <v>0</v>
      </c>
      <c r="AW103" s="138">
        <f>'D-1-4-UZ - Vedlejší a ost...'!J38</f>
        <v>0</v>
      </c>
      <c r="AX103" s="138">
        <f>'D-1-4-UZ - Vedlejší a ost...'!J39</f>
        <v>0</v>
      </c>
      <c r="AY103" s="138">
        <f>'D-1-4-UZ - Vedlejší a ost...'!J40</f>
        <v>0</v>
      </c>
      <c r="AZ103" s="138">
        <f>'D-1-4-UZ - Vedlejší a ost...'!F37</f>
        <v>0</v>
      </c>
      <c r="BA103" s="138">
        <f>'D-1-4-UZ - Vedlejší a ost...'!F38</f>
        <v>0</v>
      </c>
      <c r="BB103" s="138">
        <f>'D-1-4-UZ - Vedlejší a ost...'!F39</f>
        <v>0</v>
      </c>
      <c r="BC103" s="138">
        <f>'D-1-4-UZ - Vedlejší a ost...'!F40</f>
        <v>0</v>
      </c>
      <c r="BD103" s="140">
        <f>'D-1-4-UZ - Vedlejší a ost...'!F41</f>
        <v>0</v>
      </c>
      <c r="BE103" s="4"/>
      <c r="BT103" s="141" t="s">
        <v>94</v>
      </c>
      <c r="BV103" s="141" t="s">
        <v>80</v>
      </c>
      <c r="BW103" s="141" t="s">
        <v>113</v>
      </c>
      <c r="BX103" s="141" t="s">
        <v>90</v>
      </c>
      <c r="CL103" s="141" t="s">
        <v>19</v>
      </c>
    </row>
    <row r="104" s="4" customFormat="1" ht="16.5" customHeight="1">
      <c r="A104" s="4"/>
      <c r="B104" s="70"/>
      <c r="C104" s="132"/>
      <c r="D104" s="132"/>
      <c r="E104" s="133" t="s">
        <v>114</v>
      </c>
      <c r="F104" s="133"/>
      <c r="G104" s="133"/>
      <c r="H104" s="133"/>
      <c r="I104" s="133"/>
      <c r="J104" s="132"/>
      <c r="K104" s="133" t="s">
        <v>115</v>
      </c>
      <c r="L104" s="133"/>
      <c r="M104" s="133"/>
      <c r="N104" s="133"/>
      <c r="O104" s="133"/>
      <c r="P104" s="133"/>
      <c r="Q104" s="133"/>
      <c r="R104" s="133"/>
      <c r="S104" s="133"/>
      <c r="T104" s="133"/>
      <c r="U104" s="133"/>
      <c r="V104" s="133"/>
      <c r="W104" s="133"/>
      <c r="X104" s="133"/>
      <c r="Y104" s="133"/>
      <c r="Z104" s="133"/>
      <c r="AA104" s="133"/>
      <c r="AB104" s="133"/>
      <c r="AC104" s="133"/>
      <c r="AD104" s="133"/>
      <c r="AE104" s="133"/>
      <c r="AF104" s="133"/>
      <c r="AG104" s="134">
        <f>ROUND(SUM(AG105:AG108),2)</f>
        <v>0</v>
      </c>
      <c r="AH104" s="132"/>
      <c r="AI104" s="132"/>
      <c r="AJ104" s="132"/>
      <c r="AK104" s="132"/>
      <c r="AL104" s="132"/>
      <c r="AM104" s="132"/>
      <c r="AN104" s="135">
        <f>SUM(AG104,AT104)</f>
        <v>0</v>
      </c>
      <c r="AO104" s="132"/>
      <c r="AP104" s="132"/>
      <c r="AQ104" s="136" t="s">
        <v>89</v>
      </c>
      <c r="AR104" s="72"/>
      <c r="AS104" s="137">
        <f>ROUND(SUM(AS105:AS108),2)</f>
        <v>0</v>
      </c>
      <c r="AT104" s="138">
        <f>ROUND(SUM(AV104:AW104),2)</f>
        <v>0</v>
      </c>
      <c r="AU104" s="139">
        <f>ROUND(SUM(AU105:AU108),5)</f>
        <v>0</v>
      </c>
      <c r="AV104" s="138">
        <f>ROUND(AZ104*L29,2)</f>
        <v>0</v>
      </c>
      <c r="AW104" s="138">
        <f>ROUND(BA104*L30,2)</f>
        <v>0</v>
      </c>
      <c r="AX104" s="138">
        <f>ROUND(BB104*L29,2)</f>
        <v>0</v>
      </c>
      <c r="AY104" s="138">
        <f>ROUND(BC104*L30,2)</f>
        <v>0</v>
      </c>
      <c r="AZ104" s="138">
        <f>ROUND(SUM(AZ105:AZ108),2)</f>
        <v>0</v>
      </c>
      <c r="BA104" s="138">
        <f>ROUND(SUM(BA105:BA108),2)</f>
        <v>0</v>
      </c>
      <c r="BB104" s="138">
        <f>ROUND(SUM(BB105:BB108),2)</f>
        <v>0</v>
      </c>
      <c r="BC104" s="138">
        <f>ROUND(SUM(BC105:BC108),2)</f>
        <v>0</v>
      </c>
      <c r="BD104" s="140">
        <f>ROUND(SUM(BD105:BD108),2)</f>
        <v>0</v>
      </c>
      <c r="BE104" s="4"/>
      <c r="BS104" s="141" t="s">
        <v>77</v>
      </c>
      <c r="BT104" s="141" t="s">
        <v>86</v>
      </c>
      <c r="BU104" s="141" t="s">
        <v>79</v>
      </c>
      <c r="BV104" s="141" t="s">
        <v>80</v>
      </c>
      <c r="BW104" s="141" t="s">
        <v>116</v>
      </c>
      <c r="BX104" s="141" t="s">
        <v>85</v>
      </c>
      <c r="CL104" s="141" t="s">
        <v>19</v>
      </c>
    </row>
    <row r="105" s="4" customFormat="1" ht="35.25" customHeight="1">
      <c r="A105" s="142" t="s">
        <v>91</v>
      </c>
      <c r="B105" s="70"/>
      <c r="C105" s="132"/>
      <c r="D105" s="132"/>
      <c r="E105" s="132"/>
      <c r="F105" s="133" t="s">
        <v>117</v>
      </c>
      <c r="G105" s="133"/>
      <c r="H105" s="133"/>
      <c r="I105" s="133"/>
      <c r="J105" s="133"/>
      <c r="K105" s="132"/>
      <c r="L105" s="133" t="s">
        <v>118</v>
      </c>
      <c r="M105" s="133"/>
      <c r="N105" s="133"/>
      <c r="O105" s="133"/>
      <c r="P105" s="133"/>
      <c r="Q105" s="133"/>
      <c r="R105" s="133"/>
      <c r="S105" s="133"/>
      <c r="T105" s="133"/>
      <c r="U105" s="133"/>
      <c r="V105" s="133"/>
      <c r="W105" s="133"/>
      <c r="X105" s="133"/>
      <c r="Y105" s="133"/>
      <c r="Z105" s="133"/>
      <c r="AA105" s="133"/>
      <c r="AB105" s="133"/>
      <c r="AC105" s="133"/>
      <c r="AD105" s="133"/>
      <c r="AE105" s="133"/>
      <c r="AF105" s="133"/>
      <c r="AG105" s="135">
        <f>'D-2-1-NEUZ - SO 401.4 - M...'!J34</f>
        <v>0</v>
      </c>
      <c r="AH105" s="132"/>
      <c r="AI105" s="132"/>
      <c r="AJ105" s="132"/>
      <c r="AK105" s="132"/>
      <c r="AL105" s="132"/>
      <c r="AM105" s="132"/>
      <c r="AN105" s="135">
        <f>SUM(AG105,AT105)</f>
        <v>0</v>
      </c>
      <c r="AO105" s="132"/>
      <c r="AP105" s="132"/>
      <c r="AQ105" s="136" t="s">
        <v>89</v>
      </c>
      <c r="AR105" s="72"/>
      <c r="AS105" s="137">
        <v>0</v>
      </c>
      <c r="AT105" s="138">
        <f>ROUND(SUM(AV105:AW105),2)</f>
        <v>0</v>
      </c>
      <c r="AU105" s="139">
        <f>'D-2-1-NEUZ - SO 401.4 - M...'!P131</f>
        <v>0</v>
      </c>
      <c r="AV105" s="138">
        <f>'D-2-1-NEUZ - SO 401.4 - M...'!J37</f>
        <v>0</v>
      </c>
      <c r="AW105" s="138">
        <f>'D-2-1-NEUZ - SO 401.4 - M...'!J38</f>
        <v>0</v>
      </c>
      <c r="AX105" s="138">
        <f>'D-2-1-NEUZ - SO 401.4 - M...'!J39</f>
        <v>0</v>
      </c>
      <c r="AY105" s="138">
        <f>'D-2-1-NEUZ - SO 401.4 - M...'!J40</f>
        <v>0</v>
      </c>
      <c r="AZ105" s="138">
        <f>'D-2-1-NEUZ - SO 401.4 - M...'!F37</f>
        <v>0</v>
      </c>
      <c r="BA105" s="138">
        <f>'D-2-1-NEUZ - SO 401.4 - M...'!F38</f>
        <v>0</v>
      </c>
      <c r="BB105" s="138">
        <f>'D-2-1-NEUZ - SO 401.4 - M...'!F39</f>
        <v>0</v>
      </c>
      <c r="BC105" s="138">
        <f>'D-2-1-NEUZ - SO 401.4 - M...'!F40</f>
        <v>0</v>
      </c>
      <c r="BD105" s="140">
        <f>'D-2-1-NEUZ - SO 401.4 - M...'!F41</f>
        <v>0</v>
      </c>
      <c r="BE105" s="4"/>
      <c r="BT105" s="141" t="s">
        <v>94</v>
      </c>
      <c r="BV105" s="141" t="s">
        <v>80</v>
      </c>
      <c r="BW105" s="141" t="s">
        <v>119</v>
      </c>
      <c r="BX105" s="141" t="s">
        <v>116</v>
      </c>
      <c r="CL105" s="141" t="s">
        <v>19</v>
      </c>
    </row>
    <row r="106" s="4" customFormat="1" ht="23.25" customHeight="1">
      <c r="A106" s="142" t="s">
        <v>91</v>
      </c>
      <c r="B106" s="70"/>
      <c r="C106" s="132"/>
      <c r="D106" s="132"/>
      <c r="E106" s="132"/>
      <c r="F106" s="133" t="s">
        <v>120</v>
      </c>
      <c r="G106" s="133"/>
      <c r="H106" s="133"/>
      <c r="I106" s="133"/>
      <c r="J106" s="133"/>
      <c r="K106" s="132"/>
      <c r="L106" s="133" t="s">
        <v>121</v>
      </c>
      <c r="M106" s="133"/>
      <c r="N106" s="133"/>
      <c r="O106" s="133"/>
      <c r="P106" s="133"/>
      <c r="Q106" s="133"/>
      <c r="R106" s="133"/>
      <c r="S106" s="133"/>
      <c r="T106" s="133"/>
      <c r="U106" s="133"/>
      <c r="V106" s="133"/>
      <c r="W106" s="133"/>
      <c r="X106" s="133"/>
      <c r="Y106" s="133"/>
      <c r="Z106" s="133"/>
      <c r="AA106" s="133"/>
      <c r="AB106" s="133"/>
      <c r="AC106" s="133"/>
      <c r="AD106" s="133"/>
      <c r="AE106" s="133"/>
      <c r="AF106" s="133"/>
      <c r="AG106" s="135">
        <f>'D-2-2-NEUZ - Vedlejší a o...'!J34</f>
        <v>0</v>
      </c>
      <c r="AH106" s="132"/>
      <c r="AI106" s="132"/>
      <c r="AJ106" s="132"/>
      <c r="AK106" s="132"/>
      <c r="AL106" s="132"/>
      <c r="AM106" s="132"/>
      <c r="AN106" s="135">
        <f>SUM(AG106,AT106)</f>
        <v>0</v>
      </c>
      <c r="AO106" s="132"/>
      <c r="AP106" s="132"/>
      <c r="AQ106" s="136" t="s">
        <v>89</v>
      </c>
      <c r="AR106" s="72"/>
      <c r="AS106" s="137">
        <v>0</v>
      </c>
      <c r="AT106" s="138">
        <f>ROUND(SUM(AV106:AW106),2)</f>
        <v>0</v>
      </c>
      <c r="AU106" s="139">
        <f>'D-2-2-NEUZ - Vedlejší a o...'!P126</f>
        <v>0</v>
      </c>
      <c r="AV106" s="138">
        <f>'D-2-2-NEUZ - Vedlejší a o...'!J37</f>
        <v>0</v>
      </c>
      <c r="AW106" s="138">
        <f>'D-2-2-NEUZ - Vedlejší a o...'!J38</f>
        <v>0</v>
      </c>
      <c r="AX106" s="138">
        <f>'D-2-2-NEUZ - Vedlejší a o...'!J39</f>
        <v>0</v>
      </c>
      <c r="AY106" s="138">
        <f>'D-2-2-NEUZ - Vedlejší a o...'!J40</f>
        <v>0</v>
      </c>
      <c r="AZ106" s="138">
        <f>'D-2-2-NEUZ - Vedlejší a o...'!F37</f>
        <v>0</v>
      </c>
      <c r="BA106" s="138">
        <f>'D-2-2-NEUZ - Vedlejší a o...'!F38</f>
        <v>0</v>
      </c>
      <c r="BB106" s="138">
        <f>'D-2-2-NEUZ - Vedlejší a o...'!F39</f>
        <v>0</v>
      </c>
      <c r="BC106" s="138">
        <f>'D-2-2-NEUZ - Vedlejší a o...'!F40</f>
        <v>0</v>
      </c>
      <c r="BD106" s="140">
        <f>'D-2-2-NEUZ - Vedlejší a o...'!F41</f>
        <v>0</v>
      </c>
      <c r="BE106" s="4"/>
      <c r="BT106" s="141" t="s">
        <v>94</v>
      </c>
      <c r="BV106" s="141" t="s">
        <v>80</v>
      </c>
      <c r="BW106" s="141" t="s">
        <v>122</v>
      </c>
      <c r="BX106" s="141" t="s">
        <v>116</v>
      </c>
      <c r="CL106" s="141" t="s">
        <v>19</v>
      </c>
    </row>
    <row r="107" s="4" customFormat="1" ht="35.25" customHeight="1">
      <c r="A107" s="142" t="s">
        <v>91</v>
      </c>
      <c r="B107" s="70"/>
      <c r="C107" s="132"/>
      <c r="D107" s="132"/>
      <c r="E107" s="132"/>
      <c r="F107" s="133" t="s">
        <v>123</v>
      </c>
      <c r="G107" s="133"/>
      <c r="H107" s="133"/>
      <c r="I107" s="133"/>
      <c r="J107" s="133"/>
      <c r="K107" s="132"/>
      <c r="L107" s="133" t="s">
        <v>124</v>
      </c>
      <c r="M107" s="133"/>
      <c r="N107" s="133"/>
      <c r="O107" s="133"/>
      <c r="P107" s="133"/>
      <c r="Q107" s="133"/>
      <c r="R107" s="133"/>
      <c r="S107" s="133"/>
      <c r="T107" s="133"/>
      <c r="U107" s="133"/>
      <c r="V107" s="133"/>
      <c r="W107" s="133"/>
      <c r="X107" s="133"/>
      <c r="Y107" s="133"/>
      <c r="Z107" s="133"/>
      <c r="AA107" s="133"/>
      <c r="AB107" s="133"/>
      <c r="AC107" s="133"/>
      <c r="AD107" s="133"/>
      <c r="AE107" s="133"/>
      <c r="AF107" s="133"/>
      <c r="AG107" s="135">
        <f>'D-3-NEUZ - SO 402 - Lávka...'!J34</f>
        <v>0</v>
      </c>
      <c r="AH107" s="132"/>
      <c r="AI107" s="132"/>
      <c r="AJ107" s="132"/>
      <c r="AK107" s="132"/>
      <c r="AL107" s="132"/>
      <c r="AM107" s="132"/>
      <c r="AN107" s="135">
        <f>SUM(AG107,AT107)</f>
        <v>0</v>
      </c>
      <c r="AO107" s="132"/>
      <c r="AP107" s="132"/>
      <c r="AQ107" s="136" t="s">
        <v>89</v>
      </c>
      <c r="AR107" s="72"/>
      <c r="AS107" s="137">
        <v>0</v>
      </c>
      <c r="AT107" s="138">
        <f>ROUND(SUM(AV107:AW107),2)</f>
        <v>0</v>
      </c>
      <c r="AU107" s="139">
        <f>'D-3-NEUZ - SO 402 - Lávka...'!P129</f>
        <v>0</v>
      </c>
      <c r="AV107" s="138">
        <f>'D-3-NEUZ - SO 402 - Lávka...'!J37</f>
        <v>0</v>
      </c>
      <c r="AW107" s="138">
        <f>'D-3-NEUZ - SO 402 - Lávka...'!J38</f>
        <v>0</v>
      </c>
      <c r="AX107" s="138">
        <f>'D-3-NEUZ - SO 402 - Lávka...'!J39</f>
        <v>0</v>
      </c>
      <c r="AY107" s="138">
        <f>'D-3-NEUZ - SO 402 - Lávka...'!J40</f>
        <v>0</v>
      </c>
      <c r="AZ107" s="138">
        <f>'D-3-NEUZ - SO 402 - Lávka...'!F37</f>
        <v>0</v>
      </c>
      <c r="BA107" s="138">
        <f>'D-3-NEUZ - SO 402 - Lávka...'!F38</f>
        <v>0</v>
      </c>
      <c r="BB107" s="138">
        <f>'D-3-NEUZ - SO 402 - Lávka...'!F39</f>
        <v>0</v>
      </c>
      <c r="BC107" s="138">
        <f>'D-3-NEUZ - SO 402 - Lávka...'!F40</f>
        <v>0</v>
      </c>
      <c r="BD107" s="140">
        <f>'D-3-NEUZ - SO 402 - Lávka...'!F41</f>
        <v>0</v>
      </c>
      <c r="BE107" s="4"/>
      <c r="BT107" s="141" t="s">
        <v>94</v>
      </c>
      <c r="BV107" s="141" t="s">
        <v>80</v>
      </c>
      <c r="BW107" s="141" t="s">
        <v>125</v>
      </c>
      <c r="BX107" s="141" t="s">
        <v>116</v>
      </c>
      <c r="CL107" s="141" t="s">
        <v>19</v>
      </c>
    </row>
    <row r="108" s="4" customFormat="1" ht="35.25" customHeight="1">
      <c r="A108" s="142" t="s">
        <v>91</v>
      </c>
      <c r="B108" s="70"/>
      <c r="C108" s="132"/>
      <c r="D108" s="132"/>
      <c r="E108" s="132"/>
      <c r="F108" s="133" t="s">
        <v>126</v>
      </c>
      <c r="G108" s="133"/>
      <c r="H108" s="133"/>
      <c r="I108" s="133"/>
      <c r="J108" s="133"/>
      <c r="K108" s="132"/>
      <c r="L108" s="133" t="s">
        <v>127</v>
      </c>
      <c r="M108" s="133"/>
      <c r="N108" s="133"/>
      <c r="O108" s="133"/>
      <c r="P108" s="133"/>
      <c r="Q108" s="133"/>
      <c r="R108" s="133"/>
      <c r="S108" s="133"/>
      <c r="T108" s="133"/>
      <c r="U108" s="133"/>
      <c r="V108" s="133"/>
      <c r="W108" s="133"/>
      <c r="X108" s="133"/>
      <c r="Y108" s="133"/>
      <c r="Z108" s="133"/>
      <c r="AA108" s="133"/>
      <c r="AB108" s="133"/>
      <c r="AC108" s="133"/>
      <c r="AD108" s="133"/>
      <c r="AE108" s="133"/>
      <c r="AF108" s="133"/>
      <c r="AG108" s="135">
        <f>'D-4-NEUZ - SO 403 - Lávka...'!J34</f>
        <v>0</v>
      </c>
      <c r="AH108" s="132"/>
      <c r="AI108" s="132"/>
      <c r="AJ108" s="132"/>
      <c r="AK108" s="132"/>
      <c r="AL108" s="132"/>
      <c r="AM108" s="132"/>
      <c r="AN108" s="135">
        <f>SUM(AG108,AT108)</f>
        <v>0</v>
      </c>
      <c r="AO108" s="132"/>
      <c r="AP108" s="132"/>
      <c r="AQ108" s="136" t="s">
        <v>89</v>
      </c>
      <c r="AR108" s="72"/>
      <c r="AS108" s="143">
        <v>0</v>
      </c>
      <c r="AT108" s="144">
        <f>ROUND(SUM(AV108:AW108),2)</f>
        <v>0</v>
      </c>
      <c r="AU108" s="145">
        <f>'D-4-NEUZ - SO 403 - Lávka...'!P129</f>
        <v>0</v>
      </c>
      <c r="AV108" s="144">
        <f>'D-4-NEUZ - SO 403 - Lávka...'!J37</f>
        <v>0</v>
      </c>
      <c r="AW108" s="144">
        <f>'D-4-NEUZ - SO 403 - Lávka...'!J38</f>
        <v>0</v>
      </c>
      <c r="AX108" s="144">
        <f>'D-4-NEUZ - SO 403 - Lávka...'!J39</f>
        <v>0</v>
      </c>
      <c r="AY108" s="144">
        <f>'D-4-NEUZ - SO 403 - Lávka...'!J40</f>
        <v>0</v>
      </c>
      <c r="AZ108" s="144">
        <f>'D-4-NEUZ - SO 403 - Lávka...'!F37</f>
        <v>0</v>
      </c>
      <c r="BA108" s="144">
        <f>'D-4-NEUZ - SO 403 - Lávka...'!F38</f>
        <v>0</v>
      </c>
      <c r="BB108" s="144">
        <f>'D-4-NEUZ - SO 403 - Lávka...'!F39</f>
        <v>0</v>
      </c>
      <c r="BC108" s="144">
        <f>'D-4-NEUZ - SO 403 - Lávka...'!F40</f>
        <v>0</v>
      </c>
      <c r="BD108" s="146">
        <f>'D-4-NEUZ - SO 403 - Lávka...'!F41</f>
        <v>0</v>
      </c>
      <c r="BE108" s="4"/>
      <c r="BT108" s="141" t="s">
        <v>94</v>
      </c>
      <c r="BV108" s="141" t="s">
        <v>80</v>
      </c>
      <c r="BW108" s="141" t="s">
        <v>128</v>
      </c>
      <c r="BX108" s="141" t="s">
        <v>116</v>
      </c>
      <c r="CL108" s="141" t="s">
        <v>19</v>
      </c>
    </row>
    <row r="109" s="2" customFormat="1" ht="30" customHeight="1">
      <c r="A109" s="38"/>
      <c r="B109" s="39"/>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c r="AA109" s="40"/>
      <c r="AB109" s="40"/>
      <c r="AC109" s="40"/>
      <c r="AD109" s="40"/>
      <c r="AE109" s="40"/>
      <c r="AF109" s="40"/>
      <c r="AG109" s="40"/>
      <c r="AH109" s="40"/>
      <c r="AI109" s="40"/>
      <c r="AJ109" s="40"/>
      <c r="AK109" s="40"/>
      <c r="AL109" s="40"/>
      <c r="AM109" s="40"/>
      <c r="AN109" s="40"/>
      <c r="AO109" s="40"/>
      <c r="AP109" s="40"/>
      <c r="AQ109" s="40"/>
      <c r="AR109" s="44"/>
      <c r="AS109" s="38"/>
      <c r="AT109" s="38"/>
      <c r="AU109" s="38"/>
      <c r="AV109" s="38"/>
      <c r="AW109" s="38"/>
      <c r="AX109" s="38"/>
      <c r="AY109" s="38"/>
      <c r="AZ109" s="38"/>
      <c r="BA109" s="38"/>
      <c r="BB109" s="38"/>
      <c r="BC109" s="38"/>
      <c r="BD109" s="38"/>
      <c r="BE109" s="38"/>
    </row>
    <row r="110" s="2" customFormat="1" ht="6.96" customHeight="1">
      <c r="A110" s="38"/>
      <c r="B110" s="66"/>
      <c r="C110" s="67"/>
      <c r="D110" s="67"/>
      <c r="E110" s="67"/>
      <c r="F110" s="67"/>
      <c r="G110" s="67"/>
      <c r="H110" s="67"/>
      <c r="I110" s="67"/>
      <c r="J110" s="67"/>
      <c r="K110" s="67"/>
      <c r="L110" s="67"/>
      <c r="M110" s="67"/>
      <c r="N110" s="67"/>
      <c r="O110" s="67"/>
      <c r="P110" s="67"/>
      <c r="Q110" s="67"/>
      <c r="R110" s="67"/>
      <c r="S110" s="67"/>
      <c r="T110" s="67"/>
      <c r="U110" s="67"/>
      <c r="V110" s="67"/>
      <c r="W110" s="67"/>
      <c r="X110" s="67"/>
      <c r="Y110" s="67"/>
      <c r="Z110" s="67"/>
      <c r="AA110" s="67"/>
      <c r="AB110" s="67"/>
      <c r="AC110" s="67"/>
      <c r="AD110" s="67"/>
      <c r="AE110" s="67"/>
      <c r="AF110" s="67"/>
      <c r="AG110" s="67"/>
      <c r="AH110" s="67"/>
      <c r="AI110" s="67"/>
      <c r="AJ110" s="67"/>
      <c r="AK110" s="67"/>
      <c r="AL110" s="67"/>
      <c r="AM110" s="67"/>
      <c r="AN110" s="67"/>
      <c r="AO110" s="67"/>
      <c r="AP110" s="67"/>
      <c r="AQ110" s="67"/>
      <c r="AR110" s="44"/>
      <c r="AS110" s="38"/>
      <c r="AT110" s="38"/>
      <c r="AU110" s="38"/>
      <c r="AV110" s="38"/>
      <c r="AW110" s="38"/>
      <c r="AX110" s="38"/>
      <c r="AY110" s="38"/>
      <c r="AZ110" s="38"/>
      <c r="BA110" s="38"/>
      <c r="BB110" s="38"/>
      <c r="BC110" s="38"/>
      <c r="BD110" s="38"/>
      <c r="BE110" s="38"/>
    </row>
  </sheetData>
  <sheetProtection sheet="1" formatColumns="0" formatRows="0" objects="1" scenarios="1" spinCount="100000" saltValue="kvI/NNHvZHZPlpGLP83mG8wNtJrLCeuSiyR8HOjCrzTrGlXvoOyAcwFY8rSKePq9sbdL27cy5nBqgAImHPLfYA==" hashValue="KCAGam30Mt81C8wWYiN6psWCVTR3ueS2dnWMNCmwUsfAM7wG0Q9VeKPg2sirHXkvJhULRhEfGap9ln9e8dO9IQ==" algorithmName="SHA-512" password="CC35"/>
  <mergeCells count="94">
    <mergeCell ref="C92:G92"/>
    <mergeCell ref="D95:H95"/>
    <mergeCell ref="E104:I104"/>
    <mergeCell ref="E96:I96"/>
    <mergeCell ref="F98:J98"/>
    <mergeCell ref="F103:J103"/>
    <mergeCell ref="F102:J102"/>
    <mergeCell ref="F101:J101"/>
    <mergeCell ref="F100:J100"/>
    <mergeCell ref="F99:J99"/>
    <mergeCell ref="F97:J97"/>
    <mergeCell ref="I92:AF92"/>
    <mergeCell ref="J95:AF95"/>
    <mergeCell ref="K96:AF96"/>
    <mergeCell ref="K104:AF104"/>
    <mergeCell ref="L85:AO85"/>
    <mergeCell ref="L102:AF102"/>
    <mergeCell ref="L100:AF100"/>
    <mergeCell ref="L99:AF99"/>
    <mergeCell ref="L101:AF101"/>
    <mergeCell ref="L98:AF98"/>
    <mergeCell ref="L103:AF103"/>
    <mergeCell ref="L97:AF97"/>
    <mergeCell ref="F105:J105"/>
    <mergeCell ref="L105:AF105"/>
    <mergeCell ref="F106:J106"/>
    <mergeCell ref="L106:AF106"/>
    <mergeCell ref="F107:J107"/>
    <mergeCell ref="L107:AF107"/>
    <mergeCell ref="F108:J108"/>
    <mergeCell ref="L108:AF108"/>
    <mergeCell ref="AG94:AM94"/>
    <mergeCell ref="BE5:BE34"/>
    <mergeCell ref="K5:AO5"/>
    <mergeCell ref="K6:AO6"/>
    <mergeCell ref="E14:AJ14"/>
    <mergeCell ref="E23:AN23"/>
    <mergeCell ref="AK26:AO26"/>
    <mergeCell ref="L28:P28"/>
    <mergeCell ref="W28:AE28"/>
    <mergeCell ref="AK28:AO28"/>
    <mergeCell ref="AK29:AO29"/>
    <mergeCell ref="L29:P29"/>
    <mergeCell ref="W29:AE29"/>
    <mergeCell ref="AK30:AO30"/>
    <mergeCell ref="W30:AE30"/>
    <mergeCell ref="L30:P30"/>
    <mergeCell ref="AK31:AO31"/>
    <mergeCell ref="L31:P31"/>
    <mergeCell ref="W31:AE31"/>
    <mergeCell ref="L32:P32"/>
    <mergeCell ref="W32:AE32"/>
    <mergeCell ref="AK32:AO32"/>
    <mergeCell ref="L33:P33"/>
    <mergeCell ref="W33:AE33"/>
    <mergeCell ref="AK33:AO33"/>
    <mergeCell ref="AK35:AO35"/>
    <mergeCell ref="X35:AB35"/>
    <mergeCell ref="AR2:BE2"/>
    <mergeCell ref="AG97:AM97"/>
    <mergeCell ref="AG101:AM101"/>
    <mergeCell ref="AG102:AM102"/>
    <mergeCell ref="AG95:AM95"/>
    <mergeCell ref="AG100:AM100"/>
    <mergeCell ref="AG96:AM96"/>
    <mergeCell ref="AG99:AM99"/>
    <mergeCell ref="AG104:AM104"/>
    <mergeCell ref="AG98:AM98"/>
    <mergeCell ref="AG103:AM103"/>
    <mergeCell ref="AG92:AM92"/>
    <mergeCell ref="AM90:AP90"/>
    <mergeCell ref="AM87:AN87"/>
    <mergeCell ref="AM89:AP89"/>
    <mergeCell ref="AN103:AP103"/>
    <mergeCell ref="AN104:AP104"/>
    <mergeCell ref="AN100:AP100"/>
    <mergeCell ref="AN101:AP101"/>
    <mergeCell ref="AN92:AP92"/>
    <mergeCell ref="AN99:AP99"/>
    <mergeCell ref="AN98:AP98"/>
    <mergeCell ref="AN97:AP97"/>
    <mergeCell ref="AN96:AP96"/>
    <mergeCell ref="AN102:AP102"/>
    <mergeCell ref="AN95:AP95"/>
    <mergeCell ref="AS89:AT91"/>
    <mergeCell ref="AN105:AP105"/>
    <mergeCell ref="AG105:AM105"/>
    <mergeCell ref="AN106:AP106"/>
    <mergeCell ref="AG106:AM106"/>
    <mergeCell ref="AN107:AP107"/>
    <mergeCell ref="AG107:AM107"/>
    <mergeCell ref="AN108:AP108"/>
    <mergeCell ref="AG108:AM108"/>
    <mergeCell ref="AN94:AP94"/>
  </mergeCells>
  <hyperlinks>
    <hyperlink ref="A97" location="'D-1 - SO 001.4 - Kácení z...'!C2" display="/"/>
    <hyperlink ref="A98" location="'D-2-UZ - SO 401.4 - Místn...'!C2" display="/"/>
    <hyperlink ref="A99" location="'D-3-UZ - SO 402 - Lávka p...'!C2" display="/"/>
    <hyperlink ref="A100" location="'D-4-1-UZ - SO 403 - Lávka...'!C2" display="/"/>
    <hyperlink ref="A101" location="'D-4-2-UZ - SO 403 - Lávka...'!C2" display="/"/>
    <hyperlink ref="A102" location="'D-4-3-UZ - SO 403 - Lávka...'!C2" display="/"/>
    <hyperlink ref="A103" location="'D-1-4-UZ - Vedlejší a ost...'!C2" display="/"/>
    <hyperlink ref="A105" location="'D-2-1-NEUZ - SO 401.4 - M...'!C2" display="/"/>
    <hyperlink ref="A106" location="'D-2-2-NEUZ - Vedlejší a o...'!C2" display="/"/>
    <hyperlink ref="A107" location="'D-3-NEUZ - SO 402 - Lávka...'!C2" display="/"/>
    <hyperlink ref="A108" location="'D-4-NEUZ - SO 403 - Lávka...'!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95</v>
      </c>
    </row>
    <row r="3" s="1" customFormat="1" ht="6.96" customHeight="1">
      <c r="B3" s="147"/>
      <c r="C3" s="148"/>
      <c r="D3" s="148"/>
      <c r="E3" s="148"/>
      <c r="F3" s="148"/>
      <c r="G3" s="148"/>
      <c r="H3" s="148"/>
      <c r="I3" s="148"/>
      <c r="J3" s="148"/>
      <c r="K3" s="148"/>
      <c r="L3" s="20"/>
      <c r="AT3" s="17" t="s">
        <v>86</v>
      </c>
    </row>
    <row r="4" s="1" customFormat="1" ht="24.96" customHeight="1">
      <c r="B4" s="20"/>
      <c r="D4" s="149" t="s">
        <v>129</v>
      </c>
      <c r="L4" s="20"/>
      <c r="M4" s="150" t="s">
        <v>10</v>
      </c>
      <c r="AT4" s="17" t="s">
        <v>4</v>
      </c>
    </row>
    <row r="5" s="1" customFormat="1" ht="6.96" customHeight="1">
      <c r="B5" s="20"/>
      <c r="L5" s="20"/>
    </row>
    <row r="6" s="1" customFormat="1" ht="12" customHeight="1">
      <c r="B6" s="20"/>
      <c r="D6" s="151" t="s">
        <v>16</v>
      </c>
      <c r="L6" s="20"/>
    </row>
    <row r="7" s="1" customFormat="1" ht="26.25" customHeight="1">
      <c r="B7" s="20"/>
      <c r="E7" s="152" t="str">
        <f>'Rekapitulace stavby'!K6</f>
        <v>PD pro I. Etapu cyklostezky Bečva - Vlára - Váh na území obcí Hornolidečska-část D</v>
      </c>
      <c r="F7" s="151"/>
      <c r="G7" s="151"/>
      <c r="H7" s="151"/>
      <c r="L7" s="20"/>
    </row>
    <row r="8">
      <c r="B8" s="20"/>
      <c r="D8" s="151" t="s">
        <v>130</v>
      </c>
      <c r="L8" s="20"/>
    </row>
    <row r="9" s="1" customFormat="1" ht="23.25" customHeight="1">
      <c r="B9" s="20"/>
      <c r="E9" s="152" t="s">
        <v>131</v>
      </c>
      <c r="F9" s="1"/>
      <c r="G9" s="1"/>
      <c r="H9" s="1"/>
      <c r="L9" s="20"/>
    </row>
    <row r="10" s="1" customFormat="1" ht="12" customHeight="1">
      <c r="B10" s="20"/>
      <c r="D10" s="151" t="s">
        <v>132</v>
      </c>
      <c r="L10" s="20"/>
    </row>
    <row r="11" s="2" customFormat="1" ht="16.5" customHeight="1">
      <c r="A11" s="38"/>
      <c r="B11" s="44"/>
      <c r="C11" s="38"/>
      <c r="D11" s="38"/>
      <c r="E11" s="153" t="s">
        <v>133</v>
      </c>
      <c r="F11" s="38"/>
      <c r="G11" s="38"/>
      <c r="H11" s="38"/>
      <c r="I11" s="38"/>
      <c r="J11" s="38"/>
      <c r="K11" s="38"/>
      <c r="L11" s="63"/>
      <c r="S11" s="38"/>
      <c r="T11" s="38"/>
      <c r="U11" s="38"/>
      <c r="V11" s="38"/>
      <c r="W11" s="38"/>
      <c r="X11" s="38"/>
      <c r="Y11" s="38"/>
      <c r="Z11" s="38"/>
      <c r="AA11" s="38"/>
      <c r="AB11" s="38"/>
      <c r="AC11" s="38"/>
      <c r="AD11" s="38"/>
      <c r="AE11" s="38"/>
    </row>
    <row r="12" s="2" customFormat="1" ht="12" customHeight="1">
      <c r="A12" s="38"/>
      <c r="B12" s="44"/>
      <c r="C12" s="38"/>
      <c r="D12" s="151" t="s">
        <v>134</v>
      </c>
      <c r="E12" s="38"/>
      <c r="F12" s="38"/>
      <c r="G12" s="38"/>
      <c r="H12" s="38"/>
      <c r="I12" s="38"/>
      <c r="J12" s="38"/>
      <c r="K12" s="38"/>
      <c r="L12" s="63"/>
      <c r="S12" s="38"/>
      <c r="T12" s="38"/>
      <c r="U12" s="38"/>
      <c r="V12" s="38"/>
      <c r="W12" s="38"/>
      <c r="X12" s="38"/>
      <c r="Y12" s="38"/>
      <c r="Z12" s="38"/>
      <c r="AA12" s="38"/>
      <c r="AB12" s="38"/>
      <c r="AC12" s="38"/>
      <c r="AD12" s="38"/>
      <c r="AE12" s="38"/>
    </row>
    <row r="13" s="2" customFormat="1" ht="16.5" customHeight="1">
      <c r="A13" s="38"/>
      <c r="B13" s="44"/>
      <c r="C13" s="38"/>
      <c r="D13" s="38"/>
      <c r="E13" s="154" t="s">
        <v>135</v>
      </c>
      <c r="F13" s="38"/>
      <c r="G13" s="38"/>
      <c r="H13" s="38"/>
      <c r="I13" s="38"/>
      <c r="J13" s="38"/>
      <c r="K13" s="38"/>
      <c r="L13" s="63"/>
      <c r="S13" s="38"/>
      <c r="T13" s="38"/>
      <c r="U13" s="38"/>
      <c r="V13" s="38"/>
      <c r="W13" s="38"/>
      <c r="X13" s="38"/>
      <c r="Y13" s="38"/>
      <c r="Z13" s="38"/>
      <c r="AA13" s="38"/>
      <c r="AB13" s="38"/>
      <c r="AC13" s="38"/>
      <c r="AD13" s="38"/>
      <c r="AE13" s="38"/>
    </row>
    <row r="14" s="2" customFormat="1">
      <c r="A14" s="38"/>
      <c r="B14" s="44"/>
      <c r="C14" s="38"/>
      <c r="D14" s="38"/>
      <c r="E14" s="38"/>
      <c r="F14" s="38"/>
      <c r="G14" s="38"/>
      <c r="H14" s="38"/>
      <c r="I14" s="38"/>
      <c r="J14" s="38"/>
      <c r="K14" s="38"/>
      <c r="L14" s="63"/>
      <c r="S14" s="38"/>
      <c r="T14" s="38"/>
      <c r="U14" s="38"/>
      <c r="V14" s="38"/>
      <c r="W14" s="38"/>
      <c r="X14" s="38"/>
      <c r="Y14" s="38"/>
      <c r="Z14" s="38"/>
      <c r="AA14" s="38"/>
      <c r="AB14" s="38"/>
      <c r="AC14" s="38"/>
      <c r="AD14" s="38"/>
      <c r="AE14" s="38"/>
    </row>
    <row r="15" s="2" customFormat="1" ht="12" customHeight="1">
      <c r="A15" s="38"/>
      <c r="B15" s="44"/>
      <c r="C15" s="38"/>
      <c r="D15" s="151" t="s">
        <v>18</v>
      </c>
      <c r="E15" s="38"/>
      <c r="F15" s="141" t="s">
        <v>19</v>
      </c>
      <c r="G15" s="38"/>
      <c r="H15" s="38"/>
      <c r="I15" s="151" t="s">
        <v>20</v>
      </c>
      <c r="J15" s="141" t="s">
        <v>1</v>
      </c>
      <c r="K15" s="38"/>
      <c r="L15" s="63"/>
      <c r="S15" s="38"/>
      <c r="T15" s="38"/>
      <c r="U15" s="38"/>
      <c r="V15" s="38"/>
      <c r="W15" s="38"/>
      <c r="X15" s="38"/>
      <c r="Y15" s="38"/>
      <c r="Z15" s="38"/>
      <c r="AA15" s="38"/>
      <c r="AB15" s="38"/>
      <c r="AC15" s="38"/>
      <c r="AD15" s="38"/>
      <c r="AE15" s="38"/>
    </row>
    <row r="16" s="2" customFormat="1" ht="12" customHeight="1">
      <c r="A16" s="38"/>
      <c r="B16" s="44"/>
      <c r="C16" s="38"/>
      <c r="D16" s="151" t="s">
        <v>21</v>
      </c>
      <c r="E16" s="38"/>
      <c r="F16" s="141" t="s">
        <v>22</v>
      </c>
      <c r="G16" s="38"/>
      <c r="H16" s="38"/>
      <c r="I16" s="151" t="s">
        <v>23</v>
      </c>
      <c r="J16" s="155" t="str">
        <f>'Rekapitulace stavby'!AN8</f>
        <v>30. 7. 2021</v>
      </c>
      <c r="K16" s="38"/>
      <c r="L16" s="63"/>
      <c r="S16" s="38"/>
      <c r="T16" s="38"/>
      <c r="U16" s="38"/>
      <c r="V16" s="38"/>
      <c r="W16" s="38"/>
      <c r="X16" s="38"/>
      <c r="Y16" s="38"/>
      <c r="Z16" s="38"/>
      <c r="AA16" s="38"/>
      <c r="AB16" s="38"/>
      <c r="AC16" s="38"/>
      <c r="AD16" s="38"/>
      <c r="AE16" s="38"/>
    </row>
    <row r="17" s="2" customFormat="1" ht="10.8" customHeight="1">
      <c r="A17" s="38"/>
      <c r="B17" s="44"/>
      <c r="C17" s="38"/>
      <c r="D17" s="38"/>
      <c r="E17" s="38"/>
      <c r="F17" s="38"/>
      <c r="G17" s="38"/>
      <c r="H17" s="38"/>
      <c r="I17" s="38"/>
      <c r="J17" s="38"/>
      <c r="K17" s="38"/>
      <c r="L17" s="63"/>
      <c r="S17" s="38"/>
      <c r="T17" s="38"/>
      <c r="U17" s="38"/>
      <c r="V17" s="38"/>
      <c r="W17" s="38"/>
      <c r="X17" s="38"/>
      <c r="Y17" s="38"/>
      <c r="Z17" s="38"/>
      <c r="AA17" s="38"/>
      <c r="AB17" s="38"/>
      <c r="AC17" s="38"/>
      <c r="AD17" s="38"/>
      <c r="AE17" s="38"/>
    </row>
    <row r="18" s="2" customFormat="1" ht="12" customHeight="1">
      <c r="A18" s="38"/>
      <c r="B18" s="44"/>
      <c r="C18" s="38"/>
      <c r="D18" s="151" t="s">
        <v>25</v>
      </c>
      <c r="E18" s="38"/>
      <c r="F18" s="38"/>
      <c r="G18" s="38"/>
      <c r="H18" s="38"/>
      <c r="I18" s="151" t="s">
        <v>26</v>
      </c>
      <c r="J18" s="141" t="s">
        <v>1</v>
      </c>
      <c r="K18" s="38"/>
      <c r="L18" s="63"/>
      <c r="S18" s="38"/>
      <c r="T18" s="38"/>
      <c r="U18" s="38"/>
      <c r="V18" s="38"/>
      <c r="W18" s="38"/>
      <c r="X18" s="38"/>
      <c r="Y18" s="38"/>
      <c r="Z18" s="38"/>
      <c r="AA18" s="38"/>
      <c r="AB18" s="38"/>
      <c r="AC18" s="38"/>
      <c r="AD18" s="38"/>
      <c r="AE18" s="38"/>
    </row>
    <row r="19" s="2" customFormat="1" ht="18" customHeight="1">
      <c r="A19" s="38"/>
      <c r="B19" s="44"/>
      <c r="C19" s="38"/>
      <c r="D19" s="38"/>
      <c r="E19" s="141" t="s">
        <v>27</v>
      </c>
      <c r="F19" s="38"/>
      <c r="G19" s="38"/>
      <c r="H19" s="38"/>
      <c r="I19" s="151" t="s">
        <v>28</v>
      </c>
      <c r="J19" s="141" t="s">
        <v>1</v>
      </c>
      <c r="K19" s="38"/>
      <c r="L19" s="63"/>
      <c r="S19" s="38"/>
      <c r="T19" s="38"/>
      <c r="U19" s="38"/>
      <c r="V19" s="38"/>
      <c r="W19" s="38"/>
      <c r="X19" s="38"/>
      <c r="Y19" s="38"/>
      <c r="Z19" s="38"/>
      <c r="AA19" s="38"/>
      <c r="AB19" s="38"/>
      <c r="AC19" s="38"/>
      <c r="AD19" s="38"/>
      <c r="AE19" s="38"/>
    </row>
    <row r="20" s="2" customFormat="1" ht="6.96" customHeight="1">
      <c r="A20" s="38"/>
      <c r="B20" s="44"/>
      <c r="C20" s="38"/>
      <c r="D20" s="38"/>
      <c r="E20" s="38"/>
      <c r="F20" s="38"/>
      <c r="G20" s="38"/>
      <c r="H20" s="38"/>
      <c r="I20" s="38"/>
      <c r="J20" s="38"/>
      <c r="K20" s="38"/>
      <c r="L20" s="63"/>
      <c r="S20" s="38"/>
      <c r="T20" s="38"/>
      <c r="U20" s="38"/>
      <c r="V20" s="38"/>
      <c r="W20" s="38"/>
      <c r="X20" s="38"/>
      <c r="Y20" s="38"/>
      <c r="Z20" s="38"/>
      <c r="AA20" s="38"/>
      <c r="AB20" s="38"/>
      <c r="AC20" s="38"/>
      <c r="AD20" s="38"/>
      <c r="AE20" s="38"/>
    </row>
    <row r="21" s="2" customFormat="1" ht="12" customHeight="1">
      <c r="A21" s="38"/>
      <c r="B21" s="44"/>
      <c r="C21" s="38"/>
      <c r="D21" s="151" t="s">
        <v>29</v>
      </c>
      <c r="E21" s="38"/>
      <c r="F21" s="38"/>
      <c r="G21" s="38"/>
      <c r="H21" s="38"/>
      <c r="I21" s="151" t="s">
        <v>26</v>
      </c>
      <c r="J21" s="33" t="str">
        <f>'Rekapitulace stavby'!AN13</f>
        <v>Vyplň údaj</v>
      </c>
      <c r="K21" s="38"/>
      <c r="L21" s="63"/>
      <c r="S21" s="38"/>
      <c r="T21" s="38"/>
      <c r="U21" s="38"/>
      <c r="V21" s="38"/>
      <c r="W21" s="38"/>
      <c r="X21" s="38"/>
      <c r="Y21" s="38"/>
      <c r="Z21" s="38"/>
      <c r="AA21" s="38"/>
      <c r="AB21" s="38"/>
      <c r="AC21" s="38"/>
      <c r="AD21" s="38"/>
      <c r="AE21" s="38"/>
    </row>
    <row r="22" s="2" customFormat="1" ht="18" customHeight="1">
      <c r="A22" s="38"/>
      <c r="B22" s="44"/>
      <c r="C22" s="38"/>
      <c r="D22" s="38"/>
      <c r="E22" s="33" t="str">
        <f>'Rekapitulace stavby'!E14</f>
        <v>Vyplň údaj</v>
      </c>
      <c r="F22" s="141"/>
      <c r="G22" s="141"/>
      <c r="H22" s="141"/>
      <c r="I22" s="151" t="s">
        <v>28</v>
      </c>
      <c r="J22" s="33" t="str">
        <f>'Rekapitulace stavby'!AN14</f>
        <v>Vyplň údaj</v>
      </c>
      <c r="K22" s="38"/>
      <c r="L22" s="63"/>
      <c r="S22" s="38"/>
      <c r="T22" s="38"/>
      <c r="U22" s="38"/>
      <c r="V22" s="38"/>
      <c r="W22" s="38"/>
      <c r="X22" s="38"/>
      <c r="Y22" s="38"/>
      <c r="Z22" s="38"/>
      <c r="AA22" s="38"/>
      <c r="AB22" s="38"/>
      <c r="AC22" s="38"/>
      <c r="AD22" s="38"/>
      <c r="AE22" s="38"/>
    </row>
    <row r="23" s="2" customFormat="1" ht="6.96" customHeight="1">
      <c r="A23" s="38"/>
      <c r="B23" s="44"/>
      <c r="C23" s="38"/>
      <c r="D23" s="38"/>
      <c r="E23" s="38"/>
      <c r="F23" s="38"/>
      <c r="G23" s="38"/>
      <c r="H23" s="38"/>
      <c r="I23" s="38"/>
      <c r="J23" s="38"/>
      <c r="K23" s="38"/>
      <c r="L23" s="63"/>
      <c r="S23" s="38"/>
      <c r="T23" s="38"/>
      <c r="U23" s="38"/>
      <c r="V23" s="38"/>
      <c r="W23" s="38"/>
      <c r="X23" s="38"/>
      <c r="Y23" s="38"/>
      <c r="Z23" s="38"/>
      <c r="AA23" s="38"/>
      <c r="AB23" s="38"/>
      <c r="AC23" s="38"/>
      <c r="AD23" s="38"/>
      <c r="AE23" s="38"/>
    </row>
    <row r="24" s="2" customFormat="1" ht="12" customHeight="1">
      <c r="A24" s="38"/>
      <c r="B24" s="44"/>
      <c r="C24" s="38"/>
      <c r="D24" s="151" t="s">
        <v>31</v>
      </c>
      <c r="E24" s="38"/>
      <c r="F24" s="38"/>
      <c r="G24" s="38"/>
      <c r="H24" s="38"/>
      <c r="I24" s="151" t="s">
        <v>26</v>
      </c>
      <c r="J24" s="141" t="s">
        <v>32</v>
      </c>
      <c r="K24" s="38"/>
      <c r="L24" s="63"/>
      <c r="S24" s="38"/>
      <c r="T24" s="38"/>
      <c r="U24" s="38"/>
      <c r="V24" s="38"/>
      <c r="W24" s="38"/>
      <c r="X24" s="38"/>
      <c r="Y24" s="38"/>
      <c r="Z24" s="38"/>
      <c r="AA24" s="38"/>
      <c r="AB24" s="38"/>
      <c r="AC24" s="38"/>
      <c r="AD24" s="38"/>
      <c r="AE24" s="38"/>
    </row>
    <row r="25" s="2" customFormat="1" ht="18" customHeight="1">
      <c r="A25" s="38"/>
      <c r="B25" s="44"/>
      <c r="C25" s="38"/>
      <c r="D25" s="38"/>
      <c r="E25" s="141" t="s">
        <v>33</v>
      </c>
      <c r="F25" s="38"/>
      <c r="G25" s="38"/>
      <c r="H25" s="38"/>
      <c r="I25" s="151" t="s">
        <v>28</v>
      </c>
      <c r="J25" s="141" t="s">
        <v>34</v>
      </c>
      <c r="K25" s="38"/>
      <c r="L25" s="63"/>
      <c r="S25" s="38"/>
      <c r="T25" s="38"/>
      <c r="U25" s="38"/>
      <c r="V25" s="38"/>
      <c r="W25" s="38"/>
      <c r="X25" s="38"/>
      <c r="Y25" s="38"/>
      <c r="Z25" s="38"/>
      <c r="AA25" s="38"/>
      <c r="AB25" s="38"/>
      <c r="AC25" s="38"/>
      <c r="AD25" s="38"/>
      <c r="AE25" s="38"/>
    </row>
    <row r="26" s="2" customFormat="1" ht="6.96" customHeight="1">
      <c r="A26" s="38"/>
      <c r="B26" s="44"/>
      <c r="C26" s="38"/>
      <c r="D26" s="38"/>
      <c r="E26" s="38"/>
      <c r="F26" s="38"/>
      <c r="G26" s="38"/>
      <c r="H26" s="38"/>
      <c r="I26" s="38"/>
      <c r="J26" s="38"/>
      <c r="K26" s="38"/>
      <c r="L26" s="63"/>
      <c r="S26" s="38"/>
      <c r="T26" s="38"/>
      <c r="U26" s="38"/>
      <c r="V26" s="38"/>
      <c r="W26" s="38"/>
      <c r="X26" s="38"/>
      <c r="Y26" s="38"/>
      <c r="Z26" s="38"/>
      <c r="AA26" s="38"/>
      <c r="AB26" s="38"/>
      <c r="AC26" s="38"/>
      <c r="AD26" s="38"/>
      <c r="AE26" s="38"/>
    </row>
    <row r="27" s="2" customFormat="1" ht="12" customHeight="1">
      <c r="A27" s="38"/>
      <c r="B27" s="44"/>
      <c r="C27" s="38"/>
      <c r="D27" s="151" t="s">
        <v>36</v>
      </c>
      <c r="E27" s="38"/>
      <c r="F27" s="38"/>
      <c r="G27" s="38"/>
      <c r="H27" s="38"/>
      <c r="I27" s="151" t="s">
        <v>26</v>
      </c>
      <c r="J27" s="141" t="s">
        <v>1</v>
      </c>
      <c r="K27" s="38"/>
      <c r="L27" s="63"/>
      <c r="S27" s="38"/>
      <c r="T27" s="38"/>
      <c r="U27" s="38"/>
      <c r="V27" s="38"/>
      <c r="W27" s="38"/>
      <c r="X27" s="38"/>
      <c r="Y27" s="38"/>
      <c r="Z27" s="38"/>
      <c r="AA27" s="38"/>
      <c r="AB27" s="38"/>
      <c r="AC27" s="38"/>
      <c r="AD27" s="38"/>
      <c r="AE27" s="38"/>
    </row>
    <row r="28" s="2" customFormat="1" ht="18" customHeight="1">
      <c r="A28" s="38"/>
      <c r="B28" s="44"/>
      <c r="C28" s="38"/>
      <c r="D28" s="38"/>
      <c r="E28" s="141" t="s">
        <v>33</v>
      </c>
      <c r="F28" s="38"/>
      <c r="G28" s="38"/>
      <c r="H28" s="38"/>
      <c r="I28" s="151" t="s">
        <v>28</v>
      </c>
      <c r="J28" s="141" t="s">
        <v>1</v>
      </c>
      <c r="K28" s="38"/>
      <c r="L28" s="63"/>
      <c r="S28" s="38"/>
      <c r="T28" s="38"/>
      <c r="U28" s="38"/>
      <c r="V28" s="38"/>
      <c r="W28" s="38"/>
      <c r="X28" s="38"/>
      <c r="Y28" s="38"/>
      <c r="Z28" s="38"/>
      <c r="AA28" s="38"/>
      <c r="AB28" s="38"/>
      <c r="AC28" s="38"/>
      <c r="AD28" s="38"/>
      <c r="AE28" s="38"/>
    </row>
    <row r="29" s="2" customFormat="1" ht="6.96" customHeight="1">
      <c r="A29" s="38"/>
      <c r="B29" s="44"/>
      <c r="C29" s="38"/>
      <c r="D29" s="38"/>
      <c r="E29" s="38"/>
      <c r="F29" s="38"/>
      <c r="G29" s="38"/>
      <c r="H29" s="38"/>
      <c r="I29" s="38"/>
      <c r="J29" s="38"/>
      <c r="K29" s="38"/>
      <c r="L29" s="63"/>
      <c r="S29" s="38"/>
      <c r="T29" s="38"/>
      <c r="U29" s="38"/>
      <c r="V29" s="38"/>
      <c r="W29" s="38"/>
      <c r="X29" s="38"/>
      <c r="Y29" s="38"/>
      <c r="Z29" s="38"/>
      <c r="AA29" s="38"/>
      <c r="AB29" s="38"/>
      <c r="AC29" s="38"/>
      <c r="AD29" s="38"/>
      <c r="AE29" s="38"/>
    </row>
    <row r="30" s="2" customFormat="1" ht="12" customHeight="1">
      <c r="A30" s="38"/>
      <c r="B30" s="44"/>
      <c r="C30" s="38"/>
      <c r="D30" s="151" t="s">
        <v>37</v>
      </c>
      <c r="E30" s="38"/>
      <c r="F30" s="38"/>
      <c r="G30" s="38"/>
      <c r="H30" s="38"/>
      <c r="I30" s="38"/>
      <c r="J30" s="38"/>
      <c r="K30" s="38"/>
      <c r="L30" s="63"/>
      <c r="S30" s="38"/>
      <c r="T30" s="38"/>
      <c r="U30" s="38"/>
      <c r="V30" s="38"/>
      <c r="W30" s="38"/>
      <c r="X30" s="38"/>
      <c r="Y30" s="38"/>
      <c r="Z30" s="38"/>
      <c r="AA30" s="38"/>
      <c r="AB30" s="38"/>
      <c r="AC30" s="38"/>
      <c r="AD30" s="38"/>
      <c r="AE30" s="38"/>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8"/>
      <c r="B32" s="44"/>
      <c r="C32" s="38"/>
      <c r="D32" s="38"/>
      <c r="E32" s="38"/>
      <c r="F32" s="38"/>
      <c r="G32" s="38"/>
      <c r="H32" s="38"/>
      <c r="I32" s="38"/>
      <c r="J32" s="38"/>
      <c r="K32" s="38"/>
      <c r="L32" s="63"/>
      <c r="S32" s="38"/>
      <c r="T32" s="38"/>
      <c r="U32" s="38"/>
      <c r="V32" s="38"/>
      <c r="W32" s="38"/>
      <c r="X32" s="38"/>
      <c r="Y32" s="38"/>
      <c r="Z32" s="38"/>
      <c r="AA32" s="38"/>
      <c r="AB32" s="38"/>
      <c r="AC32" s="38"/>
      <c r="AD32" s="38"/>
      <c r="AE32" s="38"/>
    </row>
    <row r="33" s="2" customFormat="1" ht="6.96" customHeight="1">
      <c r="A33" s="38"/>
      <c r="B33" s="44"/>
      <c r="C33" s="38"/>
      <c r="D33" s="160"/>
      <c r="E33" s="160"/>
      <c r="F33" s="160"/>
      <c r="G33" s="160"/>
      <c r="H33" s="160"/>
      <c r="I33" s="160"/>
      <c r="J33" s="160"/>
      <c r="K33" s="160"/>
      <c r="L33" s="63"/>
      <c r="S33" s="38"/>
      <c r="T33" s="38"/>
      <c r="U33" s="38"/>
      <c r="V33" s="38"/>
      <c r="W33" s="38"/>
      <c r="X33" s="38"/>
      <c r="Y33" s="38"/>
      <c r="Z33" s="38"/>
      <c r="AA33" s="38"/>
      <c r="AB33" s="38"/>
      <c r="AC33" s="38"/>
      <c r="AD33" s="38"/>
      <c r="AE33" s="38"/>
    </row>
    <row r="34" s="2" customFormat="1" ht="25.44" customHeight="1">
      <c r="A34" s="38"/>
      <c r="B34" s="44"/>
      <c r="C34" s="38"/>
      <c r="D34" s="161" t="s">
        <v>38</v>
      </c>
      <c r="E34" s="38"/>
      <c r="F34" s="38"/>
      <c r="G34" s="38"/>
      <c r="H34" s="38"/>
      <c r="I34" s="38"/>
      <c r="J34" s="162">
        <f>ROUND(J127, 2)</f>
        <v>0</v>
      </c>
      <c r="K34" s="38"/>
      <c r="L34" s="63"/>
      <c r="S34" s="38"/>
      <c r="T34" s="38"/>
      <c r="U34" s="38"/>
      <c r="V34" s="38"/>
      <c r="W34" s="38"/>
      <c r="X34" s="38"/>
      <c r="Y34" s="38"/>
      <c r="Z34" s="38"/>
      <c r="AA34" s="38"/>
      <c r="AB34" s="38"/>
      <c r="AC34" s="38"/>
      <c r="AD34" s="38"/>
      <c r="AE34" s="38"/>
    </row>
    <row r="35" s="2" customFormat="1" ht="6.96" customHeight="1">
      <c r="A35" s="38"/>
      <c r="B35" s="44"/>
      <c r="C35" s="38"/>
      <c r="D35" s="160"/>
      <c r="E35" s="160"/>
      <c r="F35" s="160"/>
      <c r="G35" s="160"/>
      <c r="H35" s="160"/>
      <c r="I35" s="160"/>
      <c r="J35" s="160"/>
      <c r="K35" s="160"/>
      <c r="L35" s="63"/>
      <c r="S35" s="38"/>
      <c r="T35" s="38"/>
      <c r="U35" s="38"/>
      <c r="V35" s="38"/>
      <c r="W35" s="38"/>
      <c r="X35" s="38"/>
      <c r="Y35" s="38"/>
      <c r="Z35" s="38"/>
      <c r="AA35" s="38"/>
      <c r="AB35" s="38"/>
      <c r="AC35" s="38"/>
      <c r="AD35" s="38"/>
      <c r="AE35" s="38"/>
    </row>
    <row r="36" s="2" customFormat="1" ht="14.4" customHeight="1">
      <c r="A36" s="38"/>
      <c r="B36" s="44"/>
      <c r="C36" s="38"/>
      <c r="D36" s="38"/>
      <c r="E36" s="38"/>
      <c r="F36" s="163" t="s">
        <v>40</v>
      </c>
      <c r="G36" s="38"/>
      <c r="H36" s="38"/>
      <c r="I36" s="163" t="s">
        <v>39</v>
      </c>
      <c r="J36" s="163" t="s">
        <v>41</v>
      </c>
      <c r="K36" s="38"/>
      <c r="L36" s="63"/>
      <c r="S36" s="38"/>
      <c r="T36" s="38"/>
      <c r="U36" s="38"/>
      <c r="V36" s="38"/>
      <c r="W36" s="38"/>
      <c r="X36" s="38"/>
      <c r="Y36" s="38"/>
      <c r="Z36" s="38"/>
      <c r="AA36" s="38"/>
      <c r="AB36" s="38"/>
      <c r="AC36" s="38"/>
      <c r="AD36" s="38"/>
      <c r="AE36" s="38"/>
    </row>
    <row r="37" s="2" customFormat="1" ht="14.4" customHeight="1">
      <c r="A37" s="38"/>
      <c r="B37" s="44"/>
      <c r="C37" s="38"/>
      <c r="D37" s="153" t="s">
        <v>42</v>
      </c>
      <c r="E37" s="151" t="s">
        <v>43</v>
      </c>
      <c r="F37" s="164">
        <f>ROUND((SUM(BE127:BE169)),  2)</f>
        <v>0</v>
      </c>
      <c r="G37" s="38"/>
      <c r="H37" s="38"/>
      <c r="I37" s="165">
        <v>0.20999999999999999</v>
      </c>
      <c r="J37" s="164">
        <f>ROUND(((SUM(BE127:BE169))*I37),  2)</f>
        <v>0</v>
      </c>
      <c r="K37" s="38"/>
      <c r="L37" s="63"/>
      <c r="S37" s="38"/>
      <c r="T37" s="38"/>
      <c r="U37" s="38"/>
      <c r="V37" s="38"/>
      <c r="W37" s="38"/>
      <c r="X37" s="38"/>
      <c r="Y37" s="38"/>
      <c r="Z37" s="38"/>
      <c r="AA37" s="38"/>
      <c r="AB37" s="38"/>
      <c r="AC37" s="38"/>
      <c r="AD37" s="38"/>
      <c r="AE37" s="38"/>
    </row>
    <row r="38" s="2" customFormat="1" ht="14.4" customHeight="1">
      <c r="A38" s="38"/>
      <c r="B38" s="44"/>
      <c r="C38" s="38"/>
      <c r="D38" s="38"/>
      <c r="E38" s="151" t="s">
        <v>44</v>
      </c>
      <c r="F38" s="164">
        <f>ROUND((SUM(BF127:BF169)),  2)</f>
        <v>0</v>
      </c>
      <c r="G38" s="38"/>
      <c r="H38" s="38"/>
      <c r="I38" s="165">
        <v>0.14999999999999999</v>
      </c>
      <c r="J38" s="164">
        <f>ROUND(((SUM(BF127:BF169))*I38),  2)</f>
        <v>0</v>
      </c>
      <c r="K38" s="38"/>
      <c r="L38" s="63"/>
      <c r="S38" s="38"/>
      <c r="T38" s="38"/>
      <c r="U38" s="38"/>
      <c r="V38" s="38"/>
      <c r="W38" s="38"/>
      <c r="X38" s="38"/>
      <c r="Y38" s="38"/>
      <c r="Z38" s="38"/>
      <c r="AA38" s="38"/>
      <c r="AB38" s="38"/>
      <c r="AC38" s="38"/>
      <c r="AD38" s="38"/>
      <c r="AE38" s="38"/>
    </row>
    <row r="39" hidden="1" s="2" customFormat="1" ht="14.4" customHeight="1">
      <c r="A39" s="38"/>
      <c r="B39" s="44"/>
      <c r="C39" s="38"/>
      <c r="D39" s="38"/>
      <c r="E39" s="151" t="s">
        <v>45</v>
      </c>
      <c r="F39" s="164">
        <f>ROUND((SUM(BG127:BG169)),  2)</f>
        <v>0</v>
      </c>
      <c r="G39" s="38"/>
      <c r="H39" s="38"/>
      <c r="I39" s="165">
        <v>0.20999999999999999</v>
      </c>
      <c r="J39" s="164">
        <f>0</f>
        <v>0</v>
      </c>
      <c r="K39" s="38"/>
      <c r="L39" s="63"/>
      <c r="S39" s="38"/>
      <c r="T39" s="38"/>
      <c r="U39" s="38"/>
      <c r="V39" s="38"/>
      <c r="W39" s="38"/>
      <c r="X39" s="38"/>
      <c r="Y39" s="38"/>
      <c r="Z39" s="38"/>
      <c r="AA39" s="38"/>
      <c r="AB39" s="38"/>
      <c r="AC39" s="38"/>
      <c r="AD39" s="38"/>
      <c r="AE39" s="38"/>
    </row>
    <row r="40" hidden="1" s="2" customFormat="1" ht="14.4" customHeight="1">
      <c r="A40" s="38"/>
      <c r="B40" s="44"/>
      <c r="C40" s="38"/>
      <c r="D40" s="38"/>
      <c r="E40" s="151" t="s">
        <v>46</v>
      </c>
      <c r="F40" s="164">
        <f>ROUND((SUM(BH127:BH169)),  2)</f>
        <v>0</v>
      </c>
      <c r="G40" s="38"/>
      <c r="H40" s="38"/>
      <c r="I40" s="165">
        <v>0.14999999999999999</v>
      </c>
      <c r="J40" s="164">
        <f>0</f>
        <v>0</v>
      </c>
      <c r="K40" s="38"/>
      <c r="L40" s="63"/>
      <c r="S40" s="38"/>
      <c r="T40" s="38"/>
      <c r="U40" s="38"/>
      <c r="V40" s="38"/>
      <c r="W40" s="38"/>
      <c r="X40" s="38"/>
      <c r="Y40" s="38"/>
      <c r="Z40" s="38"/>
      <c r="AA40" s="38"/>
      <c r="AB40" s="38"/>
      <c r="AC40" s="38"/>
      <c r="AD40" s="38"/>
      <c r="AE40" s="38"/>
    </row>
    <row r="41" hidden="1" s="2" customFormat="1" ht="14.4" customHeight="1">
      <c r="A41" s="38"/>
      <c r="B41" s="44"/>
      <c r="C41" s="38"/>
      <c r="D41" s="38"/>
      <c r="E41" s="151" t="s">
        <v>47</v>
      </c>
      <c r="F41" s="164">
        <f>ROUND((SUM(BI127:BI169)),  2)</f>
        <v>0</v>
      </c>
      <c r="G41" s="38"/>
      <c r="H41" s="38"/>
      <c r="I41" s="165">
        <v>0</v>
      </c>
      <c r="J41" s="164">
        <f>0</f>
        <v>0</v>
      </c>
      <c r="K41" s="38"/>
      <c r="L41" s="63"/>
      <c r="S41" s="38"/>
      <c r="T41" s="38"/>
      <c r="U41" s="38"/>
      <c r="V41" s="38"/>
      <c r="W41" s="38"/>
      <c r="X41" s="38"/>
      <c r="Y41" s="38"/>
      <c r="Z41" s="38"/>
      <c r="AA41" s="38"/>
      <c r="AB41" s="38"/>
      <c r="AC41" s="38"/>
      <c r="AD41" s="38"/>
      <c r="AE41" s="38"/>
    </row>
    <row r="42" s="2" customFormat="1" ht="6.96" customHeight="1">
      <c r="A42" s="38"/>
      <c r="B42" s="44"/>
      <c r="C42" s="38"/>
      <c r="D42" s="38"/>
      <c r="E42" s="38"/>
      <c r="F42" s="38"/>
      <c r="G42" s="38"/>
      <c r="H42" s="38"/>
      <c r="I42" s="38"/>
      <c r="J42" s="38"/>
      <c r="K42" s="38"/>
      <c r="L42" s="63"/>
      <c r="S42" s="38"/>
      <c r="T42" s="38"/>
      <c r="U42" s="38"/>
      <c r="V42" s="38"/>
      <c r="W42" s="38"/>
      <c r="X42" s="38"/>
      <c r="Y42" s="38"/>
      <c r="Z42" s="38"/>
      <c r="AA42" s="38"/>
      <c r="AB42" s="38"/>
      <c r="AC42" s="38"/>
      <c r="AD42" s="38"/>
      <c r="AE42" s="38"/>
    </row>
    <row r="43" s="2" customFormat="1" ht="25.44" customHeight="1">
      <c r="A43" s="38"/>
      <c r="B43" s="44"/>
      <c r="C43" s="166"/>
      <c r="D43" s="167" t="s">
        <v>48</v>
      </c>
      <c r="E43" s="168"/>
      <c r="F43" s="168"/>
      <c r="G43" s="169" t="s">
        <v>49</v>
      </c>
      <c r="H43" s="170" t="s">
        <v>50</v>
      </c>
      <c r="I43" s="168"/>
      <c r="J43" s="171">
        <f>SUM(J34:J41)</f>
        <v>0</v>
      </c>
      <c r="K43" s="172"/>
      <c r="L43" s="63"/>
      <c r="S43" s="38"/>
      <c r="T43" s="38"/>
      <c r="U43" s="38"/>
      <c r="V43" s="38"/>
      <c r="W43" s="38"/>
      <c r="X43" s="38"/>
      <c r="Y43" s="38"/>
      <c r="Z43" s="38"/>
      <c r="AA43" s="38"/>
      <c r="AB43" s="38"/>
      <c r="AC43" s="38"/>
      <c r="AD43" s="38"/>
      <c r="AE43" s="38"/>
    </row>
    <row r="44" s="2" customFormat="1" ht="14.4" customHeight="1">
      <c r="A44" s="38"/>
      <c r="B44" s="44"/>
      <c r="C44" s="38"/>
      <c r="D44" s="38"/>
      <c r="E44" s="38"/>
      <c r="F44" s="38"/>
      <c r="G44" s="38"/>
      <c r="H44" s="38"/>
      <c r="I44" s="38"/>
      <c r="J44" s="38"/>
      <c r="K44" s="38"/>
      <c r="L44" s="63"/>
      <c r="S44" s="38"/>
      <c r="T44" s="38"/>
      <c r="U44" s="38"/>
      <c r="V44" s="38"/>
      <c r="W44" s="38"/>
      <c r="X44" s="38"/>
      <c r="Y44" s="38"/>
      <c r="Z44" s="38"/>
      <c r="AA44" s="38"/>
      <c r="AB44" s="38"/>
      <c r="AC44" s="38"/>
      <c r="AD44" s="38"/>
      <c r="AE44" s="38"/>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3"/>
      <c r="D50" s="173" t="s">
        <v>51</v>
      </c>
      <c r="E50" s="174"/>
      <c r="F50" s="174"/>
      <c r="G50" s="173" t="s">
        <v>52</v>
      </c>
      <c r="H50" s="174"/>
      <c r="I50" s="174"/>
      <c r="J50" s="174"/>
      <c r="K50" s="174"/>
      <c r="L50" s="6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8"/>
      <c r="B61" s="44"/>
      <c r="C61" s="38"/>
      <c r="D61" s="175" t="s">
        <v>53</v>
      </c>
      <c r="E61" s="176"/>
      <c r="F61" s="177" t="s">
        <v>54</v>
      </c>
      <c r="G61" s="175" t="s">
        <v>53</v>
      </c>
      <c r="H61" s="176"/>
      <c r="I61" s="176"/>
      <c r="J61" s="178" t="s">
        <v>54</v>
      </c>
      <c r="K61" s="176"/>
      <c r="L61" s="63"/>
      <c r="S61" s="38"/>
      <c r="T61" s="38"/>
      <c r="U61" s="38"/>
      <c r="V61" s="38"/>
      <c r="W61" s="38"/>
      <c r="X61" s="38"/>
      <c r="Y61" s="38"/>
      <c r="Z61" s="38"/>
      <c r="AA61" s="38"/>
      <c r="AB61" s="38"/>
      <c r="AC61" s="38"/>
      <c r="AD61" s="38"/>
      <c r="AE61" s="38"/>
    </row>
    <row r="62">
      <c r="B62" s="20"/>
      <c r="L62" s="20"/>
    </row>
    <row r="63">
      <c r="B63" s="20"/>
      <c r="L63" s="20"/>
    </row>
    <row r="64">
      <c r="B64" s="20"/>
      <c r="L64" s="20"/>
    </row>
    <row r="65" s="2" customFormat="1">
      <c r="A65" s="38"/>
      <c r="B65" s="44"/>
      <c r="C65" s="38"/>
      <c r="D65" s="173" t="s">
        <v>55</v>
      </c>
      <c r="E65" s="179"/>
      <c r="F65" s="179"/>
      <c r="G65" s="173" t="s">
        <v>56</v>
      </c>
      <c r="H65" s="179"/>
      <c r="I65" s="179"/>
      <c r="J65" s="179"/>
      <c r="K65" s="179"/>
      <c r="L65" s="63"/>
      <c r="S65" s="38"/>
      <c r="T65" s="38"/>
      <c r="U65" s="38"/>
      <c r="V65" s="38"/>
      <c r="W65" s="38"/>
      <c r="X65" s="38"/>
      <c r="Y65" s="38"/>
      <c r="Z65" s="38"/>
      <c r="AA65" s="38"/>
      <c r="AB65" s="38"/>
      <c r="AC65" s="38"/>
      <c r="AD65" s="38"/>
      <c r="AE65" s="38"/>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8"/>
      <c r="B76" s="44"/>
      <c r="C76" s="38"/>
      <c r="D76" s="175" t="s">
        <v>53</v>
      </c>
      <c r="E76" s="176"/>
      <c r="F76" s="177" t="s">
        <v>54</v>
      </c>
      <c r="G76" s="175" t="s">
        <v>53</v>
      </c>
      <c r="H76" s="176"/>
      <c r="I76" s="176"/>
      <c r="J76" s="178" t="s">
        <v>54</v>
      </c>
      <c r="K76" s="176"/>
      <c r="L76" s="63"/>
      <c r="S76" s="38"/>
      <c r="T76" s="38"/>
      <c r="U76" s="38"/>
      <c r="V76" s="38"/>
      <c r="W76" s="38"/>
      <c r="X76" s="38"/>
      <c r="Y76" s="38"/>
      <c r="Z76" s="38"/>
      <c r="AA76" s="38"/>
      <c r="AB76" s="38"/>
      <c r="AC76" s="38"/>
      <c r="AD76" s="38"/>
      <c r="AE76" s="38"/>
    </row>
    <row r="77" s="2" customFormat="1" ht="14.4" customHeight="1">
      <c r="A77" s="38"/>
      <c r="B77" s="180"/>
      <c r="C77" s="181"/>
      <c r="D77" s="181"/>
      <c r="E77" s="181"/>
      <c r="F77" s="181"/>
      <c r="G77" s="181"/>
      <c r="H77" s="181"/>
      <c r="I77" s="181"/>
      <c r="J77" s="181"/>
      <c r="K77" s="181"/>
      <c r="L77" s="63"/>
      <c r="S77" s="38"/>
      <c r="T77" s="38"/>
      <c r="U77" s="38"/>
      <c r="V77" s="38"/>
      <c r="W77" s="38"/>
      <c r="X77" s="38"/>
      <c r="Y77" s="38"/>
      <c r="Z77" s="38"/>
      <c r="AA77" s="38"/>
      <c r="AB77" s="38"/>
      <c r="AC77" s="38"/>
      <c r="AD77" s="38"/>
      <c r="AE77" s="38"/>
    </row>
    <row r="81" s="2" customFormat="1" ht="6.96" customHeight="1">
      <c r="A81" s="38"/>
      <c r="B81" s="182"/>
      <c r="C81" s="183"/>
      <c r="D81" s="183"/>
      <c r="E81" s="183"/>
      <c r="F81" s="183"/>
      <c r="G81" s="183"/>
      <c r="H81" s="183"/>
      <c r="I81" s="183"/>
      <c r="J81" s="183"/>
      <c r="K81" s="183"/>
      <c r="L81" s="63"/>
      <c r="S81" s="38"/>
      <c r="T81" s="38"/>
      <c r="U81" s="38"/>
      <c r="V81" s="38"/>
      <c r="W81" s="38"/>
      <c r="X81" s="38"/>
      <c r="Y81" s="38"/>
      <c r="Z81" s="38"/>
      <c r="AA81" s="38"/>
      <c r="AB81" s="38"/>
      <c r="AC81" s="38"/>
      <c r="AD81" s="38"/>
      <c r="AE81" s="38"/>
    </row>
    <row r="82" s="2" customFormat="1" ht="24.96" customHeight="1">
      <c r="A82" s="38"/>
      <c r="B82" s="39"/>
      <c r="C82" s="23" t="s">
        <v>136</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26.25" customHeight="1">
      <c r="A85" s="38"/>
      <c r="B85" s="39"/>
      <c r="C85" s="40"/>
      <c r="D85" s="40"/>
      <c r="E85" s="184" t="str">
        <f>E7</f>
        <v>PD pro I. Etapu cyklostezky Bečva - Vlára - Váh na území obcí Hornolidečska-část D</v>
      </c>
      <c r="F85" s="32"/>
      <c r="G85" s="32"/>
      <c r="H85" s="32"/>
      <c r="I85" s="40"/>
      <c r="J85" s="40"/>
      <c r="K85" s="40"/>
      <c r="L85" s="63"/>
      <c r="S85" s="38"/>
      <c r="T85" s="38"/>
      <c r="U85" s="38"/>
      <c r="V85" s="38"/>
      <c r="W85" s="38"/>
      <c r="X85" s="38"/>
      <c r="Y85" s="38"/>
      <c r="Z85" s="38"/>
      <c r="AA85" s="38"/>
      <c r="AB85" s="38"/>
      <c r="AC85" s="38"/>
      <c r="AD85" s="38"/>
      <c r="AE85" s="38"/>
    </row>
    <row r="86" s="1" customFormat="1" ht="12" customHeight="1">
      <c r="B86" s="21"/>
      <c r="C86" s="32" t="s">
        <v>130</v>
      </c>
      <c r="D86" s="22"/>
      <c r="E86" s="22"/>
      <c r="F86" s="22"/>
      <c r="G86" s="22"/>
      <c r="H86" s="22"/>
      <c r="I86" s="22"/>
      <c r="J86" s="22"/>
      <c r="K86" s="22"/>
      <c r="L86" s="20"/>
    </row>
    <row r="87" s="1" customFormat="1" ht="23.25" customHeight="1">
      <c r="B87" s="21"/>
      <c r="C87" s="22"/>
      <c r="D87" s="22"/>
      <c r="E87" s="184" t="s">
        <v>131</v>
      </c>
      <c r="F87" s="22"/>
      <c r="G87" s="22"/>
      <c r="H87" s="22"/>
      <c r="I87" s="22"/>
      <c r="J87" s="22"/>
      <c r="K87" s="22"/>
      <c r="L87" s="20"/>
    </row>
    <row r="88" s="1" customFormat="1" ht="12" customHeight="1">
      <c r="B88" s="21"/>
      <c r="C88" s="32" t="s">
        <v>132</v>
      </c>
      <c r="D88" s="22"/>
      <c r="E88" s="22"/>
      <c r="F88" s="22"/>
      <c r="G88" s="22"/>
      <c r="H88" s="22"/>
      <c r="I88" s="22"/>
      <c r="J88" s="22"/>
      <c r="K88" s="22"/>
      <c r="L88" s="20"/>
    </row>
    <row r="89" s="2" customFormat="1" ht="16.5" customHeight="1">
      <c r="A89" s="38"/>
      <c r="B89" s="39"/>
      <c r="C89" s="40"/>
      <c r="D89" s="40"/>
      <c r="E89" s="185" t="s">
        <v>133</v>
      </c>
      <c r="F89" s="40"/>
      <c r="G89" s="40"/>
      <c r="H89" s="40"/>
      <c r="I89" s="40"/>
      <c r="J89" s="40"/>
      <c r="K89" s="40"/>
      <c r="L89" s="63"/>
      <c r="S89" s="38"/>
      <c r="T89" s="38"/>
      <c r="U89" s="38"/>
      <c r="V89" s="38"/>
      <c r="W89" s="38"/>
      <c r="X89" s="38"/>
      <c r="Y89" s="38"/>
      <c r="Z89" s="38"/>
      <c r="AA89" s="38"/>
      <c r="AB89" s="38"/>
      <c r="AC89" s="38"/>
      <c r="AD89" s="38"/>
      <c r="AE89" s="38"/>
    </row>
    <row r="90" s="2" customFormat="1" ht="12" customHeight="1">
      <c r="A90" s="38"/>
      <c r="B90" s="39"/>
      <c r="C90" s="32" t="s">
        <v>134</v>
      </c>
      <c r="D90" s="40"/>
      <c r="E90" s="40"/>
      <c r="F90" s="40"/>
      <c r="G90" s="40"/>
      <c r="H90" s="40"/>
      <c r="I90" s="40"/>
      <c r="J90" s="40"/>
      <c r="K90" s="40"/>
      <c r="L90" s="63"/>
      <c r="S90" s="38"/>
      <c r="T90" s="38"/>
      <c r="U90" s="38"/>
      <c r="V90" s="38"/>
      <c r="W90" s="38"/>
      <c r="X90" s="38"/>
      <c r="Y90" s="38"/>
      <c r="Z90" s="38"/>
      <c r="AA90" s="38"/>
      <c r="AB90" s="38"/>
      <c r="AC90" s="38"/>
      <c r="AD90" s="38"/>
      <c r="AE90" s="38"/>
    </row>
    <row r="91" s="2" customFormat="1" ht="16.5" customHeight="1">
      <c r="A91" s="38"/>
      <c r="B91" s="39"/>
      <c r="C91" s="40"/>
      <c r="D91" s="40"/>
      <c r="E91" s="76" t="str">
        <f>E13</f>
        <v>D-1 - SO 001.4 - Kácení zeleně - část pro úsek 22,23</v>
      </c>
      <c r="F91" s="40"/>
      <c r="G91" s="40"/>
      <c r="H91" s="40"/>
      <c r="I91" s="40"/>
      <c r="J91" s="40"/>
      <c r="K91" s="40"/>
      <c r="L91" s="63"/>
      <c r="S91" s="38"/>
      <c r="T91" s="38"/>
      <c r="U91" s="38"/>
      <c r="V91" s="38"/>
      <c r="W91" s="38"/>
      <c r="X91" s="38"/>
      <c r="Y91" s="38"/>
      <c r="Z91" s="38"/>
      <c r="AA91" s="38"/>
      <c r="AB91" s="38"/>
      <c r="AC91" s="38"/>
      <c r="AD91" s="38"/>
      <c r="AE91" s="38"/>
    </row>
    <row r="92" s="2" customFormat="1" ht="6.96" customHeight="1">
      <c r="A92" s="38"/>
      <c r="B92" s="39"/>
      <c r="C92" s="40"/>
      <c r="D92" s="40"/>
      <c r="E92" s="40"/>
      <c r="F92" s="40"/>
      <c r="G92" s="40"/>
      <c r="H92" s="40"/>
      <c r="I92" s="40"/>
      <c r="J92" s="40"/>
      <c r="K92" s="40"/>
      <c r="L92" s="63"/>
      <c r="S92" s="38"/>
      <c r="T92" s="38"/>
      <c r="U92" s="38"/>
      <c r="V92" s="38"/>
      <c r="W92" s="38"/>
      <c r="X92" s="38"/>
      <c r="Y92" s="38"/>
      <c r="Z92" s="38"/>
      <c r="AA92" s="38"/>
      <c r="AB92" s="38"/>
      <c r="AC92" s="38"/>
      <c r="AD92" s="38"/>
      <c r="AE92" s="38"/>
    </row>
    <row r="93" s="2" customFormat="1" ht="12" customHeight="1">
      <c r="A93" s="38"/>
      <c r="B93" s="39"/>
      <c r="C93" s="32" t="s">
        <v>21</v>
      </c>
      <c r="D93" s="40"/>
      <c r="E93" s="40"/>
      <c r="F93" s="27" t="str">
        <f>F16</f>
        <v>území obcí Hornolidečska</v>
      </c>
      <c r="G93" s="40"/>
      <c r="H93" s="40"/>
      <c r="I93" s="32" t="s">
        <v>23</v>
      </c>
      <c r="J93" s="79" t="str">
        <f>IF(J16="","",J16)</f>
        <v>30. 7. 2021</v>
      </c>
      <c r="K93" s="40"/>
      <c r="L93" s="63"/>
      <c r="S93" s="38"/>
      <c r="T93" s="38"/>
      <c r="U93" s="38"/>
      <c r="V93" s="38"/>
      <c r="W93" s="38"/>
      <c r="X93" s="38"/>
      <c r="Y93" s="38"/>
      <c r="Z93" s="38"/>
      <c r="AA93" s="38"/>
      <c r="AB93" s="38"/>
      <c r="AC93" s="38"/>
      <c r="AD93" s="38"/>
      <c r="AE93" s="38"/>
    </row>
    <row r="94" s="2" customFormat="1" ht="6.96" customHeight="1">
      <c r="A94" s="38"/>
      <c r="B94" s="39"/>
      <c r="C94" s="40"/>
      <c r="D94" s="40"/>
      <c r="E94" s="40"/>
      <c r="F94" s="40"/>
      <c r="G94" s="40"/>
      <c r="H94" s="40"/>
      <c r="I94" s="40"/>
      <c r="J94" s="40"/>
      <c r="K94" s="40"/>
      <c r="L94" s="63"/>
      <c r="S94" s="38"/>
      <c r="T94" s="38"/>
      <c r="U94" s="38"/>
      <c r="V94" s="38"/>
      <c r="W94" s="38"/>
      <c r="X94" s="38"/>
      <c r="Y94" s="38"/>
      <c r="Z94" s="38"/>
      <c r="AA94" s="38"/>
      <c r="AB94" s="38"/>
      <c r="AC94" s="38"/>
      <c r="AD94" s="38"/>
      <c r="AE94" s="38"/>
    </row>
    <row r="95" s="2" customFormat="1" ht="25.65" customHeight="1">
      <c r="A95" s="38"/>
      <c r="B95" s="39"/>
      <c r="C95" s="32" t="s">
        <v>25</v>
      </c>
      <c r="D95" s="40"/>
      <c r="E95" s="40"/>
      <c r="F95" s="27" t="str">
        <f>E19</f>
        <v>Sdružení obcí Hornolidečska, Horní Lideč č.p. 292</v>
      </c>
      <c r="G95" s="40"/>
      <c r="H95" s="40"/>
      <c r="I95" s="32" t="s">
        <v>31</v>
      </c>
      <c r="J95" s="36" t="str">
        <f>E25</f>
        <v>MORAVIA CONSULT Olomouc a.s.</v>
      </c>
      <c r="K95" s="40"/>
      <c r="L95" s="63"/>
      <c r="S95" s="38"/>
      <c r="T95" s="38"/>
      <c r="U95" s="38"/>
      <c r="V95" s="38"/>
      <c r="W95" s="38"/>
      <c r="X95" s="38"/>
      <c r="Y95" s="38"/>
      <c r="Z95" s="38"/>
      <c r="AA95" s="38"/>
      <c r="AB95" s="38"/>
      <c r="AC95" s="38"/>
      <c r="AD95" s="38"/>
      <c r="AE95" s="38"/>
    </row>
    <row r="96" s="2" customFormat="1" ht="25.65" customHeight="1">
      <c r="A96" s="38"/>
      <c r="B96" s="39"/>
      <c r="C96" s="32" t="s">
        <v>29</v>
      </c>
      <c r="D96" s="40"/>
      <c r="E96" s="40"/>
      <c r="F96" s="27" t="str">
        <f>IF(E22="","",E22)</f>
        <v>Vyplň údaj</v>
      </c>
      <c r="G96" s="40"/>
      <c r="H96" s="40"/>
      <c r="I96" s="32" t="s">
        <v>36</v>
      </c>
      <c r="J96" s="36" t="str">
        <f>E28</f>
        <v>MORAVIA CONSULT Olomouc a.s.</v>
      </c>
      <c r="K96" s="40"/>
      <c r="L96" s="63"/>
      <c r="S96" s="38"/>
      <c r="T96" s="38"/>
      <c r="U96" s="38"/>
      <c r="V96" s="38"/>
      <c r="W96" s="38"/>
      <c r="X96" s="38"/>
      <c r="Y96" s="38"/>
      <c r="Z96" s="38"/>
      <c r="AA96" s="38"/>
      <c r="AB96" s="38"/>
      <c r="AC96" s="38"/>
      <c r="AD96" s="38"/>
      <c r="AE96" s="38"/>
    </row>
    <row r="97" s="2" customFormat="1" ht="10.32" customHeight="1">
      <c r="A97" s="38"/>
      <c r="B97" s="39"/>
      <c r="C97" s="40"/>
      <c r="D97" s="40"/>
      <c r="E97" s="40"/>
      <c r="F97" s="40"/>
      <c r="G97" s="40"/>
      <c r="H97" s="40"/>
      <c r="I97" s="40"/>
      <c r="J97" s="40"/>
      <c r="K97" s="40"/>
      <c r="L97" s="63"/>
      <c r="S97" s="38"/>
      <c r="T97" s="38"/>
      <c r="U97" s="38"/>
      <c r="V97" s="38"/>
      <c r="W97" s="38"/>
      <c r="X97" s="38"/>
      <c r="Y97" s="38"/>
      <c r="Z97" s="38"/>
      <c r="AA97" s="38"/>
      <c r="AB97" s="38"/>
      <c r="AC97" s="38"/>
      <c r="AD97" s="38"/>
      <c r="AE97" s="38"/>
    </row>
    <row r="98" s="2" customFormat="1" ht="29.28" customHeight="1">
      <c r="A98" s="38"/>
      <c r="B98" s="39"/>
      <c r="C98" s="186" t="s">
        <v>137</v>
      </c>
      <c r="D98" s="187"/>
      <c r="E98" s="187"/>
      <c r="F98" s="187"/>
      <c r="G98" s="187"/>
      <c r="H98" s="187"/>
      <c r="I98" s="187"/>
      <c r="J98" s="188" t="s">
        <v>138</v>
      </c>
      <c r="K98" s="187"/>
      <c r="L98" s="63"/>
      <c r="S98" s="38"/>
      <c r="T98" s="38"/>
      <c r="U98" s="38"/>
      <c r="V98" s="38"/>
      <c r="W98" s="38"/>
      <c r="X98" s="38"/>
      <c r="Y98" s="38"/>
      <c r="Z98" s="38"/>
      <c r="AA98" s="38"/>
      <c r="AB98" s="38"/>
      <c r="AC98" s="38"/>
      <c r="AD98" s="38"/>
      <c r="AE98" s="38"/>
    </row>
    <row r="99" s="2" customFormat="1" ht="10.32" customHeight="1">
      <c r="A99" s="38"/>
      <c r="B99" s="39"/>
      <c r="C99" s="40"/>
      <c r="D99" s="40"/>
      <c r="E99" s="40"/>
      <c r="F99" s="40"/>
      <c r="G99" s="40"/>
      <c r="H99" s="40"/>
      <c r="I99" s="40"/>
      <c r="J99" s="40"/>
      <c r="K99" s="40"/>
      <c r="L99" s="63"/>
      <c r="S99" s="38"/>
      <c r="T99" s="38"/>
      <c r="U99" s="38"/>
      <c r="V99" s="38"/>
      <c r="W99" s="38"/>
      <c r="X99" s="38"/>
      <c r="Y99" s="38"/>
      <c r="Z99" s="38"/>
      <c r="AA99" s="38"/>
      <c r="AB99" s="38"/>
      <c r="AC99" s="38"/>
      <c r="AD99" s="38"/>
      <c r="AE99" s="38"/>
    </row>
    <row r="100" s="2" customFormat="1" ht="22.8" customHeight="1">
      <c r="A100" s="38"/>
      <c r="B100" s="39"/>
      <c r="C100" s="189" t="s">
        <v>139</v>
      </c>
      <c r="D100" s="40"/>
      <c r="E100" s="40"/>
      <c r="F100" s="40"/>
      <c r="G100" s="40"/>
      <c r="H100" s="40"/>
      <c r="I100" s="40"/>
      <c r="J100" s="110">
        <f>J127</f>
        <v>0</v>
      </c>
      <c r="K100" s="40"/>
      <c r="L100" s="63"/>
      <c r="S100" s="38"/>
      <c r="T100" s="38"/>
      <c r="U100" s="38"/>
      <c r="V100" s="38"/>
      <c r="W100" s="38"/>
      <c r="X100" s="38"/>
      <c r="Y100" s="38"/>
      <c r="Z100" s="38"/>
      <c r="AA100" s="38"/>
      <c r="AB100" s="38"/>
      <c r="AC100" s="38"/>
      <c r="AD100" s="38"/>
      <c r="AE100" s="38"/>
      <c r="AU100" s="17" t="s">
        <v>140</v>
      </c>
    </row>
    <row r="101" s="9" customFormat="1" ht="24.96" customHeight="1">
      <c r="A101" s="9"/>
      <c r="B101" s="190"/>
      <c r="C101" s="191"/>
      <c r="D101" s="192" t="s">
        <v>141</v>
      </c>
      <c r="E101" s="193"/>
      <c r="F101" s="193"/>
      <c r="G101" s="193"/>
      <c r="H101" s="193"/>
      <c r="I101" s="193"/>
      <c r="J101" s="194">
        <f>J128</f>
        <v>0</v>
      </c>
      <c r="K101" s="191"/>
      <c r="L101" s="195"/>
      <c r="S101" s="9"/>
      <c r="T101" s="9"/>
      <c r="U101" s="9"/>
      <c r="V101" s="9"/>
      <c r="W101" s="9"/>
      <c r="X101" s="9"/>
      <c r="Y101" s="9"/>
      <c r="Z101" s="9"/>
      <c r="AA101" s="9"/>
      <c r="AB101" s="9"/>
      <c r="AC101" s="9"/>
      <c r="AD101" s="9"/>
      <c r="AE101" s="9"/>
    </row>
    <row r="102" s="10" customFormat="1" ht="19.92" customHeight="1">
      <c r="A102" s="10"/>
      <c r="B102" s="196"/>
      <c r="C102" s="132"/>
      <c r="D102" s="197" t="s">
        <v>142</v>
      </c>
      <c r="E102" s="198"/>
      <c r="F102" s="198"/>
      <c r="G102" s="198"/>
      <c r="H102" s="198"/>
      <c r="I102" s="198"/>
      <c r="J102" s="199">
        <f>J129</f>
        <v>0</v>
      </c>
      <c r="K102" s="132"/>
      <c r="L102" s="200"/>
      <c r="S102" s="10"/>
      <c r="T102" s="10"/>
      <c r="U102" s="10"/>
      <c r="V102" s="10"/>
      <c r="W102" s="10"/>
      <c r="X102" s="10"/>
      <c r="Y102" s="10"/>
      <c r="Z102" s="10"/>
      <c r="AA102" s="10"/>
      <c r="AB102" s="10"/>
      <c r="AC102" s="10"/>
      <c r="AD102" s="10"/>
      <c r="AE102" s="10"/>
    </row>
    <row r="103" s="10" customFormat="1" ht="19.92" customHeight="1">
      <c r="A103" s="10"/>
      <c r="B103" s="196"/>
      <c r="C103" s="132"/>
      <c r="D103" s="197" t="s">
        <v>143</v>
      </c>
      <c r="E103" s="198"/>
      <c r="F103" s="198"/>
      <c r="G103" s="198"/>
      <c r="H103" s="198"/>
      <c r="I103" s="198"/>
      <c r="J103" s="199">
        <f>J165</f>
        <v>0</v>
      </c>
      <c r="K103" s="132"/>
      <c r="L103" s="200"/>
      <c r="S103" s="10"/>
      <c r="T103" s="10"/>
      <c r="U103" s="10"/>
      <c r="V103" s="10"/>
      <c r="W103" s="10"/>
      <c r="X103" s="10"/>
      <c r="Y103" s="10"/>
      <c r="Z103" s="10"/>
      <c r="AA103" s="10"/>
      <c r="AB103" s="10"/>
      <c r="AC103" s="10"/>
      <c r="AD103" s="10"/>
      <c r="AE103" s="10"/>
    </row>
    <row r="104" s="2" customFormat="1" ht="21.84" customHeight="1">
      <c r="A104" s="38"/>
      <c r="B104" s="39"/>
      <c r="C104" s="40"/>
      <c r="D104" s="40"/>
      <c r="E104" s="40"/>
      <c r="F104" s="40"/>
      <c r="G104" s="40"/>
      <c r="H104" s="40"/>
      <c r="I104" s="40"/>
      <c r="J104" s="40"/>
      <c r="K104" s="40"/>
      <c r="L104" s="63"/>
      <c r="S104" s="38"/>
      <c r="T104" s="38"/>
      <c r="U104" s="38"/>
      <c r="V104" s="38"/>
      <c r="W104" s="38"/>
      <c r="X104" s="38"/>
      <c r="Y104" s="38"/>
      <c r="Z104" s="38"/>
      <c r="AA104" s="38"/>
      <c r="AB104" s="38"/>
      <c r="AC104" s="38"/>
      <c r="AD104" s="38"/>
      <c r="AE104" s="38"/>
    </row>
    <row r="105" s="2" customFormat="1" ht="6.96" customHeight="1">
      <c r="A105" s="38"/>
      <c r="B105" s="66"/>
      <c r="C105" s="67"/>
      <c r="D105" s="67"/>
      <c r="E105" s="67"/>
      <c r="F105" s="67"/>
      <c r="G105" s="67"/>
      <c r="H105" s="67"/>
      <c r="I105" s="67"/>
      <c r="J105" s="67"/>
      <c r="K105" s="67"/>
      <c r="L105" s="63"/>
      <c r="S105" s="38"/>
      <c r="T105" s="38"/>
      <c r="U105" s="38"/>
      <c r="V105" s="38"/>
      <c r="W105" s="38"/>
      <c r="X105" s="38"/>
      <c r="Y105" s="38"/>
      <c r="Z105" s="38"/>
      <c r="AA105" s="38"/>
      <c r="AB105" s="38"/>
      <c r="AC105" s="38"/>
      <c r="AD105" s="38"/>
      <c r="AE105" s="38"/>
    </row>
    <row r="109" s="2" customFormat="1" ht="6.96" customHeight="1">
      <c r="A109" s="38"/>
      <c r="B109" s="68"/>
      <c r="C109" s="69"/>
      <c r="D109" s="69"/>
      <c r="E109" s="69"/>
      <c r="F109" s="69"/>
      <c r="G109" s="69"/>
      <c r="H109" s="69"/>
      <c r="I109" s="69"/>
      <c r="J109" s="69"/>
      <c r="K109" s="69"/>
      <c r="L109" s="63"/>
      <c r="S109" s="38"/>
      <c r="T109" s="38"/>
      <c r="U109" s="38"/>
      <c r="V109" s="38"/>
      <c r="W109" s="38"/>
      <c r="X109" s="38"/>
      <c r="Y109" s="38"/>
      <c r="Z109" s="38"/>
      <c r="AA109" s="38"/>
      <c r="AB109" s="38"/>
      <c r="AC109" s="38"/>
      <c r="AD109" s="38"/>
      <c r="AE109" s="38"/>
    </row>
    <row r="110" s="2" customFormat="1" ht="24.96" customHeight="1">
      <c r="A110" s="38"/>
      <c r="B110" s="39"/>
      <c r="C110" s="23" t="s">
        <v>144</v>
      </c>
      <c r="D110" s="40"/>
      <c r="E110" s="40"/>
      <c r="F110" s="40"/>
      <c r="G110" s="40"/>
      <c r="H110" s="40"/>
      <c r="I110" s="40"/>
      <c r="J110" s="40"/>
      <c r="K110" s="40"/>
      <c r="L110" s="63"/>
      <c r="S110" s="38"/>
      <c r="T110" s="38"/>
      <c r="U110" s="38"/>
      <c r="V110" s="38"/>
      <c r="W110" s="38"/>
      <c r="X110" s="38"/>
      <c r="Y110" s="38"/>
      <c r="Z110" s="38"/>
      <c r="AA110" s="38"/>
      <c r="AB110" s="38"/>
      <c r="AC110" s="38"/>
      <c r="AD110" s="38"/>
      <c r="AE110" s="38"/>
    </row>
    <row r="111" s="2" customFormat="1" ht="6.96" customHeight="1">
      <c r="A111" s="38"/>
      <c r="B111" s="39"/>
      <c r="C111" s="40"/>
      <c r="D111" s="40"/>
      <c r="E111" s="40"/>
      <c r="F111" s="40"/>
      <c r="G111" s="40"/>
      <c r="H111" s="40"/>
      <c r="I111" s="40"/>
      <c r="J111" s="40"/>
      <c r="K111" s="40"/>
      <c r="L111" s="63"/>
      <c r="S111" s="38"/>
      <c r="T111" s="38"/>
      <c r="U111" s="38"/>
      <c r="V111" s="38"/>
      <c r="W111" s="38"/>
      <c r="X111" s="38"/>
      <c r="Y111" s="38"/>
      <c r="Z111" s="38"/>
      <c r="AA111" s="38"/>
      <c r="AB111" s="38"/>
      <c r="AC111" s="38"/>
      <c r="AD111" s="38"/>
      <c r="AE111" s="38"/>
    </row>
    <row r="112" s="2" customFormat="1" ht="12" customHeight="1">
      <c r="A112" s="38"/>
      <c r="B112" s="39"/>
      <c r="C112" s="32" t="s">
        <v>16</v>
      </c>
      <c r="D112" s="40"/>
      <c r="E112" s="40"/>
      <c r="F112" s="40"/>
      <c r="G112" s="40"/>
      <c r="H112" s="40"/>
      <c r="I112" s="40"/>
      <c r="J112" s="40"/>
      <c r="K112" s="40"/>
      <c r="L112" s="63"/>
      <c r="S112" s="38"/>
      <c r="T112" s="38"/>
      <c r="U112" s="38"/>
      <c r="V112" s="38"/>
      <c r="W112" s="38"/>
      <c r="X112" s="38"/>
      <c r="Y112" s="38"/>
      <c r="Z112" s="38"/>
      <c r="AA112" s="38"/>
      <c r="AB112" s="38"/>
      <c r="AC112" s="38"/>
      <c r="AD112" s="38"/>
      <c r="AE112" s="38"/>
    </row>
    <row r="113" s="2" customFormat="1" ht="26.25" customHeight="1">
      <c r="A113" s="38"/>
      <c r="B113" s="39"/>
      <c r="C113" s="40"/>
      <c r="D113" s="40"/>
      <c r="E113" s="184" t="str">
        <f>E7</f>
        <v>PD pro I. Etapu cyklostezky Bečva - Vlára - Váh na území obcí Hornolidečska-část D</v>
      </c>
      <c r="F113" s="32"/>
      <c r="G113" s="32"/>
      <c r="H113" s="32"/>
      <c r="I113" s="40"/>
      <c r="J113" s="40"/>
      <c r="K113" s="40"/>
      <c r="L113" s="63"/>
      <c r="S113" s="38"/>
      <c r="T113" s="38"/>
      <c r="U113" s="38"/>
      <c r="V113" s="38"/>
      <c r="W113" s="38"/>
      <c r="X113" s="38"/>
      <c r="Y113" s="38"/>
      <c r="Z113" s="38"/>
      <c r="AA113" s="38"/>
      <c r="AB113" s="38"/>
      <c r="AC113" s="38"/>
      <c r="AD113" s="38"/>
      <c r="AE113" s="38"/>
    </row>
    <row r="114" s="1" customFormat="1" ht="12" customHeight="1">
      <c r="B114" s="21"/>
      <c r="C114" s="32" t="s">
        <v>130</v>
      </c>
      <c r="D114" s="22"/>
      <c r="E114" s="22"/>
      <c r="F114" s="22"/>
      <c r="G114" s="22"/>
      <c r="H114" s="22"/>
      <c r="I114" s="22"/>
      <c r="J114" s="22"/>
      <c r="K114" s="22"/>
      <c r="L114" s="20"/>
    </row>
    <row r="115" s="1" customFormat="1" ht="23.25" customHeight="1">
      <c r="B115" s="21"/>
      <c r="C115" s="22"/>
      <c r="D115" s="22"/>
      <c r="E115" s="184" t="s">
        <v>131</v>
      </c>
      <c r="F115" s="22"/>
      <c r="G115" s="22"/>
      <c r="H115" s="22"/>
      <c r="I115" s="22"/>
      <c r="J115" s="22"/>
      <c r="K115" s="22"/>
      <c r="L115" s="20"/>
    </row>
    <row r="116" s="1" customFormat="1" ht="12" customHeight="1">
      <c r="B116" s="21"/>
      <c r="C116" s="32" t="s">
        <v>132</v>
      </c>
      <c r="D116" s="22"/>
      <c r="E116" s="22"/>
      <c r="F116" s="22"/>
      <c r="G116" s="22"/>
      <c r="H116" s="22"/>
      <c r="I116" s="22"/>
      <c r="J116" s="22"/>
      <c r="K116" s="22"/>
      <c r="L116" s="20"/>
    </row>
    <row r="117" s="2" customFormat="1" ht="16.5" customHeight="1">
      <c r="A117" s="38"/>
      <c r="B117" s="39"/>
      <c r="C117" s="40"/>
      <c r="D117" s="40"/>
      <c r="E117" s="185" t="s">
        <v>133</v>
      </c>
      <c r="F117" s="40"/>
      <c r="G117" s="40"/>
      <c r="H117" s="40"/>
      <c r="I117" s="40"/>
      <c r="J117" s="40"/>
      <c r="K117" s="40"/>
      <c r="L117" s="63"/>
      <c r="S117" s="38"/>
      <c r="T117" s="38"/>
      <c r="U117" s="38"/>
      <c r="V117" s="38"/>
      <c r="W117" s="38"/>
      <c r="X117" s="38"/>
      <c r="Y117" s="38"/>
      <c r="Z117" s="38"/>
      <c r="AA117" s="38"/>
      <c r="AB117" s="38"/>
      <c r="AC117" s="38"/>
      <c r="AD117" s="38"/>
      <c r="AE117" s="38"/>
    </row>
    <row r="118" s="2" customFormat="1" ht="12" customHeight="1">
      <c r="A118" s="38"/>
      <c r="B118" s="39"/>
      <c r="C118" s="32" t="s">
        <v>134</v>
      </c>
      <c r="D118" s="40"/>
      <c r="E118" s="40"/>
      <c r="F118" s="40"/>
      <c r="G118" s="40"/>
      <c r="H118" s="40"/>
      <c r="I118" s="40"/>
      <c r="J118" s="40"/>
      <c r="K118" s="40"/>
      <c r="L118" s="63"/>
      <c r="S118" s="38"/>
      <c r="T118" s="38"/>
      <c r="U118" s="38"/>
      <c r="V118" s="38"/>
      <c r="W118" s="38"/>
      <c r="X118" s="38"/>
      <c r="Y118" s="38"/>
      <c r="Z118" s="38"/>
      <c r="AA118" s="38"/>
      <c r="AB118" s="38"/>
      <c r="AC118" s="38"/>
      <c r="AD118" s="38"/>
      <c r="AE118" s="38"/>
    </row>
    <row r="119" s="2" customFormat="1" ht="16.5" customHeight="1">
      <c r="A119" s="38"/>
      <c r="B119" s="39"/>
      <c r="C119" s="40"/>
      <c r="D119" s="40"/>
      <c r="E119" s="76" t="str">
        <f>E13</f>
        <v>D-1 - SO 001.4 - Kácení zeleně - část pro úsek 22,23</v>
      </c>
      <c r="F119" s="40"/>
      <c r="G119" s="40"/>
      <c r="H119" s="40"/>
      <c r="I119" s="40"/>
      <c r="J119" s="40"/>
      <c r="K119" s="40"/>
      <c r="L119" s="63"/>
      <c r="S119" s="38"/>
      <c r="T119" s="38"/>
      <c r="U119" s="38"/>
      <c r="V119" s="38"/>
      <c r="W119" s="38"/>
      <c r="X119" s="38"/>
      <c r="Y119" s="38"/>
      <c r="Z119" s="38"/>
      <c r="AA119" s="38"/>
      <c r="AB119" s="38"/>
      <c r="AC119" s="38"/>
      <c r="AD119" s="38"/>
      <c r="AE119" s="38"/>
    </row>
    <row r="120" s="2" customFormat="1" ht="6.96" customHeight="1">
      <c r="A120" s="38"/>
      <c r="B120" s="39"/>
      <c r="C120" s="40"/>
      <c r="D120" s="40"/>
      <c r="E120" s="40"/>
      <c r="F120" s="40"/>
      <c r="G120" s="40"/>
      <c r="H120" s="40"/>
      <c r="I120" s="40"/>
      <c r="J120" s="40"/>
      <c r="K120" s="40"/>
      <c r="L120" s="63"/>
      <c r="S120" s="38"/>
      <c r="T120" s="38"/>
      <c r="U120" s="38"/>
      <c r="V120" s="38"/>
      <c r="W120" s="38"/>
      <c r="X120" s="38"/>
      <c r="Y120" s="38"/>
      <c r="Z120" s="38"/>
      <c r="AA120" s="38"/>
      <c r="AB120" s="38"/>
      <c r="AC120" s="38"/>
      <c r="AD120" s="38"/>
      <c r="AE120" s="38"/>
    </row>
    <row r="121" s="2" customFormat="1" ht="12" customHeight="1">
      <c r="A121" s="38"/>
      <c r="B121" s="39"/>
      <c r="C121" s="32" t="s">
        <v>21</v>
      </c>
      <c r="D121" s="40"/>
      <c r="E121" s="40"/>
      <c r="F121" s="27" t="str">
        <f>F16</f>
        <v>území obcí Hornolidečska</v>
      </c>
      <c r="G121" s="40"/>
      <c r="H121" s="40"/>
      <c r="I121" s="32" t="s">
        <v>23</v>
      </c>
      <c r="J121" s="79" t="str">
        <f>IF(J16="","",J16)</f>
        <v>30. 7. 2021</v>
      </c>
      <c r="K121" s="40"/>
      <c r="L121" s="63"/>
      <c r="S121" s="38"/>
      <c r="T121" s="38"/>
      <c r="U121" s="38"/>
      <c r="V121" s="38"/>
      <c r="W121" s="38"/>
      <c r="X121" s="38"/>
      <c r="Y121" s="38"/>
      <c r="Z121" s="38"/>
      <c r="AA121" s="38"/>
      <c r="AB121" s="38"/>
      <c r="AC121" s="38"/>
      <c r="AD121" s="38"/>
      <c r="AE121" s="38"/>
    </row>
    <row r="122" s="2" customFormat="1" ht="6.96" customHeight="1">
      <c r="A122" s="38"/>
      <c r="B122" s="39"/>
      <c r="C122" s="40"/>
      <c r="D122" s="40"/>
      <c r="E122" s="40"/>
      <c r="F122" s="40"/>
      <c r="G122" s="40"/>
      <c r="H122" s="40"/>
      <c r="I122" s="40"/>
      <c r="J122" s="40"/>
      <c r="K122" s="40"/>
      <c r="L122" s="63"/>
      <c r="S122" s="38"/>
      <c r="T122" s="38"/>
      <c r="U122" s="38"/>
      <c r="V122" s="38"/>
      <c r="W122" s="38"/>
      <c r="X122" s="38"/>
      <c r="Y122" s="38"/>
      <c r="Z122" s="38"/>
      <c r="AA122" s="38"/>
      <c r="AB122" s="38"/>
      <c r="AC122" s="38"/>
      <c r="AD122" s="38"/>
      <c r="AE122" s="38"/>
    </row>
    <row r="123" s="2" customFormat="1" ht="25.65" customHeight="1">
      <c r="A123" s="38"/>
      <c r="B123" s="39"/>
      <c r="C123" s="32" t="s">
        <v>25</v>
      </c>
      <c r="D123" s="40"/>
      <c r="E123" s="40"/>
      <c r="F123" s="27" t="str">
        <f>E19</f>
        <v>Sdružení obcí Hornolidečska, Horní Lideč č.p. 292</v>
      </c>
      <c r="G123" s="40"/>
      <c r="H123" s="40"/>
      <c r="I123" s="32" t="s">
        <v>31</v>
      </c>
      <c r="J123" s="36" t="str">
        <f>E25</f>
        <v>MORAVIA CONSULT Olomouc a.s.</v>
      </c>
      <c r="K123" s="40"/>
      <c r="L123" s="63"/>
      <c r="S123" s="38"/>
      <c r="T123" s="38"/>
      <c r="U123" s="38"/>
      <c r="V123" s="38"/>
      <c r="W123" s="38"/>
      <c r="X123" s="38"/>
      <c r="Y123" s="38"/>
      <c r="Z123" s="38"/>
      <c r="AA123" s="38"/>
      <c r="AB123" s="38"/>
      <c r="AC123" s="38"/>
      <c r="AD123" s="38"/>
      <c r="AE123" s="38"/>
    </row>
    <row r="124" s="2" customFormat="1" ht="25.65" customHeight="1">
      <c r="A124" s="38"/>
      <c r="B124" s="39"/>
      <c r="C124" s="32" t="s">
        <v>29</v>
      </c>
      <c r="D124" s="40"/>
      <c r="E124" s="40"/>
      <c r="F124" s="27" t="str">
        <f>IF(E22="","",E22)</f>
        <v>Vyplň údaj</v>
      </c>
      <c r="G124" s="40"/>
      <c r="H124" s="40"/>
      <c r="I124" s="32" t="s">
        <v>36</v>
      </c>
      <c r="J124" s="36" t="str">
        <f>E28</f>
        <v>MORAVIA CONSULT Olomouc a.s.</v>
      </c>
      <c r="K124" s="40"/>
      <c r="L124" s="63"/>
      <c r="S124" s="38"/>
      <c r="T124" s="38"/>
      <c r="U124" s="38"/>
      <c r="V124" s="38"/>
      <c r="W124" s="38"/>
      <c r="X124" s="38"/>
      <c r="Y124" s="38"/>
      <c r="Z124" s="38"/>
      <c r="AA124" s="38"/>
      <c r="AB124" s="38"/>
      <c r="AC124" s="38"/>
      <c r="AD124" s="38"/>
      <c r="AE124" s="38"/>
    </row>
    <row r="125" s="2" customFormat="1" ht="10.32" customHeight="1">
      <c r="A125" s="38"/>
      <c r="B125" s="39"/>
      <c r="C125" s="40"/>
      <c r="D125" s="40"/>
      <c r="E125" s="40"/>
      <c r="F125" s="40"/>
      <c r="G125" s="40"/>
      <c r="H125" s="40"/>
      <c r="I125" s="40"/>
      <c r="J125" s="40"/>
      <c r="K125" s="40"/>
      <c r="L125" s="63"/>
      <c r="S125" s="38"/>
      <c r="T125" s="38"/>
      <c r="U125" s="38"/>
      <c r="V125" s="38"/>
      <c r="W125" s="38"/>
      <c r="X125" s="38"/>
      <c r="Y125" s="38"/>
      <c r="Z125" s="38"/>
      <c r="AA125" s="38"/>
      <c r="AB125" s="38"/>
      <c r="AC125" s="38"/>
      <c r="AD125" s="38"/>
      <c r="AE125" s="38"/>
    </row>
    <row r="126" s="11" customFormat="1" ht="29.28" customHeight="1">
      <c r="A126" s="201"/>
      <c r="B126" s="202"/>
      <c r="C126" s="203" t="s">
        <v>145</v>
      </c>
      <c r="D126" s="204" t="s">
        <v>63</v>
      </c>
      <c r="E126" s="204" t="s">
        <v>59</v>
      </c>
      <c r="F126" s="204" t="s">
        <v>60</v>
      </c>
      <c r="G126" s="204" t="s">
        <v>146</v>
      </c>
      <c r="H126" s="204" t="s">
        <v>147</v>
      </c>
      <c r="I126" s="204" t="s">
        <v>148</v>
      </c>
      <c r="J126" s="204" t="s">
        <v>138</v>
      </c>
      <c r="K126" s="205" t="s">
        <v>149</v>
      </c>
      <c r="L126" s="206"/>
      <c r="M126" s="100" t="s">
        <v>1</v>
      </c>
      <c r="N126" s="101" t="s">
        <v>42</v>
      </c>
      <c r="O126" s="101" t="s">
        <v>150</v>
      </c>
      <c r="P126" s="101" t="s">
        <v>151</v>
      </c>
      <c r="Q126" s="101" t="s">
        <v>152</v>
      </c>
      <c r="R126" s="101" t="s">
        <v>153</v>
      </c>
      <c r="S126" s="101" t="s">
        <v>154</v>
      </c>
      <c r="T126" s="102" t="s">
        <v>155</v>
      </c>
      <c r="U126" s="201"/>
      <c r="V126" s="201"/>
      <c r="W126" s="201"/>
      <c r="X126" s="201"/>
      <c r="Y126" s="201"/>
      <c r="Z126" s="201"/>
      <c r="AA126" s="201"/>
      <c r="AB126" s="201"/>
      <c r="AC126" s="201"/>
      <c r="AD126" s="201"/>
      <c r="AE126" s="201"/>
    </row>
    <row r="127" s="2" customFormat="1" ht="22.8" customHeight="1">
      <c r="A127" s="38"/>
      <c r="B127" s="39"/>
      <c r="C127" s="107" t="s">
        <v>156</v>
      </c>
      <c r="D127" s="40"/>
      <c r="E127" s="40"/>
      <c r="F127" s="40"/>
      <c r="G127" s="40"/>
      <c r="H127" s="40"/>
      <c r="I127" s="40"/>
      <c r="J127" s="207">
        <f>BK127</f>
        <v>0</v>
      </c>
      <c r="K127" s="40"/>
      <c r="L127" s="44"/>
      <c r="M127" s="103"/>
      <c r="N127" s="208"/>
      <c r="O127" s="104"/>
      <c r="P127" s="209">
        <f>P128</f>
        <v>0</v>
      </c>
      <c r="Q127" s="104"/>
      <c r="R127" s="209">
        <f>R128</f>
        <v>0</v>
      </c>
      <c r="S127" s="104"/>
      <c r="T127" s="210">
        <f>T128</f>
        <v>0</v>
      </c>
      <c r="U127" s="38"/>
      <c r="V127" s="38"/>
      <c r="W127" s="38"/>
      <c r="X127" s="38"/>
      <c r="Y127" s="38"/>
      <c r="Z127" s="38"/>
      <c r="AA127" s="38"/>
      <c r="AB127" s="38"/>
      <c r="AC127" s="38"/>
      <c r="AD127" s="38"/>
      <c r="AE127" s="38"/>
      <c r="AT127" s="17" t="s">
        <v>77</v>
      </c>
      <c r="AU127" s="17" t="s">
        <v>140</v>
      </c>
      <c r="BK127" s="211">
        <f>BK128</f>
        <v>0</v>
      </c>
    </row>
    <row r="128" s="12" customFormat="1" ht="25.92" customHeight="1">
      <c r="A128" s="12"/>
      <c r="B128" s="212"/>
      <c r="C128" s="213"/>
      <c r="D128" s="214" t="s">
        <v>77</v>
      </c>
      <c r="E128" s="215" t="s">
        <v>157</v>
      </c>
      <c r="F128" s="215" t="s">
        <v>158</v>
      </c>
      <c r="G128" s="213"/>
      <c r="H128" s="213"/>
      <c r="I128" s="216"/>
      <c r="J128" s="217">
        <f>BK128</f>
        <v>0</v>
      </c>
      <c r="K128" s="213"/>
      <c r="L128" s="218"/>
      <c r="M128" s="219"/>
      <c r="N128" s="220"/>
      <c r="O128" s="220"/>
      <c r="P128" s="221">
        <f>P129+P165</f>
        <v>0</v>
      </c>
      <c r="Q128" s="220"/>
      <c r="R128" s="221">
        <f>R129+R165</f>
        <v>0</v>
      </c>
      <c r="S128" s="220"/>
      <c r="T128" s="222">
        <f>T129+T165</f>
        <v>0</v>
      </c>
      <c r="U128" s="12"/>
      <c r="V128" s="12"/>
      <c r="W128" s="12"/>
      <c r="X128" s="12"/>
      <c r="Y128" s="12"/>
      <c r="Z128" s="12"/>
      <c r="AA128" s="12"/>
      <c r="AB128" s="12"/>
      <c r="AC128" s="12"/>
      <c r="AD128" s="12"/>
      <c r="AE128" s="12"/>
      <c r="AR128" s="223" t="s">
        <v>84</v>
      </c>
      <c r="AT128" s="224" t="s">
        <v>77</v>
      </c>
      <c r="AU128" s="224" t="s">
        <v>78</v>
      </c>
      <c r="AY128" s="223" t="s">
        <v>159</v>
      </c>
      <c r="BK128" s="225">
        <f>BK129+BK165</f>
        <v>0</v>
      </c>
    </row>
    <row r="129" s="12" customFormat="1" ht="22.8" customHeight="1">
      <c r="A129" s="12"/>
      <c r="B129" s="212"/>
      <c r="C129" s="213"/>
      <c r="D129" s="214" t="s">
        <v>77</v>
      </c>
      <c r="E129" s="226" t="s">
        <v>84</v>
      </c>
      <c r="F129" s="226" t="s">
        <v>160</v>
      </c>
      <c r="G129" s="213"/>
      <c r="H129" s="213"/>
      <c r="I129" s="216"/>
      <c r="J129" s="227">
        <f>BK129</f>
        <v>0</v>
      </c>
      <c r="K129" s="213"/>
      <c r="L129" s="218"/>
      <c r="M129" s="219"/>
      <c r="N129" s="220"/>
      <c r="O129" s="220"/>
      <c r="P129" s="221">
        <f>SUM(P130:P164)</f>
        <v>0</v>
      </c>
      <c r="Q129" s="220"/>
      <c r="R129" s="221">
        <f>SUM(R130:R164)</f>
        <v>0</v>
      </c>
      <c r="S129" s="220"/>
      <c r="T129" s="222">
        <f>SUM(T130:T164)</f>
        <v>0</v>
      </c>
      <c r="U129" s="12"/>
      <c r="V129" s="12"/>
      <c r="W129" s="12"/>
      <c r="X129" s="12"/>
      <c r="Y129" s="12"/>
      <c r="Z129" s="12"/>
      <c r="AA129" s="12"/>
      <c r="AB129" s="12"/>
      <c r="AC129" s="12"/>
      <c r="AD129" s="12"/>
      <c r="AE129" s="12"/>
      <c r="AR129" s="223" t="s">
        <v>84</v>
      </c>
      <c r="AT129" s="224" t="s">
        <v>77</v>
      </c>
      <c r="AU129" s="224" t="s">
        <v>84</v>
      </c>
      <c r="AY129" s="223" t="s">
        <v>159</v>
      </c>
      <c r="BK129" s="225">
        <f>SUM(BK130:BK164)</f>
        <v>0</v>
      </c>
    </row>
    <row r="130" s="2" customFormat="1" ht="33" customHeight="1">
      <c r="A130" s="38"/>
      <c r="B130" s="39"/>
      <c r="C130" s="228" t="s">
        <v>84</v>
      </c>
      <c r="D130" s="228" t="s">
        <v>161</v>
      </c>
      <c r="E130" s="229" t="s">
        <v>162</v>
      </c>
      <c r="F130" s="230" t="s">
        <v>163</v>
      </c>
      <c r="G130" s="231" t="s">
        <v>164</v>
      </c>
      <c r="H130" s="232">
        <v>930</v>
      </c>
      <c r="I130" s="233"/>
      <c r="J130" s="234">
        <f>ROUND(I130*H130,2)</f>
        <v>0</v>
      </c>
      <c r="K130" s="230" t="s">
        <v>165</v>
      </c>
      <c r="L130" s="44"/>
      <c r="M130" s="235" t="s">
        <v>1</v>
      </c>
      <c r="N130" s="236" t="s">
        <v>43</v>
      </c>
      <c r="O130" s="91"/>
      <c r="P130" s="237">
        <f>O130*H130</f>
        <v>0</v>
      </c>
      <c r="Q130" s="237">
        <v>0</v>
      </c>
      <c r="R130" s="237">
        <f>Q130*H130</f>
        <v>0</v>
      </c>
      <c r="S130" s="237">
        <v>0</v>
      </c>
      <c r="T130" s="238">
        <f>S130*H130</f>
        <v>0</v>
      </c>
      <c r="U130" s="38"/>
      <c r="V130" s="38"/>
      <c r="W130" s="38"/>
      <c r="X130" s="38"/>
      <c r="Y130" s="38"/>
      <c r="Z130" s="38"/>
      <c r="AA130" s="38"/>
      <c r="AB130" s="38"/>
      <c r="AC130" s="38"/>
      <c r="AD130" s="38"/>
      <c r="AE130" s="38"/>
      <c r="AR130" s="239" t="s">
        <v>166</v>
      </c>
      <c r="AT130" s="239" t="s">
        <v>161</v>
      </c>
      <c r="AU130" s="239" t="s">
        <v>86</v>
      </c>
      <c r="AY130" s="17" t="s">
        <v>159</v>
      </c>
      <c r="BE130" s="240">
        <f>IF(N130="základní",J130,0)</f>
        <v>0</v>
      </c>
      <c r="BF130" s="240">
        <f>IF(N130="snížená",J130,0)</f>
        <v>0</v>
      </c>
      <c r="BG130" s="240">
        <f>IF(N130="zákl. přenesená",J130,0)</f>
        <v>0</v>
      </c>
      <c r="BH130" s="240">
        <f>IF(N130="sníž. přenesená",J130,0)</f>
        <v>0</v>
      </c>
      <c r="BI130" s="240">
        <f>IF(N130="nulová",J130,0)</f>
        <v>0</v>
      </c>
      <c r="BJ130" s="17" t="s">
        <v>84</v>
      </c>
      <c r="BK130" s="240">
        <f>ROUND(I130*H130,2)</f>
        <v>0</v>
      </c>
      <c r="BL130" s="17" t="s">
        <v>166</v>
      </c>
      <c r="BM130" s="239" t="s">
        <v>167</v>
      </c>
    </row>
    <row r="131" s="2" customFormat="1">
      <c r="A131" s="38"/>
      <c r="B131" s="39"/>
      <c r="C131" s="40"/>
      <c r="D131" s="241" t="s">
        <v>168</v>
      </c>
      <c r="E131" s="40"/>
      <c r="F131" s="242" t="s">
        <v>169</v>
      </c>
      <c r="G131" s="40"/>
      <c r="H131" s="40"/>
      <c r="I131" s="243"/>
      <c r="J131" s="40"/>
      <c r="K131" s="40"/>
      <c r="L131" s="44"/>
      <c r="M131" s="244"/>
      <c r="N131" s="245"/>
      <c r="O131" s="91"/>
      <c r="P131" s="91"/>
      <c r="Q131" s="91"/>
      <c r="R131" s="91"/>
      <c r="S131" s="91"/>
      <c r="T131" s="92"/>
      <c r="U131" s="38"/>
      <c r="V131" s="38"/>
      <c r="W131" s="38"/>
      <c r="X131" s="38"/>
      <c r="Y131" s="38"/>
      <c r="Z131" s="38"/>
      <c r="AA131" s="38"/>
      <c r="AB131" s="38"/>
      <c r="AC131" s="38"/>
      <c r="AD131" s="38"/>
      <c r="AE131" s="38"/>
      <c r="AT131" s="17" t="s">
        <v>168</v>
      </c>
      <c r="AU131" s="17" t="s">
        <v>86</v>
      </c>
    </row>
    <row r="132" s="2" customFormat="1">
      <c r="A132" s="38"/>
      <c r="B132" s="39"/>
      <c r="C132" s="40"/>
      <c r="D132" s="241" t="s">
        <v>170</v>
      </c>
      <c r="E132" s="40"/>
      <c r="F132" s="246" t="s">
        <v>171</v>
      </c>
      <c r="G132" s="40"/>
      <c r="H132" s="40"/>
      <c r="I132" s="243"/>
      <c r="J132" s="40"/>
      <c r="K132" s="40"/>
      <c r="L132" s="44"/>
      <c r="M132" s="244"/>
      <c r="N132" s="245"/>
      <c r="O132" s="91"/>
      <c r="P132" s="91"/>
      <c r="Q132" s="91"/>
      <c r="R132" s="91"/>
      <c r="S132" s="91"/>
      <c r="T132" s="92"/>
      <c r="U132" s="38"/>
      <c r="V132" s="38"/>
      <c r="W132" s="38"/>
      <c r="X132" s="38"/>
      <c r="Y132" s="38"/>
      <c r="Z132" s="38"/>
      <c r="AA132" s="38"/>
      <c r="AB132" s="38"/>
      <c r="AC132" s="38"/>
      <c r="AD132" s="38"/>
      <c r="AE132" s="38"/>
      <c r="AT132" s="17" t="s">
        <v>170</v>
      </c>
      <c r="AU132" s="17" t="s">
        <v>86</v>
      </c>
    </row>
    <row r="133" s="13" customFormat="1">
      <c r="A133" s="13"/>
      <c r="B133" s="247"/>
      <c r="C133" s="248"/>
      <c r="D133" s="241" t="s">
        <v>172</v>
      </c>
      <c r="E133" s="249" t="s">
        <v>1</v>
      </c>
      <c r="F133" s="250" t="s">
        <v>173</v>
      </c>
      <c r="G133" s="248"/>
      <c r="H133" s="249" t="s">
        <v>1</v>
      </c>
      <c r="I133" s="251"/>
      <c r="J133" s="248"/>
      <c r="K133" s="248"/>
      <c r="L133" s="252"/>
      <c r="M133" s="253"/>
      <c r="N133" s="254"/>
      <c r="O133" s="254"/>
      <c r="P133" s="254"/>
      <c r="Q133" s="254"/>
      <c r="R133" s="254"/>
      <c r="S133" s="254"/>
      <c r="T133" s="255"/>
      <c r="U133" s="13"/>
      <c r="V133" s="13"/>
      <c r="W133" s="13"/>
      <c r="X133" s="13"/>
      <c r="Y133" s="13"/>
      <c r="Z133" s="13"/>
      <c r="AA133" s="13"/>
      <c r="AB133" s="13"/>
      <c r="AC133" s="13"/>
      <c r="AD133" s="13"/>
      <c r="AE133" s="13"/>
      <c r="AT133" s="256" t="s">
        <v>172</v>
      </c>
      <c r="AU133" s="256" t="s">
        <v>86</v>
      </c>
      <c r="AV133" s="13" t="s">
        <v>84</v>
      </c>
      <c r="AW133" s="13" t="s">
        <v>35</v>
      </c>
      <c r="AX133" s="13" t="s">
        <v>78</v>
      </c>
      <c r="AY133" s="256" t="s">
        <v>159</v>
      </c>
    </row>
    <row r="134" s="13" customFormat="1">
      <c r="A134" s="13"/>
      <c r="B134" s="247"/>
      <c r="C134" s="248"/>
      <c r="D134" s="241" t="s">
        <v>172</v>
      </c>
      <c r="E134" s="249" t="s">
        <v>1</v>
      </c>
      <c r="F134" s="250" t="s">
        <v>174</v>
      </c>
      <c r="G134" s="248"/>
      <c r="H134" s="249" t="s">
        <v>1</v>
      </c>
      <c r="I134" s="251"/>
      <c r="J134" s="248"/>
      <c r="K134" s="248"/>
      <c r="L134" s="252"/>
      <c r="M134" s="253"/>
      <c r="N134" s="254"/>
      <c r="O134" s="254"/>
      <c r="P134" s="254"/>
      <c r="Q134" s="254"/>
      <c r="R134" s="254"/>
      <c r="S134" s="254"/>
      <c r="T134" s="255"/>
      <c r="U134" s="13"/>
      <c r="V134" s="13"/>
      <c r="W134" s="13"/>
      <c r="X134" s="13"/>
      <c r="Y134" s="13"/>
      <c r="Z134" s="13"/>
      <c r="AA134" s="13"/>
      <c r="AB134" s="13"/>
      <c r="AC134" s="13"/>
      <c r="AD134" s="13"/>
      <c r="AE134" s="13"/>
      <c r="AT134" s="256" t="s">
        <v>172</v>
      </c>
      <c r="AU134" s="256" t="s">
        <v>86</v>
      </c>
      <c r="AV134" s="13" t="s">
        <v>84</v>
      </c>
      <c r="AW134" s="13" t="s">
        <v>35</v>
      </c>
      <c r="AX134" s="13" t="s">
        <v>78</v>
      </c>
      <c r="AY134" s="256" t="s">
        <v>159</v>
      </c>
    </row>
    <row r="135" s="14" customFormat="1">
      <c r="A135" s="14"/>
      <c r="B135" s="257"/>
      <c r="C135" s="258"/>
      <c r="D135" s="241" t="s">
        <v>172</v>
      </c>
      <c r="E135" s="259" t="s">
        <v>1</v>
      </c>
      <c r="F135" s="260" t="s">
        <v>175</v>
      </c>
      <c r="G135" s="258"/>
      <c r="H135" s="261">
        <v>930</v>
      </c>
      <c r="I135" s="262"/>
      <c r="J135" s="258"/>
      <c r="K135" s="258"/>
      <c r="L135" s="263"/>
      <c r="M135" s="264"/>
      <c r="N135" s="265"/>
      <c r="O135" s="265"/>
      <c r="P135" s="265"/>
      <c r="Q135" s="265"/>
      <c r="R135" s="265"/>
      <c r="S135" s="265"/>
      <c r="T135" s="266"/>
      <c r="U135" s="14"/>
      <c r="V135" s="14"/>
      <c r="W135" s="14"/>
      <c r="X135" s="14"/>
      <c r="Y135" s="14"/>
      <c r="Z135" s="14"/>
      <c r="AA135" s="14"/>
      <c r="AB135" s="14"/>
      <c r="AC135" s="14"/>
      <c r="AD135" s="14"/>
      <c r="AE135" s="14"/>
      <c r="AT135" s="267" t="s">
        <v>172</v>
      </c>
      <c r="AU135" s="267" t="s">
        <v>86</v>
      </c>
      <c r="AV135" s="14" t="s">
        <v>86</v>
      </c>
      <c r="AW135" s="14" t="s">
        <v>35</v>
      </c>
      <c r="AX135" s="14" t="s">
        <v>84</v>
      </c>
      <c r="AY135" s="267" t="s">
        <v>159</v>
      </c>
    </row>
    <row r="136" s="2" customFormat="1" ht="24.15" customHeight="1">
      <c r="A136" s="38"/>
      <c r="B136" s="39"/>
      <c r="C136" s="228" t="s">
        <v>86</v>
      </c>
      <c r="D136" s="228" t="s">
        <v>161</v>
      </c>
      <c r="E136" s="229" t="s">
        <v>176</v>
      </c>
      <c r="F136" s="230" t="s">
        <v>177</v>
      </c>
      <c r="G136" s="231" t="s">
        <v>178</v>
      </c>
      <c r="H136" s="232">
        <v>29</v>
      </c>
      <c r="I136" s="233"/>
      <c r="J136" s="234">
        <f>ROUND(I136*H136,2)</f>
        <v>0</v>
      </c>
      <c r="K136" s="230" t="s">
        <v>165</v>
      </c>
      <c r="L136" s="44"/>
      <c r="M136" s="235" t="s">
        <v>1</v>
      </c>
      <c r="N136" s="236" t="s">
        <v>43</v>
      </c>
      <c r="O136" s="91"/>
      <c r="P136" s="237">
        <f>O136*H136</f>
        <v>0</v>
      </c>
      <c r="Q136" s="237">
        <v>0</v>
      </c>
      <c r="R136" s="237">
        <f>Q136*H136</f>
        <v>0</v>
      </c>
      <c r="S136" s="237">
        <v>0</v>
      </c>
      <c r="T136" s="238">
        <f>S136*H136</f>
        <v>0</v>
      </c>
      <c r="U136" s="38"/>
      <c r="V136" s="38"/>
      <c r="W136" s="38"/>
      <c r="X136" s="38"/>
      <c r="Y136" s="38"/>
      <c r="Z136" s="38"/>
      <c r="AA136" s="38"/>
      <c r="AB136" s="38"/>
      <c r="AC136" s="38"/>
      <c r="AD136" s="38"/>
      <c r="AE136" s="38"/>
      <c r="AR136" s="239" t="s">
        <v>166</v>
      </c>
      <c r="AT136" s="239" t="s">
        <v>161</v>
      </c>
      <c r="AU136" s="239" t="s">
        <v>86</v>
      </c>
      <c r="AY136" s="17" t="s">
        <v>159</v>
      </c>
      <c r="BE136" s="240">
        <f>IF(N136="základní",J136,0)</f>
        <v>0</v>
      </c>
      <c r="BF136" s="240">
        <f>IF(N136="snížená",J136,0)</f>
        <v>0</v>
      </c>
      <c r="BG136" s="240">
        <f>IF(N136="zákl. přenesená",J136,0)</f>
        <v>0</v>
      </c>
      <c r="BH136" s="240">
        <f>IF(N136="sníž. přenesená",J136,0)</f>
        <v>0</v>
      </c>
      <c r="BI136" s="240">
        <f>IF(N136="nulová",J136,0)</f>
        <v>0</v>
      </c>
      <c r="BJ136" s="17" t="s">
        <v>84</v>
      </c>
      <c r="BK136" s="240">
        <f>ROUND(I136*H136,2)</f>
        <v>0</v>
      </c>
      <c r="BL136" s="17" t="s">
        <v>166</v>
      </c>
      <c r="BM136" s="239" t="s">
        <v>179</v>
      </c>
    </row>
    <row r="137" s="2" customFormat="1">
      <c r="A137" s="38"/>
      <c r="B137" s="39"/>
      <c r="C137" s="40"/>
      <c r="D137" s="241" t="s">
        <v>168</v>
      </c>
      <c r="E137" s="40"/>
      <c r="F137" s="242" t="s">
        <v>180</v>
      </c>
      <c r="G137" s="40"/>
      <c r="H137" s="40"/>
      <c r="I137" s="243"/>
      <c r="J137" s="40"/>
      <c r="K137" s="40"/>
      <c r="L137" s="44"/>
      <c r="M137" s="244"/>
      <c r="N137" s="245"/>
      <c r="O137" s="91"/>
      <c r="P137" s="91"/>
      <c r="Q137" s="91"/>
      <c r="R137" s="91"/>
      <c r="S137" s="91"/>
      <c r="T137" s="92"/>
      <c r="U137" s="38"/>
      <c r="V137" s="38"/>
      <c r="W137" s="38"/>
      <c r="X137" s="38"/>
      <c r="Y137" s="38"/>
      <c r="Z137" s="38"/>
      <c r="AA137" s="38"/>
      <c r="AB137" s="38"/>
      <c r="AC137" s="38"/>
      <c r="AD137" s="38"/>
      <c r="AE137" s="38"/>
      <c r="AT137" s="17" t="s">
        <v>168</v>
      </c>
      <c r="AU137" s="17" t="s">
        <v>86</v>
      </c>
    </row>
    <row r="138" s="2" customFormat="1">
      <c r="A138" s="38"/>
      <c r="B138" s="39"/>
      <c r="C138" s="40"/>
      <c r="D138" s="241" t="s">
        <v>170</v>
      </c>
      <c r="E138" s="40"/>
      <c r="F138" s="246" t="s">
        <v>181</v>
      </c>
      <c r="G138" s="40"/>
      <c r="H138" s="40"/>
      <c r="I138" s="243"/>
      <c r="J138" s="40"/>
      <c r="K138" s="40"/>
      <c r="L138" s="44"/>
      <c r="M138" s="244"/>
      <c r="N138" s="245"/>
      <c r="O138" s="91"/>
      <c r="P138" s="91"/>
      <c r="Q138" s="91"/>
      <c r="R138" s="91"/>
      <c r="S138" s="91"/>
      <c r="T138" s="92"/>
      <c r="U138" s="38"/>
      <c r="V138" s="38"/>
      <c r="W138" s="38"/>
      <c r="X138" s="38"/>
      <c r="Y138" s="38"/>
      <c r="Z138" s="38"/>
      <c r="AA138" s="38"/>
      <c r="AB138" s="38"/>
      <c r="AC138" s="38"/>
      <c r="AD138" s="38"/>
      <c r="AE138" s="38"/>
      <c r="AT138" s="17" t="s">
        <v>170</v>
      </c>
      <c r="AU138" s="17" t="s">
        <v>86</v>
      </c>
    </row>
    <row r="139" s="13" customFormat="1">
      <c r="A139" s="13"/>
      <c r="B139" s="247"/>
      <c r="C139" s="248"/>
      <c r="D139" s="241" t="s">
        <v>172</v>
      </c>
      <c r="E139" s="249" t="s">
        <v>1</v>
      </c>
      <c r="F139" s="250" t="s">
        <v>173</v>
      </c>
      <c r="G139" s="248"/>
      <c r="H139" s="249" t="s">
        <v>1</v>
      </c>
      <c r="I139" s="251"/>
      <c r="J139" s="248"/>
      <c r="K139" s="248"/>
      <c r="L139" s="252"/>
      <c r="M139" s="253"/>
      <c r="N139" s="254"/>
      <c r="O139" s="254"/>
      <c r="P139" s="254"/>
      <c r="Q139" s="254"/>
      <c r="R139" s="254"/>
      <c r="S139" s="254"/>
      <c r="T139" s="255"/>
      <c r="U139" s="13"/>
      <c r="V139" s="13"/>
      <c r="W139" s="13"/>
      <c r="X139" s="13"/>
      <c r="Y139" s="13"/>
      <c r="Z139" s="13"/>
      <c r="AA139" s="13"/>
      <c r="AB139" s="13"/>
      <c r="AC139" s="13"/>
      <c r="AD139" s="13"/>
      <c r="AE139" s="13"/>
      <c r="AT139" s="256" t="s">
        <v>172</v>
      </c>
      <c r="AU139" s="256" t="s">
        <v>86</v>
      </c>
      <c r="AV139" s="13" t="s">
        <v>84</v>
      </c>
      <c r="AW139" s="13" t="s">
        <v>35</v>
      </c>
      <c r="AX139" s="13" t="s">
        <v>78</v>
      </c>
      <c r="AY139" s="256" t="s">
        <v>159</v>
      </c>
    </row>
    <row r="140" s="13" customFormat="1">
      <c r="A140" s="13"/>
      <c r="B140" s="247"/>
      <c r="C140" s="248"/>
      <c r="D140" s="241" t="s">
        <v>172</v>
      </c>
      <c r="E140" s="249" t="s">
        <v>1</v>
      </c>
      <c r="F140" s="250" t="s">
        <v>182</v>
      </c>
      <c r="G140" s="248"/>
      <c r="H140" s="249" t="s">
        <v>1</v>
      </c>
      <c r="I140" s="251"/>
      <c r="J140" s="248"/>
      <c r="K140" s="248"/>
      <c r="L140" s="252"/>
      <c r="M140" s="253"/>
      <c r="N140" s="254"/>
      <c r="O140" s="254"/>
      <c r="P140" s="254"/>
      <c r="Q140" s="254"/>
      <c r="R140" s="254"/>
      <c r="S140" s="254"/>
      <c r="T140" s="255"/>
      <c r="U140" s="13"/>
      <c r="V140" s="13"/>
      <c r="W140" s="13"/>
      <c r="X140" s="13"/>
      <c r="Y140" s="13"/>
      <c r="Z140" s="13"/>
      <c r="AA140" s="13"/>
      <c r="AB140" s="13"/>
      <c r="AC140" s="13"/>
      <c r="AD140" s="13"/>
      <c r="AE140" s="13"/>
      <c r="AT140" s="256" t="s">
        <v>172</v>
      </c>
      <c r="AU140" s="256" t="s">
        <v>86</v>
      </c>
      <c r="AV140" s="13" t="s">
        <v>84</v>
      </c>
      <c r="AW140" s="13" t="s">
        <v>35</v>
      </c>
      <c r="AX140" s="13" t="s">
        <v>78</v>
      </c>
      <c r="AY140" s="256" t="s">
        <v>159</v>
      </c>
    </row>
    <row r="141" s="14" customFormat="1">
      <c r="A141" s="14"/>
      <c r="B141" s="257"/>
      <c r="C141" s="258"/>
      <c r="D141" s="241" t="s">
        <v>172</v>
      </c>
      <c r="E141" s="259" t="s">
        <v>1</v>
      </c>
      <c r="F141" s="260" t="s">
        <v>183</v>
      </c>
      <c r="G141" s="258"/>
      <c r="H141" s="261">
        <v>29</v>
      </c>
      <c r="I141" s="262"/>
      <c r="J141" s="258"/>
      <c r="K141" s="258"/>
      <c r="L141" s="263"/>
      <c r="M141" s="264"/>
      <c r="N141" s="265"/>
      <c r="O141" s="265"/>
      <c r="P141" s="265"/>
      <c r="Q141" s="265"/>
      <c r="R141" s="265"/>
      <c r="S141" s="265"/>
      <c r="T141" s="266"/>
      <c r="U141" s="14"/>
      <c r="V141" s="14"/>
      <c r="W141" s="14"/>
      <c r="X141" s="14"/>
      <c r="Y141" s="14"/>
      <c r="Z141" s="14"/>
      <c r="AA141" s="14"/>
      <c r="AB141" s="14"/>
      <c r="AC141" s="14"/>
      <c r="AD141" s="14"/>
      <c r="AE141" s="14"/>
      <c r="AT141" s="267" t="s">
        <v>172</v>
      </c>
      <c r="AU141" s="267" t="s">
        <v>86</v>
      </c>
      <c r="AV141" s="14" t="s">
        <v>86</v>
      </c>
      <c r="AW141" s="14" t="s">
        <v>35</v>
      </c>
      <c r="AX141" s="14" t="s">
        <v>84</v>
      </c>
      <c r="AY141" s="267" t="s">
        <v>159</v>
      </c>
    </row>
    <row r="142" s="2" customFormat="1" ht="24.15" customHeight="1">
      <c r="A142" s="38"/>
      <c r="B142" s="39"/>
      <c r="C142" s="228" t="s">
        <v>94</v>
      </c>
      <c r="D142" s="228" t="s">
        <v>161</v>
      </c>
      <c r="E142" s="229" t="s">
        <v>184</v>
      </c>
      <c r="F142" s="230" t="s">
        <v>185</v>
      </c>
      <c r="G142" s="231" t="s">
        <v>178</v>
      </c>
      <c r="H142" s="232">
        <v>44</v>
      </c>
      <c r="I142" s="233"/>
      <c r="J142" s="234">
        <f>ROUND(I142*H142,2)</f>
        <v>0</v>
      </c>
      <c r="K142" s="230" t="s">
        <v>165</v>
      </c>
      <c r="L142" s="44"/>
      <c r="M142" s="235" t="s">
        <v>1</v>
      </c>
      <c r="N142" s="236" t="s">
        <v>43</v>
      </c>
      <c r="O142" s="91"/>
      <c r="P142" s="237">
        <f>O142*H142</f>
        <v>0</v>
      </c>
      <c r="Q142" s="237">
        <v>0</v>
      </c>
      <c r="R142" s="237">
        <f>Q142*H142</f>
        <v>0</v>
      </c>
      <c r="S142" s="237">
        <v>0</v>
      </c>
      <c r="T142" s="238">
        <f>S142*H142</f>
        <v>0</v>
      </c>
      <c r="U142" s="38"/>
      <c r="V142" s="38"/>
      <c r="W142" s="38"/>
      <c r="X142" s="38"/>
      <c r="Y142" s="38"/>
      <c r="Z142" s="38"/>
      <c r="AA142" s="38"/>
      <c r="AB142" s="38"/>
      <c r="AC142" s="38"/>
      <c r="AD142" s="38"/>
      <c r="AE142" s="38"/>
      <c r="AR142" s="239" t="s">
        <v>166</v>
      </c>
      <c r="AT142" s="239" t="s">
        <v>161</v>
      </c>
      <c r="AU142" s="239" t="s">
        <v>86</v>
      </c>
      <c r="AY142" s="17" t="s">
        <v>159</v>
      </c>
      <c r="BE142" s="240">
        <f>IF(N142="základní",J142,0)</f>
        <v>0</v>
      </c>
      <c r="BF142" s="240">
        <f>IF(N142="snížená",J142,0)</f>
        <v>0</v>
      </c>
      <c r="BG142" s="240">
        <f>IF(N142="zákl. přenesená",J142,0)</f>
        <v>0</v>
      </c>
      <c r="BH142" s="240">
        <f>IF(N142="sníž. přenesená",J142,0)</f>
        <v>0</v>
      </c>
      <c r="BI142" s="240">
        <f>IF(N142="nulová",J142,0)</f>
        <v>0</v>
      </c>
      <c r="BJ142" s="17" t="s">
        <v>84</v>
      </c>
      <c r="BK142" s="240">
        <f>ROUND(I142*H142,2)</f>
        <v>0</v>
      </c>
      <c r="BL142" s="17" t="s">
        <v>166</v>
      </c>
      <c r="BM142" s="239" t="s">
        <v>186</v>
      </c>
    </row>
    <row r="143" s="2" customFormat="1">
      <c r="A143" s="38"/>
      <c r="B143" s="39"/>
      <c r="C143" s="40"/>
      <c r="D143" s="241" t="s">
        <v>168</v>
      </c>
      <c r="E143" s="40"/>
      <c r="F143" s="242" t="s">
        <v>187</v>
      </c>
      <c r="G143" s="40"/>
      <c r="H143" s="40"/>
      <c r="I143" s="243"/>
      <c r="J143" s="40"/>
      <c r="K143" s="40"/>
      <c r="L143" s="44"/>
      <c r="M143" s="244"/>
      <c r="N143" s="245"/>
      <c r="O143" s="91"/>
      <c r="P143" s="91"/>
      <c r="Q143" s="91"/>
      <c r="R143" s="91"/>
      <c r="S143" s="91"/>
      <c r="T143" s="92"/>
      <c r="U143" s="38"/>
      <c r="V143" s="38"/>
      <c r="W143" s="38"/>
      <c r="X143" s="38"/>
      <c r="Y143" s="38"/>
      <c r="Z143" s="38"/>
      <c r="AA143" s="38"/>
      <c r="AB143" s="38"/>
      <c r="AC143" s="38"/>
      <c r="AD143" s="38"/>
      <c r="AE143" s="38"/>
      <c r="AT143" s="17" t="s">
        <v>168</v>
      </c>
      <c r="AU143" s="17" t="s">
        <v>86</v>
      </c>
    </row>
    <row r="144" s="2" customFormat="1">
      <c r="A144" s="38"/>
      <c r="B144" s="39"/>
      <c r="C144" s="40"/>
      <c r="D144" s="241" t="s">
        <v>170</v>
      </c>
      <c r="E144" s="40"/>
      <c r="F144" s="246" t="s">
        <v>181</v>
      </c>
      <c r="G144" s="40"/>
      <c r="H144" s="40"/>
      <c r="I144" s="243"/>
      <c r="J144" s="40"/>
      <c r="K144" s="40"/>
      <c r="L144" s="44"/>
      <c r="M144" s="244"/>
      <c r="N144" s="245"/>
      <c r="O144" s="91"/>
      <c r="P144" s="91"/>
      <c r="Q144" s="91"/>
      <c r="R144" s="91"/>
      <c r="S144" s="91"/>
      <c r="T144" s="92"/>
      <c r="U144" s="38"/>
      <c r="V144" s="38"/>
      <c r="W144" s="38"/>
      <c r="X144" s="38"/>
      <c r="Y144" s="38"/>
      <c r="Z144" s="38"/>
      <c r="AA144" s="38"/>
      <c r="AB144" s="38"/>
      <c r="AC144" s="38"/>
      <c r="AD144" s="38"/>
      <c r="AE144" s="38"/>
      <c r="AT144" s="17" t="s">
        <v>170</v>
      </c>
      <c r="AU144" s="17" t="s">
        <v>86</v>
      </c>
    </row>
    <row r="145" s="13" customFormat="1">
      <c r="A145" s="13"/>
      <c r="B145" s="247"/>
      <c r="C145" s="248"/>
      <c r="D145" s="241" t="s">
        <v>172</v>
      </c>
      <c r="E145" s="249" t="s">
        <v>1</v>
      </c>
      <c r="F145" s="250" t="s">
        <v>173</v>
      </c>
      <c r="G145" s="248"/>
      <c r="H145" s="249" t="s">
        <v>1</v>
      </c>
      <c r="I145" s="251"/>
      <c r="J145" s="248"/>
      <c r="K145" s="248"/>
      <c r="L145" s="252"/>
      <c r="M145" s="253"/>
      <c r="N145" s="254"/>
      <c r="O145" s="254"/>
      <c r="P145" s="254"/>
      <c r="Q145" s="254"/>
      <c r="R145" s="254"/>
      <c r="S145" s="254"/>
      <c r="T145" s="255"/>
      <c r="U145" s="13"/>
      <c r="V145" s="13"/>
      <c r="W145" s="13"/>
      <c r="X145" s="13"/>
      <c r="Y145" s="13"/>
      <c r="Z145" s="13"/>
      <c r="AA145" s="13"/>
      <c r="AB145" s="13"/>
      <c r="AC145" s="13"/>
      <c r="AD145" s="13"/>
      <c r="AE145" s="13"/>
      <c r="AT145" s="256" t="s">
        <v>172</v>
      </c>
      <c r="AU145" s="256" t="s">
        <v>86</v>
      </c>
      <c r="AV145" s="13" t="s">
        <v>84</v>
      </c>
      <c r="AW145" s="13" t="s">
        <v>35</v>
      </c>
      <c r="AX145" s="13" t="s">
        <v>78</v>
      </c>
      <c r="AY145" s="256" t="s">
        <v>159</v>
      </c>
    </row>
    <row r="146" s="13" customFormat="1">
      <c r="A146" s="13"/>
      <c r="B146" s="247"/>
      <c r="C146" s="248"/>
      <c r="D146" s="241" t="s">
        <v>172</v>
      </c>
      <c r="E146" s="249" t="s">
        <v>1</v>
      </c>
      <c r="F146" s="250" t="s">
        <v>182</v>
      </c>
      <c r="G146" s="248"/>
      <c r="H146" s="249" t="s">
        <v>1</v>
      </c>
      <c r="I146" s="251"/>
      <c r="J146" s="248"/>
      <c r="K146" s="248"/>
      <c r="L146" s="252"/>
      <c r="M146" s="253"/>
      <c r="N146" s="254"/>
      <c r="O146" s="254"/>
      <c r="P146" s="254"/>
      <c r="Q146" s="254"/>
      <c r="R146" s="254"/>
      <c r="S146" s="254"/>
      <c r="T146" s="255"/>
      <c r="U146" s="13"/>
      <c r="V146" s="13"/>
      <c r="W146" s="13"/>
      <c r="X146" s="13"/>
      <c r="Y146" s="13"/>
      <c r="Z146" s="13"/>
      <c r="AA146" s="13"/>
      <c r="AB146" s="13"/>
      <c r="AC146" s="13"/>
      <c r="AD146" s="13"/>
      <c r="AE146" s="13"/>
      <c r="AT146" s="256" t="s">
        <v>172</v>
      </c>
      <c r="AU146" s="256" t="s">
        <v>86</v>
      </c>
      <c r="AV146" s="13" t="s">
        <v>84</v>
      </c>
      <c r="AW146" s="13" t="s">
        <v>35</v>
      </c>
      <c r="AX146" s="13" t="s">
        <v>78</v>
      </c>
      <c r="AY146" s="256" t="s">
        <v>159</v>
      </c>
    </row>
    <row r="147" s="14" customFormat="1">
      <c r="A147" s="14"/>
      <c r="B147" s="257"/>
      <c r="C147" s="258"/>
      <c r="D147" s="241" t="s">
        <v>172</v>
      </c>
      <c r="E147" s="259" t="s">
        <v>1</v>
      </c>
      <c r="F147" s="260" t="s">
        <v>188</v>
      </c>
      <c r="G147" s="258"/>
      <c r="H147" s="261">
        <v>44</v>
      </c>
      <c r="I147" s="262"/>
      <c r="J147" s="258"/>
      <c r="K147" s="258"/>
      <c r="L147" s="263"/>
      <c r="M147" s="264"/>
      <c r="N147" s="265"/>
      <c r="O147" s="265"/>
      <c r="P147" s="265"/>
      <c r="Q147" s="265"/>
      <c r="R147" s="265"/>
      <c r="S147" s="265"/>
      <c r="T147" s="266"/>
      <c r="U147" s="14"/>
      <c r="V147" s="14"/>
      <c r="W147" s="14"/>
      <c r="X147" s="14"/>
      <c r="Y147" s="14"/>
      <c r="Z147" s="14"/>
      <c r="AA147" s="14"/>
      <c r="AB147" s="14"/>
      <c r="AC147" s="14"/>
      <c r="AD147" s="14"/>
      <c r="AE147" s="14"/>
      <c r="AT147" s="267" t="s">
        <v>172</v>
      </c>
      <c r="AU147" s="267" t="s">
        <v>86</v>
      </c>
      <c r="AV147" s="14" t="s">
        <v>86</v>
      </c>
      <c r="AW147" s="14" t="s">
        <v>35</v>
      </c>
      <c r="AX147" s="14" t="s">
        <v>84</v>
      </c>
      <c r="AY147" s="267" t="s">
        <v>159</v>
      </c>
    </row>
    <row r="148" s="2" customFormat="1" ht="33" customHeight="1">
      <c r="A148" s="38"/>
      <c r="B148" s="39"/>
      <c r="C148" s="228" t="s">
        <v>166</v>
      </c>
      <c r="D148" s="228" t="s">
        <v>161</v>
      </c>
      <c r="E148" s="229" t="s">
        <v>189</v>
      </c>
      <c r="F148" s="230" t="s">
        <v>190</v>
      </c>
      <c r="G148" s="231" t="s">
        <v>178</v>
      </c>
      <c r="H148" s="232">
        <v>29</v>
      </c>
      <c r="I148" s="233"/>
      <c r="J148" s="234">
        <f>ROUND(I148*H148,2)</f>
        <v>0</v>
      </c>
      <c r="K148" s="230" t="s">
        <v>165</v>
      </c>
      <c r="L148" s="44"/>
      <c r="M148" s="235" t="s">
        <v>1</v>
      </c>
      <c r="N148" s="236" t="s">
        <v>43</v>
      </c>
      <c r="O148" s="91"/>
      <c r="P148" s="237">
        <f>O148*H148</f>
        <v>0</v>
      </c>
      <c r="Q148" s="237">
        <v>0</v>
      </c>
      <c r="R148" s="237">
        <f>Q148*H148</f>
        <v>0</v>
      </c>
      <c r="S148" s="237">
        <v>0</v>
      </c>
      <c r="T148" s="238">
        <f>S148*H148</f>
        <v>0</v>
      </c>
      <c r="U148" s="38"/>
      <c r="V148" s="38"/>
      <c r="W148" s="38"/>
      <c r="X148" s="38"/>
      <c r="Y148" s="38"/>
      <c r="Z148" s="38"/>
      <c r="AA148" s="38"/>
      <c r="AB148" s="38"/>
      <c r="AC148" s="38"/>
      <c r="AD148" s="38"/>
      <c r="AE148" s="38"/>
      <c r="AR148" s="239" t="s">
        <v>166</v>
      </c>
      <c r="AT148" s="239" t="s">
        <v>161</v>
      </c>
      <c r="AU148" s="239" t="s">
        <v>86</v>
      </c>
      <c r="AY148" s="17" t="s">
        <v>159</v>
      </c>
      <c r="BE148" s="240">
        <f>IF(N148="základní",J148,0)</f>
        <v>0</v>
      </c>
      <c r="BF148" s="240">
        <f>IF(N148="snížená",J148,0)</f>
        <v>0</v>
      </c>
      <c r="BG148" s="240">
        <f>IF(N148="zákl. přenesená",J148,0)</f>
        <v>0</v>
      </c>
      <c r="BH148" s="240">
        <f>IF(N148="sníž. přenesená",J148,0)</f>
        <v>0</v>
      </c>
      <c r="BI148" s="240">
        <f>IF(N148="nulová",J148,0)</f>
        <v>0</v>
      </c>
      <c r="BJ148" s="17" t="s">
        <v>84</v>
      </c>
      <c r="BK148" s="240">
        <f>ROUND(I148*H148,2)</f>
        <v>0</v>
      </c>
      <c r="BL148" s="17" t="s">
        <v>166</v>
      </c>
      <c r="BM148" s="239" t="s">
        <v>191</v>
      </c>
    </row>
    <row r="149" s="2" customFormat="1">
      <c r="A149" s="38"/>
      <c r="B149" s="39"/>
      <c r="C149" s="40"/>
      <c r="D149" s="241" t="s">
        <v>168</v>
      </c>
      <c r="E149" s="40"/>
      <c r="F149" s="242" t="s">
        <v>192</v>
      </c>
      <c r="G149" s="40"/>
      <c r="H149" s="40"/>
      <c r="I149" s="243"/>
      <c r="J149" s="40"/>
      <c r="K149" s="40"/>
      <c r="L149" s="44"/>
      <c r="M149" s="244"/>
      <c r="N149" s="245"/>
      <c r="O149" s="91"/>
      <c r="P149" s="91"/>
      <c r="Q149" s="91"/>
      <c r="R149" s="91"/>
      <c r="S149" s="91"/>
      <c r="T149" s="92"/>
      <c r="U149" s="38"/>
      <c r="V149" s="38"/>
      <c r="W149" s="38"/>
      <c r="X149" s="38"/>
      <c r="Y149" s="38"/>
      <c r="Z149" s="38"/>
      <c r="AA149" s="38"/>
      <c r="AB149" s="38"/>
      <c r="AC149" s="38"/>
      <c r="AD149" s="38"/>
      <c r="AE149" s="38"/>
      <c r="AT149" s="17" t="s">
        <v>168</v>
      </c>
      <c r="AU149" s="17" t="s">
        <v>86</v>
      </c>
    </row>
    <row r="150" s="2" customFormat="1">
      <c r="A150" s="38"/>
      <c r="B150" s="39"/>
      <c r="C150" s="40"/>
      <c r="D150" s="241" t="s">
        <v>170</v>
      </c>
      <c r="E150" s="40"/>
      <c r="F150" s="246" t="s">
        <v>193</v>
      </c>
      <c r="G150" s="40"/>
      <c r="H150" s="40"/>
      <c r="I150" s="243"/>
      <c r="J150" s="40"/>
      <c r="K150" s="40"/>
      <c r="L150" s="44"/>
      <c r="M150" s="244"/>
      <c r="N150" s="245"/>
      <c r="O150" s="91"/>
      <c r="P150" s="91"/>
      <c r="Q150" s="91"/>
      <c r="R150" s="91"/>
      <c r="S150" s="91"/>
      <c r="T150" s="92"/>
      <c r="U150" s="38"/>
      <c r="V150" s="38"/>
      <c r="W150" s="38"/>
      <c r="X150" s="38"/>
      <c r="Y150" s="38"/>
      <c r="Z150" s="38"/>
      <c r="AA150" s="38"/>
      <c r="AB150" s="38"/>
      <c r="AC150" s="38"/>
      <c r="AD150" s="38"/>
      <c r="AE150" s="38"/>
      <c r="AT150" s="17" t="s">
        <v>170</v>
      </c>
      <c r="AU150" s="17" t="s">
        <v>86</v>
      </c>
    </row>
    <row r="151" s="13" customFormat="1">
      <c r="A151" s="13"/>
      <c r="B151" s="247"/>
      <c r="C151" s="248"/>
      <c r="D151" s="241" t="s">
        <v>172</v>
      </c>
      <c r="E151" s="249" t="s">
        <v>1</v>
      </c>
      <c r="F151" s="250" t="s">
        <v>173</v>
      </c>
      <c r="G151" s="248"/>
      <c r="H151" s="249" t="s">
        <v>1</v>
      </c>
      <c r="I151" s="251"/>
      <c r="J151" s="248"/>
      <c r="K151" s="248"/>
      <c r="L151" s="252"/>
      <c r="M151" s="253"/>
      <c r="N151" s="254"/>
      <c r="O151" s="254"/>
      <c r="P151" s="254"/>
      <c r="Q151" s="254"/>
      <c r="R151" s="254"/>
      <c r="S151" s="254"/>
      <c r="T151" s="255"/>
      <c r="U151" s="13"/>
      <c r="V151" s="13"/>
      <c r="W151" s="13"/>
      <c r="X151" s="13"/>
      <c r="Y151" s="13"/>
      <c r="Z151" s="13"/>
      <c r="AA151" s="13"/>
      <c r="AB151" s="13"/>
      <c r="AC151" s="13"/>
      <c r="AD151" s="13"/>
      <c r="AE151" s="13"/>
      <c r="AT151" s="256" t="s">
        <v>172</v>
      </c>
      <c r="AU151" s="256" t="s">
        <v>86</v>
      </c>
      <c r="AV151" s="13" t="s">
        <v>84</v>
      </c>
      <c r="AW151" s="13" t="s">
        <v>35</v>
      </c>
      <c r="AX151" s="13" t="s">
        <v>78</v>
      </c>
      <c r="AY151" s="256" t="s">
        <v>159</v>
      </c>
    </row>
    <row r="152" s="13" customFormat="1">
      <c r="A152" s="13"/>
      <c r="B152" s="247"/>
      <c r="C152" s="248"/>
      <c r="D152" s="241" t="s">
        <v>172</v>
      </c>
      <c r="E152" s="249" t="s">
        <v>1</v>
      </c>
      <c r="F152" s="250" t="s">
        <v>182</v>
      </c>
      <c r="G152" s="248"/>
      <c r="H152" s="249" t="s">
        <v>1</v>
      </c>
      <c r="I152" s="251"/>
      <c r="J152" s="248"/>
      <c r="K152" s="248"/>
      <c r="L152" s="252"/>
      <c r="M152" s="253"/>
      <c r="N152" s="254"/>
      <c r="O152" s="254"/>
      <c r="P152" s="254"/>
      <c r="Q152" s="254"/>
      <c r="R152" s="254"/>
      <c r="S152" s="254"/>
      <c r="T152" s="255"/>
      <c r="U152" s="13"/>
      <c r="V152" s="13"/>
      <c r="W152" s="13"/>
      <c r="X152" s="13"/>
      <c r="Y152" s="13"/>
      <c r="Z152" s="13"/>
      <c r="AA152" s="13"/>
      <c r="AB152" s="13"/>
      <c r="AC152" s="13"/>
      <c r="AD152" s="13"/>
      <c r="AE152" s="13"/>
      <c r="AT152" s="256" t="s">
        <v>172</v>
      </c>
      <c r="AU152" s="256" t="s">
        <v>86</v>
      </c>
      <c r="AV152" s="13" t="s">
        <v>84</v>
      </c>
      <c r="AW152" s="13" t="s">
        <v>35</v>
      </c>
      <c r="AX152" s="13" t="s">
        <v>78</v>
      </c>
      <c r="AY152" s="256" t="s">
        <v>159</v>
      </c>
    </row>
    <row r="153" s="14" customFormat="1">
      <c r="A153" s="14"/>
      <c r="B153" s="257"/>
      <c r="C153" s="258"/>
      <c r="D153" s="241" t="s">
        <v>172</v>
      </c>
      <c r="E153" s="259" t="s">
        <v>1</v>
      </c>
      <c r="F153" s="260" t="s">
        <v>183</v>
      </c>
      <c r="G153" s="258"/>
      <c r="H153" s="261">
        <v>29</v>
      </c>
      <c r="I153" s="262"/>
      <c r="J153" s="258"/>
      <c r="K153" s="258"/>
      <c r="L153" s="263"/>
      <c r="M153" s="264"/>
      <c r="N153" s="265"/>
      <c r="O153" s="265"/>
      <c r="P153" s="265"/>
      <c r="Q153" s="265"/>
      <c r="R153" s="265"/>
      <c r="S153" s="265"/>
      <c r="T153" s="266"/>
      <c r="U153" s="14"/>
      <c r="V153" s="14"/>
      <c r="W153" s="14"/>
      <c r="X153" s="14"/>
      <c r="Y153" s="14"/>
      <c r="Z153" s="14"/>
      <c r="AA153" s="14"/>
      <c r="AB153" s="14"/>
      <c r="AC153" s="14"/>
      <c r="AD153" s="14"/>
      <c r="AE153" s="14"/>
      <c r="AT153" s="267" t="s">
        <v>172</v>
      </c>
      <c r="AU153" s="267" t="s">
        <v>86</v>
      </c>
      <c r="AV153" s="14" t="s">
        <v>86</v>
      </c>
      <c r="AW153" s="14" t="s">
        <v>35</v>
      </c>
      <c r="AX153" s="14" t="s">
        <v>84</v>
      </c>
      <c r="AY153" s="267" t="s">
        <v>159</v>
      </c>
    </row>
    <row r="154" s="2" customFormat="1" ht="33" customHeight="1">
      <c r="A154" s="38"/>
      <c r="B154" s="39"/>
      <c r="C154" s="228" t="s">
        <v>194</v>
      </c>
      <c r="D154" s="228" t="s">
        <v>161</v>
      </c>
      <c r="E154" s="229" t="s">
        <v>195</v>
      </c>
      <c r="F154" s="230" t="s">
        <v>196</v>
      </c>
      <c r="G154" s="231" t="s">
        <v>178</v>
      </c>
      <c r="H154" s="232">
        <v>44</v>
      </c>
      <c r="I154" s="233"/>
      <c r="J154" s="234">
        <f>ROUND(I154*H154,2)</f>
        <v>0</v>
      </c>
      <c r="K154" s="230" t="s">
        <v>165</v>
      </c>
      <c r="L154" s="44"/>
      <c r="M154" s="235" t="s">
        <v>1</v>
      </c>
      <c r="N154" s="236" t="s">
        <v>43</v>
      </c>
      <c r="O154" s="91"/>
      <c r="P154" s="237">
        <f>O154*H154</f>
        <v>0</v>
      </c>
      <c r="Q154" s="237">
        <v>0</v>
      </c>
      <c r="R154" s="237">
        <f>Q154*H154</f>
        <v>0</v>
      </c>
      <c r="S154" s="237">
        <v>0</v>
      </c>
      <c r="T154" s="238">
        <f>S154*H154</f>
        <v>0</v>
      </c>
      <c r="U154" s="38"/>
      <c r="V154" s="38"/>
      <c r="W154" s="38"/>
      <c r="X154" s="38"/>
      <c r="Y154" s="38"/>
      <c r="Z154" s="38"/>
      <c r="AA154" s="38"/>
      <c r="AB154" s="38"/>
      <c r="AC154" s="38"/>
      <c r="AD154" s="38"/>
      <c r="AE154" s="38"/>
      <c r="AR154" s="239" t="s">
        <v>166</v>
      </c>
      <c r="AT154" s="239" t="s">
        <v>161</v>
      </c>
      <c r="AU154" s="239" t="s">
        <v>86</v>
      </c>
      <c r="AY154" s="17" t="s">
        <v>159</v>
      </c>
      <c r="BE154" s="240">
        <f>IF(N154="základní",J154,0)</f>
        <v>0</v>
      </c>
      <c r="BF154" s="240">
        <f>IF(N154="snížená",J154,0)</f>
        <v>0</v>
      </c>
      <c r="BG154" s="240">
        <f>IF(N154="zákl. přenesená",J154,0)</f>
        <v>0</v>
      </c>
      <c r="BH154" s="240">
        <f>IF(N154="sníž. přenesená",J154,0)</f>
        <v>0</v>
      </c>
      <c r="BI154" s="240">
        <f>IF(N154="nulová",J154,0)</f>
        <v>0</v>
      </c>
      <c r="BJ154" s="17" t="s">
        <v>84</v>
      </c>
      <c r="BK154" s="240">
        <f>ROUND(I154*H154,2)</f>
        <v>0</v>
      </c>
      <c r="BL154" s="17" t="s">
        <v>166</v>
      </c>
      <c r="BM154" s="239" t="s">
        <v>197</v>
      </c>
    </row>
    <row r="155" s="2" customFormat="1">
      <c r="A155" s="38"/>
      <c r="B155" s="39"/>
      <c r="C155" s="40"/>
      <c r="D155" s="241" t="s">
        <v>168</v>
      </c>
      <c r="E155" s="40"/>
      <c r="F155" s="242" t="s">
        <v>198</v>
      </c>
      <c r="G155" s="40"/>
      <c r="H155" s="40"/>
      <c r="I155" s="243"/>
      <c r="J155" s="40"/>
      <c r="K155" s="40"/>
      <c r="L155" s="44"/>
      <c r="M155" s="244"/>
      <c r="N155" s="245"/>
      <c r="O155" s="91"/>
      <c r="P155" s="91"/>
      <c r="Q155" s="91"/>
      <c r="R155" s="91"/>
      <c r="S155" s="91"/>
      <c r="T155" s="92"/>
      <c r="U155" s="38"/>
      <c r="V155" s="38"/>
      <c r="W155" s="38"/>
      <c r="X155" s="38"/>
      <c r="Y155" s="38"/>
      <c r="Z155" s="38"/>
      <c r="AA155" s="38"/>
      <c r="AB155" s="38"/>
      <c r="AC155" s="38"/>
      <c r="AD155" s="38"/>
      <c r="AE155" s="38"/>
      <c r="AT155" s="17" t="s">
        <v>168</v>
      </c>
      <c r="AU155" s="17" t="s">
        <v>86</v>
      </c>
    </row>
    <row r="156" s="2" customFormat="1">
      <c r="A156" s="38"/>
      <c r="B156" s="39"/>
      <c r="C156" s="40"/>
      <c r="D156" s="241" t="s">
        <v>170</v>
      </c>
      <c r="E156" s="40"/>
      <c r="F156" s="246" t="s">
        <v>193</v>
      </c>
      <c r="G156" s="40"/>
      <c r="H156" s="40"/>
      <c r="I156" s="243"/>
      <c r="J156" s="40"/>
      <c r="K156" s="40"/>
      <c r="L156" s="44"/>
      <c r="M156" s="244"/>
      <c r="N156" s="245"/>
      <c r="O156" s="91"/>
      <c r="P156" s="91"/>
      <c r="Q156" s="91"/>
      <c r="R156" s="91"/>
      <c r="S156" s="91"/>
      <c r="T156" s="92"/>
      <c r="U156" s="38"/>
      <c r="V156" s="38"/>
      <c r="W156" s="38"/>
      <c r="X156" s="38"/>
      <c r="Y156" s="38"/>
      <c r="Z156" s="38"/>
      <c r="AA156" s="38"/>
      <c r="AB156" s="38"/>
      <c r="AC156" s="38"/>
      <c r="AD156" s="38"/>
      <c r="AE156" s="38"/>
      <c r="AT156" s="17" t="s">
        <v>170</v>
      </c>
      <c r="AU156" s="17" t="s">
        <v>86</v>
      </c>
    </row>
    <row r="157" s="13" customFormat="1">
      <c r="A157" s="13"/>
      <c r="B157" s="247"/>
      <c r="C157" s="248"/>
      <c r="D157" s="241" t="s">
        <v>172</v>
      </c>
      <c r="E157" s="249" t="s">
        <v>1</v>
      </c>
      <c r="F157" s="250" t="s">
        <v>173</v>
      </c>
      <c r="G157" s="248"/>
      <c r="H157" s="249" t="s">
        <v>1</v>
      </c>
      <c r="I157" s="251"/>
      <c r="J157" s="248"/>
      <c r="K157" s="248"/>
      <c r="L157" s="252"/>
      <c r="M157" s="253"/>
      <c r="N157" s="254"/>
      <c r="O157" s="254"/>
      <c r="P157" s="254"/>
      <c r="Q157" s="254"/>
      <c r="R157" s="254"/>
      <c r="S157" s="254"/>
      <c r="T157" s="255"/>
      <c r="U157" s="13"/>
      <c r="V157" s="13"/>
      <c r="W157" s="13"/>
      <c r="X157" s="13"/>
      <c r="Y157" s="13"/>
      <c r="Z157" s="13"/>
      <c r="AA157" s="13"/>
      <c r="AB157" s="13"/>
      <c r="AC157" s="13"/>
      <c r="AD157" s="13"/>
      <c r="AE157" s="13"/>
      <c r="AT157" s="256" t="s">
        <v>172</v>
      </c>
      <c r="AU157" s="256" t="s">
        <v>86</v>
      </c>
      <c r="AV157" s="13" t="s">
        <v>84</v>
      </c>
      <c r="AW157" s="13" t="s">
        <v>35</v>
      </c>
      <c r="AX157" s="13" t="s">
        <v>78</v>
      </c>
      <c r="AY157" s="256" t="s">
        <v>159</v>
      </c>
    </row>
    <row r="158" s="13" customFormat="1">
      <c r="A158" s="13"/>
      <c r="B158" s="247"/>
      <c r="C158" s="248"/>
      <c r="D158" s="241" t="s">
        <v>172</v>
      </c>
      <c r="E158" s="249" t="s">
        <v>1</v>
      </c>
      <c r="F158" s="250" t="s">
        <v>182</v>
      </c>
      <c r="G158" s="248"/>
      <c r="H158" s="249" t="s">
        <v>1</v>
      </c>
      <c r="I158" s="251"/>
      <c r="J158" s="248"/>
      <c r="K158" s="248"/>
      <c r="L158" s="252"/>
      <c r="M158" s="253"/>
      <c r="N158" s="254"/>
      <c r="O158" s="254"/>
      <c r="P158" s="254"/>
      <c r="Q158" s="254"/>
      <c r="R158" s="254"/>
      <c r="S158" s="254"/>
      <c r="T158" s="255"/>
      <c r="U158" s="13"/>
      <c r="V158" s="13"/>
      <c r="W158" s="13"/>
      <c r="X158" s="13"/>
      <c r="Y158" s="13"/>
      <c r="Z158" s="13"/>
      <c r="AA158" s="13"/>
      <c r="AB158" s="13"/>
      <c r="AC158" s="13"/>
      <c r="AD158" s="13"/>
      <c r="AE158" s="13"/>
      <c r="AT158" s="256" t="s">
        <v>172</v>
      </c>
      <c r="AU158" s="256" t="s">
        <v>86</v>
      </c>
      <c r="AV158" s="13" t="s">
        <v>84</v>
      </c>
      <c r="AW158" s="13" t="s">
        <v>35</v>
      </c>
      <c r="AX158" s="13" t="s">
        <v>78</v>
      </c>
      <c r="AY158" s="256" t="s">
        <v>159</v>
      </c>
    </row>
    <row r="159" s="14" customFormat="1">
      <c r="A159" s="14"/>
      <c r="B159" s="257"/>
      <c r="C159" s="258"/>
      <c r="D159" s="241" t="s">
        <v>172</v>
      </c>
      <c r="E159" s="259" t="s">
        <v>1</v>
      </c>
      <c r="F159" s="260" t="s">
        <v>188</v>
      </c>
      <c r="G159" s="258"/>
      <c r="H159" s="261">
        <v>44</v>
      </c>
      <c r="I159" s="262"/>
      <c r="J159" s="258"/>
      <c r="K159" s="258"/>
      <c r="L159" s="263"/>
      <c r="M159" s="264"/>
      <c r="N159" s="265"/>
      <c r="O159" s="265"/>
      <c r="P159" s="265"/>
      <c r="Q159" s="265"/>
      <c r="R159" s="265"/>
      <c r="S159" s="265"/>
      <c r="T159" s="266"/>
      <c r="U159" s="14"/>
      <c r="V159" s="14"/>
      <c r="W159" s="14"/>
      <c r="X159" s="14"/>
      <c r="Y159" s="14"/>
      <c r="Z159" s="14"/>
      <c r="AA159" s="14"/>
      <c r="AB159" s="14"/>
      <c r="AC159" s="14"/>
      <c r="AD159" s="14"/>
      <c r="AE159" s="14"/>
      <c r="AT159" s="267" t="s">
        <v>172</v>
      </c>
      <c r="AU159" s="267" t="s">
        <v>86</v>
      </c>
      <c r="AV159" s="14" t="s">
        <v>86</v>
      </c>
      <c r="AW159" s="14" t="s">
        <v>35</v>
      </c>
      <c r="AX159" s="14" t="s">
        <v>84</v>
      </c>
      <c r="AY159" s="267" t="s">
        <v>159</v>
      </c>
    </row>
    <row r="160" s="2" customFormat="1" ht="24.15" customHeight="1">
      <c r="A160" s="38"/>
      <c r="B160" s="39"/>
      <c r="C160" s="228" t="s">
        <v>199</v>
      </c>
      <c r="D160" s="228" t="s">
        <v>161</v>
      </c>
      <c r="E160" s="229" t="s">
        <v>200</v>
      </c>
      <c r="F160" s="230" t="s">
        <v>201</v>
      </c>
      <c r="G160" s="231" t="s">
        <v>202</v>
      </c>
      <c r="H160" s="232">
        <v>1</v>
      </c>
      <c r="I160" s="233"/>
      <c r="J160" s="234">
        <f>ROUND(I160*H160,2)</f>
        <v>0</v>
      </c>
      <c r="K160" s="230" t="s">
        <v>203</v>
      </c>
      <c r="L160" s="44"/>
      <c r="M160" s="235" t="s">
        <v>1</v>
      </c>
      <c r="N160" s="236" t="s">
        <v>43</v>
      </c>
      <c r="O160" s="91"/>
      <c r="P160" s="237">
        <f>O160*H160</f>
        <v>0</v>
      </c>
      <c r="Q160" s="237">
        <v>0</v>
      </c>
      <c r="R160" s="237">
        <f>Q160*H160</f>
        <v>0</v>
      </c>
      <c r="S160" s="237">
        <v>0</v>
      </c>
      <c r="T160" s="238">
        <f>S160*H160</f>
        <v>0</v>
      </c>
      <c r="U160" s="38"/>
      <c r="V160" s="38"/>
      <c r="W160" s="38"/>
      <c r="X160" s="38"/>
      <c r="Y160" s="38"/>
      <c r="Z160" s="38"/>
      <c r="AA160" s="38"/>
      <c r="AB160" s="38"/>
      <c r="AC160" s="38"/>
      <c r="AD160" s="38"/>
      <c r="AE160" s="38"/>
      <c r="AR160" s="239" t="s">
        <v>166</v>
      </c>
      <c r="AT160" s="239" t="s">
        <v>161</v>
      </c>
      <c r="AU160" s="239" t="s">
        <v>86</v>
      </c>
      <c r="AY160" s="17" t="s">
        <v>159</v>
      </c>
      <c r="BE160" s="240">
        <f>IF(N160="základní",J160,0)</f>
        <v>0</v>
      </c>
      <c r="BF160" s="240">
        <f>IF(N160="snížená",J160,0)</f>
        <v>0</v>
      </c>
      <c r="BG160" s="240">
        <f>IF(N160="zákl. přenesená",J160,0)</f>
        <v>0</v>
      </c>
      <c r="BH160" s="240">
        <f>IF(N160="sníž. přenesená",J160,0)</f>
        <v>0</v>
      </c>
      <c r="BI160" s="240">
        <f>IF(N160="nulová",J160,0)</f>
        <v>0</v>
      </c>
      <c r="BJ160" s="17" t="s">
        <v>84</v>
      </c>
      <c r="BK160" s="240">
        <f>ROUND(I160*H160,2)</f>
        <v>0</v>
      </c>
      <c r="BL160" s="17" t="s">
        <v>166</v>
      </c>
      <c r="BM160" s="239" t="s">
        <v>204</v>
      </c>
    </row>
    <row r="161" s="2" customFormat="1">
      <c r="A161" s="38"/>
      <c r="B161" s="39"/>
      <c r="C161" s="40"/>
      <c r="D161" s="241" t="s">
        <v>168</v>
      </c>
      <c r="E161" s="40"/>
      <c r="F161" s="242" t="s">
        <v>201</v>
      </c>
      <c r="G161" s="40"/>
      <c r="H161" s="40"/>
      <c r="I161" s="243"/>
      <c r="J161" s="40"/>
      <c r="K161" s="40"/>
      <c r="L161" s="44"/>
      <c r="M161" s="244"/>
      <c r="N161" s="245"/>
      <c r="O161" s="91"/>
      <c r="P161" s="91"/>
      <c r="Q161" s="91"/>
      <c r="R161" s="91"/>
      <c r="S161" s="91"/>
      <c r="T161" s="92"/>
      <c r="U161" s="38"/>
      <c r="V161" s="38"/>
      <c r="W161" s="38"/>
      <c r="X161" s="38"/>
      <c r="Y161" s="38"/>
      <c r="Z161" s="38"/>
      <c r="AA161" s="38"/>
      <c r="AB161" s="38"/>
      <c r="AC161" s="38"/>
      <c r="AD161" s="38"/>
      <c r="AE161" s="38"/>
      <c r="AT161" s="17" t="s">
        <v>168</v>
      </c>
      <c r="AU161" s="17" t="s">
        <v>86</v>
      </c>
    </row>
    <row r="162" s="2" customFormat="1">
      <c r="A162" s="38"/>
      <c r="B162" s="39"/>
      <c r="C162" s="40"/>
      <c r="D162" s="241" t="s">
        <v>205</v>
      </c>
      <c r="E162" s="40"/>
      <c r="F162" s="246" t="s">
        <v>206</v>
      </c>
      <c r="G162" s="40"/>
      <c r="H162" s="40"/>
      <c r="I162" s="243"/>
      <c r="J162" s="40"/>
      <c r="K162" s="40"/>
      <c r="L162" s="44"/>
      <c r="M162" s="244"/>
      <c r="N162" s="245"/>
      <c r="O162" s="91"/>
      <c r="P162" s="91"/>
      <c r="Q162" s="91"/>
      <c r="R162" s="91"/>
      <c r="S162" s="91"/>
      <c r="T162" s="92"/>
      <c r="U162" s="38"/>
      <c r="V162" s="38"/>
      <c r="W162" s="38"/>
      <c r="X162" s="38"/>
      <c r="Y162" s="38"/>
      <c r="Z162" s="38"/>
      <c r="AA162" s="38"/>
      <c r="AB162" s="38"/>
      <c r="AC162" s="38"/>
      <c r="AD162" s="38"/>
      <c r="AE162" s="38"/>
      <c r="AT162" s="17" t="s">
        <v>205</v>
      </c>
      <c r="AU162" s="17" t="s">
        <v>86</v>
      </c>
    </row>
    <row r="163" s="13" customFormat="1">
      <c r="A163" s="13"/>
      <c r="B163" s="247"/>
      <c r="C163" s="248"/>
      <c r="D163" s="241" t="s">
        <v>172</v>
      </c>
      <c r="E163" s="249" t="s">
        <v>1</v>
      </c>
      <c r="F163" s="250" t="s">
        <v>173</v>
      </c>
      <c r="G163" s="248"/>
      <c r="H163" s="249" t="s">
        <v>1</v>
      </c>
      <c r="I163" s="251"/>
      <c r="J163" s="248"/>
      <c r="K163" s="248"/>
      <c r="L163" s="252"/>
      <c r="M163" s="253"/>
      <c r="N163" s="254"/>
      <c r="O163" s="254"/>
      <c r="P163" s="254"/>
      <c r="Q163" s="254"/>
      <c r="R163" s="254"/>
      <c r="S163" s="254"/>
      <c r="T163" s="255"/>
      <c r="U163" s="13"/>
      <c r="V163" s="13"/>
      <c r="W163" s="13"/>
      <c r="X163" s="13"/>
      <c r="Y163" s="13"/>
      <c r="Z163" s="13"/>
      <c r="AA163" s="13"/>
      <c r="AB163" s="13"/>
      <c r="AC163" s="13"/>
      <c r="AD163" s="13"/>
      <c r="AE163" s="13"/>
      <c r="AT163" s="256" t="s">
        <v>172</v>
      </c>
      <c r="AU163" s="256" t="s">
        <v>86</v>
      </c>
      <c r="AV163" s="13" t="s">
        <v>84</v>
      </c>
      <c r="AW163" s="13" t="s">
        <v>35</v>
      </c>
      <c r="AX163" s="13" t="s">
        <v>78</v>
      </c>
      <c r="AY163" s="256" t="s">
        <v>159</v>
      </c>
    </row>
    <row r="164" s="14" customFormat="1">
      <c r="A164" s="14"/>
      <c r="B164" s="257"/>
      <c r="C164" s="258"/>
      <c r="D164" s="241" t="s">
        <v>172</v>
      </c>
      <c r="E164" s="259" t="s">
        <v>1</v>
      </c>
      <c r="F164" s="260" t="s">
        <v>207</v>
      </c>
      <c r="G164" s="258"/>
      <c r="H164" s="261">
        <v>1</v>
      </c>
      <c r="I164" s="262"/>
      <c r="J164" s="258"/>
      <c r="K164" s="258"/>
      <c r="L164" s="263"/>
      <c r="M164" s="264"/>
      <c r="N164" s="265"/>
      <c r="O164" s="265"/>
      <c r="P164" s="265"/>
      <c r="Q164" s="265"/>
      <c r="R164" s="265"/>
      <c r="S164" s="265"/>
      <c r="T164" s="266"/>
      <c r="U164" s="14"/>
      <c r="V164" s="14"/>
      <c r="W164" s="14"/>
      <c r="X164" s="14"/>
      <c r="Y164" s="14"/>
      <c r="Z164" s="14"/>
      <c r="AA164" s="14"/>
      <c r="AB164" s="14"/>
      <c r="AC164" s="14"/>
      <c r="AD164" s="14"/>
      <c r="AE164" s="14"/>
      <c r="AT164" s="267" t="s">
        <v>172</v>
      </c>
      <c r="AU164" s="267" t="s">
        <v>86</v>
      </c>
      <c r="AV164" s="14" t="s">
        <v>86</v>
      </c>
      <c r="AW164" s="14" t="s">
        <v>35</v>
      </c>
      <c r="AX164" s="14" t="s">
        <v>84</v>
      </c>
      <c r="AY164" s="267" t="s">
        <v>159</v>
      </c>
    </row>
    <row r="165" s="12" customFormat="1" ht="22.8" customHeight="1">
      <c r="A165" s="12"/>
      <c r="B165" s="212"/>
      <c r="C165" s="213"/>
      <c r="D165" s="214" t="s">
        <v>77</v>
      </c>
      <c r="E165" s="226" t="s">
        <v>208</v>
      </c>
      <c r="F165" s="226" t="s">
        <v>209</v>
      </c>
      <c r="G165" s="213"/>
      <c r="H165" s="213"/>
      <c r="I165" s="216"/>
      <c r="J165" s="227">
        <f>BK165</f>
        <v>0</v>
      </c>
      <c r="K165" s="213"/>
      <c r="L165" s="218"/>
      <c r="M165" s="219"/>
      <c r="N165" s="220"/>
      <c r="O165" s="220"/>
      <c r="P165" s="221">
        <f>SUM(P166:P169)</f>
        <v>0</v>
      </c>
      <c r="Q165" s="220"/>
      <c r="R165" s="221">
        <f>SUM(R166:R169)</f>
        <v>0</v>
      </c>
      <c r="S165" s="220"/>
      <c r="T165" s="222">
        <f>SUM(T166:T169)</f>
        <v>0</v>
      </c>
      <c r="U165" s="12"/>
      <c r="V165" s="12"/>
      <c r="W165" s="12"/>
      <c r="X165" s="12"/>
      <c r="Y165" s="12"/>
      <c r="Z165" s="12"/>
      <c r="AA165" s="12"/>
      <c r="AB165" s="12"/>
      <c r="AC165" s="12"/>
      <c r="AD165" s="12"/>
      <c r="AE165" s="12"/>
      <c r="AR165" s="223" t="s">
        <v>84</v>
      </c>
      <c r="AT165" s="224" t="s">
        <v>77</v>
      </c>
      <c r="AU165" s="224" t="s">
        <v>84</v>
      </c>
      <c r="AY165" s="223" t="s">
        <v>159</v>
      </c>
      <c r="BK165" s="225">
        <f>SUM(BK166:BK169)</f>
        <v>0</v>
      </c>
    </row>
    <row r="166" s="2" customFormat="1" ht="37.8" customHeight="1">
      <c r="A166" s="38"/>
      <c r="B166" s="39"/>
      <c r="C166" s="228" t="s">
        <v>210</v>
      </c>
      <c r="D166" s="228" t="s">
        <v>161</v>
      </c>
      <c r="E166" s="229" t="s">
        <v>211</v>
      </c>
      <c r="F166" s="230" t="s">
        <v>212</v>
      </c>
      <c r="G166" s="231" t="s">
        <v>213</v>
      </c>
      <c r="H166" s="232">
        <v>49.899999999999999</v>
      </c>
      <c r="I166" s="233"/>
      <c r="J166" s="234">
        <f>ROUND(I166*H166,2)</f>
        <v>0</v>
      </c>
      <c r="K166" s="230" t="s">
        <v>203</v>
      </c>
      <c r="L166" s="44"/>
      <c r="M166" s="235" t="s">
        <v>1</v>
      </c>
      <c r="N166" s="236" t="s">
        <v>43</v>
      </c>
      <c r="O166" s="91"/>
      <c r="P166" s="237">
        <f>O166*H166</f>
        <v>0</v>
      </c>
      <c r="Q166" s="237">
        <v>0</v>
      </c>
      <c r="R166" s="237">
        <f>Q166*H166</f>
        <v>0</v>
      </c>
      <c r="S166" s="237">
        <v>0</v>
      </c>
      <c r="T166" s="238">
        <f>S166*H166</f>
        <v>0</v>
      </c>
      <c r="U166" s="38"/>
      <c r="V166" s="38"/>
      <c r="W166" s="38"/>
      <c r="X166" s="38"/>
      <c r="Y166" s="38"/>
      <c r="Z166" s="38"/>
      <c r="AA166" s="38"/>
      <c r="AB166" s="38"/>
      <c r="AC166" s="38"/>
      <c r="AD166" s="38"/>
      <c r="AE166" s="38"/>
      <c r="AR166" s="239" t="s">
        <v>166</v>
      </c>
      <c r="AT166" s="239" t="s">
        <v>161</v>
      </c>
      <c r="AU166" s="239" t="s">
        <v>86</v>
      </c>
      <c r="AY166" s="17" t="s">
        <v>159</v>
      </c>
      <c r="BE166" s="240">
        <f>IF(N166="základní",J166,0)</f>
        <v>0</v>
      </c>
      <c r="BF166" s="240">
        <f>IF(N166="snížená",J166,0)</f>
        <v>0</v>
      </c>
      <c r="BG166" s="240">
        <f>IF(N166="zákl. přenesená",J166,0)</f>
        <v>0</v>
      </c>
      <c r="BH166" s="240">
        <f>IF(N166="sníž. přenesená",J166,0)</f>
        <v>0</v>
      </c>
      <c r="BI166" s="240">
        <f>IF(N166="nulová",J166,0)</f>
        <v>0</v>
      </c>
      <c r="BJ166" s="17" t="s">
        <v>84</v>
      </c>
      <c r="BK166" s="240">
        <f>ROUND(I166*H166,2)</f>
        <v>0</v>
      </c>
      <c r="BL166" s="17" t="s">
        <v>166</v>
      </c>
      <c r="BM166" s="239" t="s">
        <v>214</v>
      </c>
    </row>
    <row r="167" s="2" customFormat="1">
      <c r="A167" s="38"/>
      <c r="B167" s="39"/>
      <c r="C167" s="40"/>
      <c r="D167" s="241" t="s">
        <v>168</v>
      </c>
      <c r="E167" s="40"/>
      <c r="F167" s="242" t="s">
        <v>212</v>
      </c>
      <c r="G167" s="40"/>
      <c r="H167" s="40"/>
      <c r="I167" s="243"/>
      <c r="J167" s="40"/>
      <c r="K167" s="40"/>
      <c r="L167" s="44"/>
      <c r="M167" s="244"/>
      <c r="N167" s="245"/>
      <c r="O167" s="91"/>
      <c r="P167" s="91"/>
      <c r="Q167" s="91"/>
      <c r="R167" s="91"/>
      <c r="S167" s="91"/>
      <c r="T167" s="92"/>
      <c r="U167" s="38"/>
      <c r="V167" s="38"/>
      <c r="W167" s="38"/>
      <c r="X167" s="38"/>
      <c r="Y167" s="38"/>
      <c r="Z167" s="38"/>
      <c r="AA167" s="38"/>
      <c r="AB167" s="38"/>
      <c r="AC167" s="38"/>
      <c r="AD167" s="38"/>
      <c r="AE167" s="38"/>
      <c r="AT167" s="17" t="s">
        <v>168</v>
      </c>
      <c r="AU167" s="17" t="s">
        <v>86</v>
      </c>
    </row>
    <row r="168" s="2" customFormat="1">
      <c r="A168" s="38"/>
      <c r="B168" s="39"/>
      <c r="C168" s="40"/>
      <c r="D168" s="241" t="s">
        <v>170</v>
      </c>
      <c r="E168" s="40"/>
      <c r="F168" s="246" t="s">
        <v>215</v>
      </c>
      <c r="G168" s="40"/>
      <c r="H168" s="40"/>
      <c r="I168" s="243"/>
      <c r="J168" s="40"/>
      <c r="K168" s="40"/>
      <c r="L168" s="44"/>
      <c r="M168" s="244"/>
      <c r="N168" s="245"/>
      <c r="O168" s="91"/>
      <c r="P168" s="91"/>
      <c r="Q168" s="91"/>
      <c r="R168" s="91"/>
      <c r="S168" s="91"/>
      <c r="T168" s="92"/>
      <c r="U168" s="38"/>
      <c r="V168" s="38"/>
      <c r="W168" s="38"/>
      <c r="X168" s="38"/>
      <c r="Y168" s="38"/>
      <c r="Z168" s="38"/>
      <c r="AA168" s="38"/>
      <c r="AB168" s="38"/>
      <c r="AC168" s="38"/>
      <c r="AD168" s="38"/>
      <c r="AE168" s="38"/>
      <c r="AT168" s="17" t="s">
        <v>170</v>
      </c>
      <c r="AU168" s="17" t="s">
        <v>86</v>
      </c>
    </row>
    <row r="169" s="14" customFormat="1">
      <c r="A169" s="14"/>
      <c r="B169" s="257"/>
      <c r="C169" s="258"/>
      <c r="D169" s="241" t="s">
        <v>172</v>
      </c>
      <c r="E169" s="259" t="s">
        <v>1</v>
      </c>
      <c r="F169" s="260" t="s">
        <v>216</v>
      </c>
      <c r="G169" s="258"/>
      <c r="H169" s="261">
        <v>49.899999999999999</v>
      </c>
      <c r="I169" s="262"/>
      <c r="J169" s="258"/>
      <c r="K169" s="258"/>
      <c r="L169" s="263"/>
      <c r="M169" s="268"/>
      <c r="N169" s="269"/>
      <c r="O169" s="269"/>
      <c r="P169" s="269"/>
      <c r="Q169" s="269"/>
      <c r="R169" s="269"/>
      <c r="S169" s="269"/>
      <c r="T169" s="270"/>
      <c r="U169" s="14"/>
      <c r="V169" s="14"/>
      <c r="W169" s="14"/>
      <c r="X169" s="14"/>
      <c r="Y169" s="14"/>
      <c r="Z169" s="14"/>
      <c r="AA169" s="14"/>
      <c r="AB169" s="14"/>
      <c r="AC169" s="14"/>
      <c r="AD169" s="14"/>
      <c r="AE169" s="14"/>
      <c r="AT169" s="267" t="s">
        <v>172</v>
      </c>
      <c r="AU169" s="267" t="s">
        <v>86</v>
      </c>
      <c r="AV169" s="14" t="s">
        <v>86</v>
      </c>
      <c r="AW169" s="14" t="s">
        <v>35</v>
      </c>
      <c r="AX169" s="14" t="s">
        <v>84</v>
      </c>
      <c r="AY169" s="267" t="s">
        <v>159</v>
      </c>
    </row>
    <row r="170" s="2" customFormat="1" ht="6.96" customHeight="1">
      <c r="A170" s="38"/>
      <c r="B170" s="66"/>
      <c r="C170" s="67"/>
      <c r="D170" s="67"/>
      <c r="E170" s="67"/>
      <c r="F170" s="67"/>
      <c r="G170" s="67"/>
      <c r="H170" s="67"/>
      <c r="I170" s="67"/>
      <c r="J170" s="67"/>
      <c r="K170" s="67"/>
      <c r="L170" s="44"/>
      <c r="M170" s="38"/>
      <c r="O170" s="38"/>
      <c r="P170" s="38"/>
      <c r="Q170" s="38"/>
      <c r="R170" s="38"/>
      <c r="S170" s="38"/>
      <c r="T170" s="38"/>
      <c r="U170" s="38"/>
      <c r="V170" s="38"/>
      <c r="W170" s="38"/>
      <c r="X170" s="38"/>
      <c r="Y170" s="38"/>
      <c r="Z170" s="38"/>
      <c r="AA170" s="38"/>
      <c r="AB170" s="38"/>
      <c r="AC170" s="38"/>
      <c r="AD170" s="38"/>
      <c r="AE170" s="38"/>
    </row>
  </sheetData>
  <sheetProtection sheet="1" autoFilter="0" formatColumns="0" formatRows="0" objects="1" scenarios="1" spinCount="100000" saltValue="fArw5s+SCCVbAfJ/ZBftFBy5v8hWJIYbqtcX4V1UZeQjpfNTtb+V+ju3JLVUFJ9sSQuUZ/NzB1ivkh0udjP8Pw==" hashValue="fLwJ3NjaZybWSHOOLoqi1mSErjQbKYrBNBqQKOnR0RllevdPL/VJgGKFwKABj9kgbk90pHM7PxQNHXSnrpXKQg==" algorithmName="SHA-512" password="CC35"/>
  <autoFilter ref="C126:K169"/>
  <mergeCells count="15">
    <mergeCell ref="E7:H7"/>
    <mergeCell ref="E11:H11"/>
    <mergeCell ref="E9:H9"/>
    <mergeCell ref="E13:H13"/>
    <mergeCell ref="E22:H22"/>
    <mergeCell ref="E31:H31"/>
    <mergeCell ref="E85:H85"/>
    <mergeCell ref="E89:H89"/>
    <mergeCell ref="E87:H87"/>
    <mergeCell ref="E91:H91"/>
    <mergeCell ref="E113:H113"/>
    <mergeCell ref="E117:H117"/>
    <mergeCell ref="E115:H115"/>
    <mergeCell ref="E119:H11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98</v>
      </c>
    </row>
    <row r="3" s="1" customFormat="1" ht="6.96" customHeight="1">
      <c r="B3" s="147"/>
      <c r="C3" s="148"/>
      <c r="D3" s="148"/>
      <c r="E3" s="148"/>
      <c r="F3" s="148"/>
      <c r="G3" s="148"/>
      <c r="H3" s="148"/>
      <c r="I3" s="148"/>
      <c r="J3" s="148"/>
      <c r="K3" s="148"/>
      <c r="L3" s="20"/>
      <c r="AT3" s="17" t="s">
        <v>86</v>
      </c>
    </row>
    <row r="4" s="1" customFormat="1" ht="24.96" customHeight="1">
      <c r="B4" s="20"/>
      <c r="D4" s="149" t="s">
        <v>129</v>
      </c>
      <c r="L4" s="20"/>
      <c r="M4" s="150" t="s">
        <v>10</v>
      </c>
      <c r="AT4" s="17" t="s">
        <v>4</v>
      </c>
    </row>
    <row r="5" s="1" customFormat="1" ht="6.96" customHeight="1">
      <c r="B5" s="20"/>
      <c r="L5" s="20"/>
    </row>
    <row r="6" s="1" customFormat="1" ht="12" customHeight="1">
      <c r="B6" s="20"/>
      <c r="D6" s="151" t="s">
        <v>16</v>
      </c>
      <c r="L6" s="20"/>
    </row>
    <row r="7" s="1" customFormat="1" ht="26.25" customHeight="1">
      <c r="B7" s="20"/>
      <c r="E7" s="152" t="str">
        <f>'Rekapitulace stavby'!K6</f>
        <v>PD pro I. Etapu cyklostezky Bečva - Vlára - Váh na území obcí Hornolidečska-část D</v>
      </c>
      <c r="F7" s="151"/>
      <c r="G7" s="151"/>
      <c r="H7" s="151"/>
      <c r="L7" s="20"/>
    </row>
    <row r="8">
      <c r="B8" s="20"/>
      <c r="D8" s="151" t="s">
        <v>130</v>
      </c>
      <c r="L8" s="20"/>
    </row>
    <row r="9" s="1" customFormat="1" ht="23.25" customHeight="1">
      <c r="B9" s="20"/>
      <c r="E9" s="152" t="s">
        <v>131</v>
      </c>
      <c r="F9" s="1"/>
      <c r="G9" s="1"/>
      <c r="H9" s="1"/>
      <c r="L9" s="20"/>
    </row>
    <row r="10" s="1" customFormat="1" ht="12" customHeight="1">
      <c r="B10" s="20"/>
      <c r="D10" s="151" t="s">
        <v>132</v>
      </c>
      <c r="L10" s="20"/>
    </row>
    <row r="11" s="2" customFormat="1" ht="16.5" customHeight="1">
      <c r="A11" s="38"/>
      <c r="B11" s="44"/>
      <c r="C11" s="38"/>
      <c r="D11" s="38"/>
      <c r="E11" s="153" t="s">
        <v>133</v>
      </c>
      <c r="F11" s="38"/>
      <c r="G11" s="38"/>
      <c r="H11" s="38"/>
      <c r="I11" s="38"/>
      <c r="J11" s="38"/>
      <c r="K11" s="38"/>
      <c r="L11" s="63"/>
      <c r="S11" s="38"/>
      <c r="T11" s="38"/>
      <c r="U11" s="38"/>
      <c r="V11" s="38"/>
      <c r="W11" s="38"/>
      <c r="X11" s="38"/>
      <c r="Y11" s="38"/>
      <c r="Z11" s="38"/>
      <c r="AA11" s="38"/>
      <c r="AB11" s="38"/>
      <c r="AC11" s="38"/>
      <c r="AD11" s="38"/>
      <c r="AE11" s="38"/>
    </row>
    <row r="12" s="2" customFormat="1" ht="12" customHeight="1">
      <c r="A12" s="38"/>
      <c r="B12" s="44"/>
      <c r="C12" s="38"/>
      <c r="D12" s="151" t="s">
        <v>134</v>
      </c>
      <c r="E12" s="38"/>
      <c r="F12" s="38"/>
      <c r="G12" s="38"/>
      <c r="H12" s="38"/>
      <c r="I12" s="38"/>
      <c r="J12" s="38"/>
      <c r="K12" s="38"/>
      <c r="L12" s="63"/>
      <c r="S12" s="38"/>
      <c r="T12" s="38"/>
      <c r="U12" s="38"/>
      <c r="V12" s="38"/>
      <c r="W12" s="38"/>
      <c r="X12" s="38"/>
      <c r="Y12" s="38"/>
      <c r="Z12" s="38"/>
      <c r="AA12" s="38"/>
      <c r="AB12" s="38"/>
      <c r="AC12" s="38"/>
      <c r="AD12" s="38"/>
      <c r="AE12" s="38"/>
    </row>
    <row r="13" s="2" customFormat="1" ht="30" customHeight="1">
      <c r="A13" s="38"/>
      <c r="B13" s="44"/>
      <c r="C13" s="38"/>
      <c r="D13" s="38"/>
      <c r="E13" s="154" t="s">
        <v>217</v>
      </c>
      <c r="F13" s="38"/>
      <c r="G13" s="38"/>
      <c r="H13" s="38"/>
      <c r="I13" s="38"/>
      <c r="J13" s="38"/>
      <c r="K13" s="38"/>
      <c r="L13" s="63"/>
      <c r="S13" s="38"/>
      <c r="T13" s="38"/>
      <c r="U13" s="38"/>
      <c r="V13" s="38"/>
      <c r="W13" s="38"/>
      <c r="X13" s="38"/>
      <c r="Y13" s="38"/>
      <c r="Z13" s="38"/>
      <c r="AA13" s="38"/>
      <c r="AB13" s="38"/>
      <c r="AC13" s="38"/>
      <c r="AD13" s="38"/>
      <c r="AE13" s="38"/>
    </row>
    <row r="14" s="2" customFormat="1">
      <c r="A14" s="38"/>
      <c r="B14" s="44"/>
      <c r="C14" s="38"/>
      <c r="D14" s="38"/>
      <c r="E14" s="38"/>
      <c r="F14" s="38"/>
      <c r="G14" s="38"/>
      <c r="H14" s="38"/>
      <c r="I14" s="38"/>
      <c r="J14" s="38"/>
      <c r="K14" s="38"/>
      <c r="L14" s="63"/>
      <c r="S14" s="38"/>
      <c r="T14" s="38"/>
      <c r="U14" s="38"/>
      <c r="V14" s="38"/>
      <c r="W14" s="38"/>
      <c r="X14" s="38"/>
      <c r="Y14" s="38"/>
      <c r="Z14" s="38"/>
      <c r="AA14" s="38"/>
      <c r="AB14" s="38"/>
      <c r="AC14" s="38"/>
      <c r="AD14" s="38"/>
      <c r="AE14" s="38"/>
    </row>
    <row r="15" s="2" customFormat="1" ht="12" customHeight="1">
      <c r="A15" s="38"/>
      <c r="B15" s="44"/>
      <c r="C15" s="38"/>
      <c r="D15" s="151" t="s">
        <v>18</v>
      </c>
      <c r="E15" s="38"/>
      <c r="F15" s="141" t="s">
        <v>19</v>
      </c>
      <c r="G15" s="38"/>
      <c r="H15" s="38"/>
      <c r="I15" s="151" t="s">
        <v>20</v>
      </c>
      <c r="J15" s="141" t="s">
        <v>1</v>
      </c>
      <c r="K15" s="38"/>
      <c r="L15" s="63"/>
      <c r="S15" s="38"/>
      <c r="T15" s="38"/>
      <c r="U15" s="38"/>
      <c r="V15" s="38"/>
      <c r="W15" s="38"/>
      <c r="X15" s="38"/>
      <c r="Y15" s="38"/>
      <c r="Z15" s="38"/>
      <c r="AA15" s="38"/>
      <c r="AB15" s="38"/>
      <c r="AC15" s="38"/>
      <c r="AD15" s="38"/>
      <c r="AE15" s="38"/>
    </row>
    <row r="16" s="2" customFormat="1" ht="12" customHeight="1">
      <c r="A16" s="38"/>
      <c r="B16" s="44"/>
      <c r="C16" s="38"/>
      <c r="D16" s="151" t="s">
        <v>21</v>
      </c>
      <c r="E16" s="38"/>
      <c r="F16" s="141" t="s">
        <v>22</v>
      </c>
      <c r="G16" s="38"/>
      <c r="H16" s="38"/>
      <c r="I16" s="151" t="s">
        <v>23</v>
      </c>
      <c r="J16" s="155" t="str">
        <f>'Rekapitulace stavby'!AN8</f>
        <v>30. 7. 2021</v>
      </c>
      <c r="K16" s="38"/>
      <c r="L16" s="63"/>
      <c r="S16" s="38"/>
      <c r="T16" s="38"/>
      <c r="U16" s="38"/>
      <c r="V16" s="38"/>
      <c r="W16" s="38"/>
      <c r="X16" s="38"/>
      <c r="Y16" s="38"/>
      <c r="Z16" s="38"/>
      <c r="AA16" s="38"/>
      <c r="AB16" s="38"/>
      <c r="AC16" s="38"/>
      <c r="AD16" s="38"/>
      <c r="AE16" s="38"/>
    </row>
    <row r="17" s="2" customFormat="1" ht="10.8" customHeight="1">
      <c r="A17" s="38"/>
      <c r="B17" s="44"/>
      <c r="C17" s="38"/>
      <c r="D17" s="38"/>
      <c r="E17" s="38"/>
      <c r="F17" s="38"/>
      <c r="G17" s="38"/>
      <c r="H17" s="38"/>
      <c r="I17" s="38"/>
      <c r="J17" s="38"/>
      <c r="K17" s="38"/>
      <c r="L17" s="63"/>
      <c r="S17" s="38"/>
      <c r="T17" s="38"/>
      <c r="U17" s="38"/>
      <c r="V17" s="38"/>
      <c r="W17" s="38"/>
      <c r="X17" s="38"/>
      <c r="Y17" s="38"/>
      <c r="Z17" s="38"/>
      <c r="AA17" s="38"/>
      <c r="AB17" s="38"/>
      <c r="AC17" s="38"/>
      <c r="AD17" s="38"/>
      <c r="AE17" s="38"/>
    </row>
    <row r="18" s="2" customFormat="1" ht="12" customHeight="1">
      <c r="A18" s="38"/>
      <c r="B18" s="44"/>
      <c r="C18" s="38"/>
      <c r="D18" s="151" t="s">
        <v>25</v>
      </c>
      <c r="E18" s="38"/>
      <c r="F18" s="38"/>
      <c r="G18" s="38"/>
      <c r="H18" s="38"/>
      <c r="I18" s="151" t="s">
        <v>26</v>
      </c>
      <c r="J18" s="141" t="s">
        <v>1</v>
      </c>
      <c r="K18" s="38"/>
      <c r="L18" s="63"/>
      <c r="S18" s="38"/>
      <c r="T18" s="38"/>
      <c r="U18" s="38"/>
      <c r="V18" s="38"/>
      <c r="W18" s="38"/>
      <c r="X18" s="38"/>
      <c r="Y18" s="38"/>
      <c r="Z18" s="38"/>
      <c r="AA18" s="38"/>
      <c r="AB18" s="38"/>
      <c r="AC18" s="38"/>
      <c r="AD18" s="38"/>
      <c r="AE18" s="38"/>
    </row>
    <row r="19" s="2" customFormat="1" ht="18" customHeight="1">
      <c r="A19" s="38"/>
      <c r="B19" s="44"/>
      <c r="C19" s="38"/>
      <c r="D19" s="38"/>
      <c r="E19" s="141" t="s">
        <v>27</v>
      </c>
      <c r="F19" s="38"/>
      <c r="G19" s="38"/>
      <c r="H19" s="38"/>
      <c r="I19" s="151" t="s">
        <v>28</v>
      </c>
      <c r="J19" s="141" t="s">
        <v>1</v>
      </c>
      <c r="K19" s="38"/>
      <c r="L19" s="63"/>
      <c r="S19" s="38"/>
      <c r="T19" s="38"/>
      <c r="U19" s="38"/>
      <c r="V19" s="38"/>
      <c r="W19" s="38"/>
      <c r="X19" s="38"/>
      <c r="Y19" s="38"/>
      <c r="Z19" s="38"/>
      <c r="AA19" s="38"/>
      <c r="AB19" s="38"/>
      <c r="AC19" s="38"/>
      <c r="AD19" s="38"/>
      <c r="AE19" s="38"/>
    </row>
    <row r="20" s="2" customFormat="1" ht="6.96" customHeight="1">
      <c r="A20" s="38"/>
      <c r="B20" s="44"/>
      <c r="C20" s="38"/>
      <c r="D20" s="38"/>
      <c r="E20" s="38"/>
      <c r="F20" s="38"/>
      <c r="G20" s="38"/>
      <c r="H20" s="38"/>
      <c r="I20" s="38"/>
      <c r="J20" s="38"/>
      <c r="K20" s="38"/>
      <c r="L20" s="63"/>
      <c r="S20" s="38"/>
      <c r="T20" s="38"/>
      <c r="U20" s="38"/>
      <c r="V20" s="38"/>
      <c r="W20" s="38"/>
      <c r="X20" s="38"/>
      <c r="Y20" s="38"/>
      <c r="Z20" s="38"/>
      <c r="AA20" s="38"/>
      <c r="AB20" s="38"/>
      <c r="AC20" s="38"/>
      <c r="AD20" s="38"/>
      <c r="AE20" s="38"/>
    </row>
    <row r="21" s="2" customFormat="1" ht="12" customHeight="1">
      <c r="A21" s="38"/>
      <c r="B21" s="44"/>
      <c r="C21" s="38"/>
      <c r="D21" s="151" t="s">
        <v>29</v>
      </c>
      <c r="E21" s="38"/>
      <c r="F21" s="38"/>
      <c r="G21" s="38"/>
      <c r="H21" s="38"/>
      <c r="I21" s="151" t="s">
        <v>26</v>
      </c>
      <c r="J21" s="33" t="str">
        <f>'Rekapitulace stavby'!AN13</f>
        <v>Vyplň údaj</v>
      </c>
      <c r="K21" s="38"/>
      <c r="L21" s="63"/>
      <c r="S21" s="38"/>
      <c r="T21" s="38"/>
      <c r="U21" s="38"/>
      <c r="V21" s="38"/>
      <c r="W21" s="38"/>
      <c r="X21" s="38"/>
      <c r="Y21" s="38"/>
      <c r="Z21" s="38"/>
      <c r="AA21" s="38"/>
      <c r="AB21" s="38"/>
      <c r="AC21" s="38"/>
      <c r="AD21" s="38"/>
      <c r="AE21" s="38"/>
    </row>
    <row r="22" s="2" customFormat="1" ht="18" customHeight="1">
      <c r="A22" s="38"/>
      <c r="B22" s="44"/>
      <c r="C22" s="38"/>
      <c r="D22" s="38"/>
      <c r="E22" s="33" t="str">
        <f>'Rekapitulace stavby'!E14</f>
        <v>Vyplň údaj</v>
      </c>
      <c r="F22" s="141"/>
      <c r="G22" s="141"/>
      <c r="H22" s="141"/>
      <c r="I22" s="151" t="s">
        <v>28</v>
      </c>
      <c r="J22" s="33" t="str">
        <f>'Rekapitulace stavby'!AN14</f>
        <v>Vyplň údaj</v>
      </c>
      <c r="K22" s="38"/>
      <c r="L22" s="63"/>
      <c r="S22" s="38"/>
      <c r="T22" s="38"/>
      <c r="U22" s="38"/>
      <c r="V22" s="38"/>
      <c r="W22" s="38"/>
      <c r="X22" s="38"/>
      <c r="Y22" s="38"/>
      <c r="Z22" s="38"/>
      <c r="AA22" s="38"/>
      <c r="AB22" s="38"/>
      <c r="AC22" s="38"/>
      <c r="AD22" s="38"/>
      <c r="AE22" s="38"/>
    </row>
    <row r="23" s="2" customFormat="1" ht="6.96" customHeight="1">
      <c r="A23" s="38"/>
      <c r="B23" s="44"/>
      <c r="C23" s="38"/>
      <c r="D23" s="38"/>
      <c r="E23" s="38"/>
      <c r="F23" s="38"/>
      <c r="G23" s="38"/>
      <c r="H23" s="38"/>
      <c r="I23" s="38"/>
      <c r="J23" s="38"/>
      <c r="K23" s="38"/>
      <c r="L23" s="63"/>
      <c r="S23" s="38"/>
      <c r="T23" s="38"/>
      <c r="U23" s="38"/>
      <c r="V23" s="38"/>
      <c r="W23" s="38"/>
      <c r="X23" s="38"/>
      <c r="Y23" s="38"/>
      <c r="Z23" s="38"/>
      <c r="AA23" s="38"/>
      <c r="AB23" s="38"/>
      <c r="AC23" s="38"/>
      <c r="AD23" s="38"/>
      <c r="AE23" s="38"/>
    </row>
    <row r="24" s="2" customFormat="1" ht="12" customHeight="1">
      <c r="A24" s="38"/>
      <c r="B24" s="44"/>
      <c r="C24" s="38"/>
      <c r="D24" s="151" t="s">
        <v>31</v>
      </c>
      <c r="E24" s="38"/>
      <c r="F24" s="38"/>
      <c r="G24" s="38"/>
      <c r="H24" s="38"/>
      <c r="I24" s="151" t="s">
        <v>26</v>
      </c>
      <c r="J24" s="141" t="s">
        <v>32</v>
      </c>
      <c r="K24" s="38"/>
      <c r="L24" s="63"/>
      <c r="S24" s="38"/>
      <c r="T24" s="38"/>
      <c r="U24" s="38"/>
      <c r="V24" s="38"/>
      <c r="W24" s="38"/>
      <c r="X24" s="38"/>
      <c r="Y24" s="38"/>
      <c r="Z24" s="38"/>
      <c r="AA24" s="38"/>
      <c r="AB24" s="38"/>
      <c r="AC24" s="38"/>
      <c r="AD24" s="38"/>
      <c r="AE24" s="38"/>
    </row>
    <row r="25" s="2" customFormat="1" ht="18" customHeight="1">
      <c r="A25" s="38"/>
      <c r="B25" s="44"/>
      <c r="C25" s="38"/>
      <c r="D25" s="38"/>
      <c r="E25" s="141" t="s">
        <v>33</v>
      </c>
      <c r="F25" s="38"/>
      <c r="G25" s="38"/>
      <c r="H25" s="38"/>
      <c r="I25" s="151" t="s">
        <v>28</v>
      </c>
      <c r="J25" s="141" t="s">
        <v>34</v>
      </c>
      <c r="K25" s="38"/>
      <c r="L25" s="63"/>
      <c r="S25" s="38"/>
      <c r="T25" s="38"/>
      <c r="U25" s="38"/>
      <c r="V25" s="38"/>
      <c r="W25" s="38"/>
      <c r="X25" s="38"/>
      <c r="Y25" s="38"/>
      <c r="Z25" s="38"/>
      <c r="AA25" s="38"/>
      <c r="AB25" s="38"/>
      <c r="AC25" s="38"/>
      <c r="AD25" s="38"/>
      <c r="AE25" s="38"/>
    </row>
    <row r="26" s="2" customFormat="1" ht="6.96" customHeight="1">
      <c r="A26" s="38"/>
      <c r="B26" s="44"/>
      <c r="C26" s="38"/>
      <c r="D26" s="38"/>
      <c r="E26" s="38"/>
      <c r="F26" s="38"/>
      <c r="G26" s="38"/>
      <c r="H26" s="38"/>
      <c r="I26" s="38"/>
      <c r="J26" s="38"/>
      <c r="K26" s="38"/>
      <c r="L26" s="63"/>
      <c r="S26" s="38"/>
      <c r="T26" s="38"/>
      <c r="U26" s="38"/>
      <c r="V26" s="38"/>
      <c r="W26" s="38"/>
      <c r="X26" s="38"/>
      <c r="Y26" s="38"/>
      <c r="Z26" s="38"/>
      <c r="AA26" s="38"/>
      <c r="AB26" s="38"/>
      <c r="AC26" s="38"/>
      <c r="AD26" s="38"/>
      <c r="AE26" s="38"/>
    </row>
    <row r="27" s="2" customFormat="1" ht="12" customHeight="1">
      <c r="A27" s="38"/>
      <c r="B27" s="44"/>
      <c r="C27" s="38"/>
      <c r="D27" s="151" t="s">
        <v>36</v>
      </c>
      <c r="E27" s="38"/>
      <c r="F27" s="38"/>
      <c r="G27" s="38"/>
      <c r="H27" s="38"/>
      <c r="I27" s="151" t="s">
        <v>26</v>
      </c>
      <c r="J27" s="141" t="s">
        <v>1</v>
      </c>
      <c r="K27" s="38"/>
      <c r="L27" s="63"/>
      <c r="S27" s="38"/>
      <c r="T27" s="38"/>
      <c r="U27" s="38"/>
      <c r="V27" s="38"/>
      <c r="W27" s="38"/>
      <c r="X27" s="38"/>
      <c r="Y27" s="38"/>
      <c r="Z27" s="38"/>
      <c r="AA27" s="38"/>
      <c r="AB27" s="38"/>
      <c r="AC27" s="38"/>
      <c r="AD27" s="38"/>
      <c r="AE27" s="38"/>
    </row>
    <row r="28" s="2" customFormat="1" ht="18" customHeight="1">
      <c r="A28" s="38"/>
      <c r="B28" s="44"/>
      <c r="C28" s="38"/>
      <c r="D28" s="38"/>
      <c r="E28" s="141" t="s">
        <v>33</v>
      </c>
      <c r="F28" s="38"/>
      <c r="G28" s="38"/>
      <c r="H28" s="38"/>
      <c r="I28" s="151" t="s">
        <v>28</v>
      </c>
      <c r="J28" s="141" t="s">
        <v>1</v>
      </c>
      <c r="K28" s="38"/>
      <c r="L28" s="63"/>
      <c r="S28" s="38"/>
      <c r="T28" s="38"/>
      <c r="U28" s="38"/>
      <c r="V28" s="38"/>
      <c r="W28" s="38"/>
      <c r="X28" s="38"/>
      <c r="Y28" s="38"/>
      <c r="Z28" s="38"/>
      <c r="AA28" s="38"/>
      <c r="AB28" s="38"/>
      <c r="AC28" s="38"/>
      <c r="AD28" s="38"/>
      <c r="AE28" s="38"/>
    </row>
    <row r="29" s="2" customFormat="1" ht="6.96" customHeight="1">
      <c r="A29" s="38"/>
      <c r="B29" s="44"/>
      <c r="C29" s="38"/>
      <c r="D29" s="38"/>
      <c r="E29" s="38"/>
      <c r="F29" s="38"/>
      <c r="G29" s="38"/>
      <c r="H29" s="38"/>
      <c r="I29" s="38"/>
      <c r="J29" s="38"/>
      <c r="K29" s="38"/>
      <c r="L29" s="63"/>
      <c r="S29" s="38"/>
      <c r="T29" s="38"/>
      <c r="U29" s="38"/>
      <c r="V29" s="38"/>
      <c r="W29" s="38"/>
      <c r="X29" s="38"/>
      <c r="Y29" s="38"/>
      <c r="Z29" s="38"/>
      <c r="AA29" s="38"/>
      <c r="AB29" s="38"/>
      <c r="AC29" s="38"/>
      <c r="AD29" s="38"/>
      <c r="AE29" s="38"/>
    </row>
    <row r="30" s="2" customFormat="1" ht="12" customHeight="1">
      <c r="A30" s="38"/>
      <c r="B30" s="44"/>
      <c r="C30" s="38"/>
      <c r="D30" s="151" t="s">
        <v>37</v>
      </c>
      <c r="E30" s="38"/>
      <c r="F30" s="38"/>
      <c r="G30" s="38"/>
      <c r="H30" s="38"/>
      <c r="I30" s="38"/>
      <c r="J30" s="38"/>
      <c r="K30" s="38"/>
      <c r="L30" s="63"/>
      <c r="S30" s="38"/>
      <c r="T30" s="38"/>
      <c r="U30" s="38"/>
      <c r="V30" s="38"/>
      <c r="W30" s="38"/>
      <c r="X30" s="38"/>
      <c r="Y30" s="38"/>
      <c r="Z30" s="38"/>
      <c r="AA30" s="38"/>
      <c r="AB30" s="38"/>
      <c r="AC30" s="38"/>
      <c r="AD30" s="38"/>
      <c r="AE30" s="38"/>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8"/>
      <c r="B32" s="44"/>
      <c r="C32" s="38"/>
      <c r="D32" s="38"/>
      <c r="E32" s="38"/>
      <c r="F32" s="38"/>
      <c r="G32" s="38"/>
      <c r="H32" s="38"/>
      <c r="I32" s="38"/>
      <c r="J32" s="38"/>
      <c r="K32" s="38"/>
      <c r="L32" s="63"/>
      <c r="S32" s="38"/>
      <c r="T32" s="38"/>
      <c r="U32" s="38"/>
      <c r="V32" s="38"/>
      <c r="W32" s="38"/>
      <c r="X32" s="38"/>
      <c r="Y32" s="38"/>
      <c r="Z32" s="38"/>
      <c r="AA32" s="38"/>
      <c r="AB32" s="38"/>
      <c r="AC32" s="38"/>
      <c r="AD32" s="38"/>
      <c r="AE32" s="38"/>
    </row>
    <row r="33" s="2" customFormat="1" ht="6.96" customHeight="1">
      <c r="A33" s="38"/>
      <c r="B33" s="44"/>
      <c r="C33" s="38"/>
      <c r="D33" s="160"/>
      <c r="E33" s="160"/>
      <c r="F33" s="160"/>
      <c r="G33" s="160"/>
      <c r="H33" s="160"/>
      <c r="I33" s="160"/>
      <c r="J33" s="160"/>
      <c r="K33" s="160"/>
      <c r="L33" s="63"/>
      <c r="S33" s="38"/>
      <c r="T33" s="38"/>
      <c r="U33" s="38"/>
      <c r="V33" s="38"/>
      <c r="W33" s="38"/>
      <c r="X33" s="38"/>
      <c r="Y33" s="38"/>
      <c r="Z33" s="38"/>
      <c r="AA33" s="38"/>
      <c r="AB33" s="38"/>
      <c r="AC33" s="38"/>
      <c r="AD33" s="38"/>
      <c r="AE33" s="38"/>
    </row>
    <row r="34" s="2" customFormat="1" ht="25.44" customHeight="1">
      <c r="A34" s="38"/>
      <c r="B34" s="44"/>
      <c r="C34" s="38"/>
      <c r="D34" s="161" t="s">
        <v>38</v>
      </c>
      <c r="E34" s="38"/>
      <c r="F34" s="38"/>
      <c r="G34" s="38"/>
      <c r="H34" s="38"/>
      <c r="I34" s="38"/>
      <c r="J34" s="162">
        <f>ROUND(J133, 2)</f>
        <v>0</v>
      </c>
      <c r="K34" s="38"/>
      <c r="L34" s="63"/>
      <c r="S34" s="38"/>
      <c r="T34" s="38"/>
      <c r="U34" s="38"/>
      <c r="V34" s="38"/>
      <c r="W34" s="38"/>
      <c r="X34" s="38"/>
      <c r="Y34" s="38"/>
      <c r="Z34" s="38"/>
      <c r="AA34" s="38"/>
      <c r="AB34" s="38"/>
      <c r="AC34" s="38"/>
      <c r="AD34" s="38"/>
      <c r="AE34" s="38"/>
    </row>
    <row r="35" s="2" customFormat="1" ht="6.96" customHeight="1">
      <c r="A35" s="38"/>
      <c r="B35" s="44"/>
      <c r="C35" s="38"/>
      <c r="D35" s="160"/>
      <c r="E35" s="160"/>
      <c r="F35" s="160"/>
      <c r="G35" s="160"/>
      <c r="H35" s="160"/>
      <c r="I35" s="160"/>
      <c r="J35" s="160"/>
      <c r="K35" s="160"/>
      <c r="L35" s="63"/>
      <c r="S35" s="38"/>
      <c r="T35" s="38"/>
      <c r="U35" s="38"/>
      <c r="V35" s="38"/>
      <c r="W35" s="38"/>
      <c r="X35" s="38"/>
      <c r="Y35" s="38"/>
      <c r="Z35" s="38"/>
      <c r="AA35" s="38"/>
      <c r="AB35" s="38"/>
      <c r="AC35" s="38"/>
      <c r="AD35" s="38"/>
      <c r="AE35" s="38"/>
    </row>
    <row r="36" s="2" customFormat="1" ht="14.4" customHeight="1">
      <c r="A36" s="38"/>
      <c r="B36" s="44"/>
      <c r="C36" s="38"/>
      <c r="D36" s="38"/>
      <c r="E36" s="38"/>
      <c r="F36" s="163" t="s">
        <v>40</v>
      </c>
      <c r="G36" s="38"/>
      <c r="H36" s="38"/>
      <c r="I36" s="163" t="s">
        <v>39</v>
      </c>
      <c r="J36" s="163" t="s">
        <v>41</v>
      </c>
      <c r="K36" s="38"/>
      <c r="L36" s="63"/>
      <c r="S36" s="38"/>
      <c r="T36" s="38"/>
      <c r="U36" s="38"/>
      <c r="V36" s="38"/>
      <c r="W36" s="38"/>
      <c r="X36" s="38"/>
      <c r="Y36" s="38"/>
      <c r="Z36" s="38"/>
      <c r="AA36" s="38"/>
      <c r="AB36" s="38"/>
      <c r="AC36" s="38"/>
      <c r="AD36" s="38"/>
      <c r="AE36" s="38"/>
    </row>
    <row r="37" s="2" customFormat="1" ht="14.4" customHeight="1">
      <c r="A37" s="38"/>
      <c r="B37" s="44"/>
      <c r="C37" s="38"/>
      <c r="D37" s="153" t="s">
        <v>42</v>
      </c>
      <c r="E37" s="151" t="s">
        <v>43</v>
      </c>
      <c r="F37" s="164">
        <f>ROUND((SUM(BE133:BE499)),  2)</f>
        <v>0</v>
      </c>
      <c r="G37" s="38"/>
      <c r="H37" s="38"/>
      <c r="I37" s="165">
        <v>0.20999999999999999</v>
      </c>
      <c r="J37" s="164">
        <f>ROUND(((SUM(BE133:BE499))*I37),  2)</f>
        <v>0</v>
      </c>
      <c r="K37" s="38"/>
      <c r="L37" s="63"/>
      <c r="S37" s="38"/>
      <c r="T37" s="38"/>
      <c r="U37" s="38"/>
      <c r="V37" s="38"/>
      <c r="W37" s="38"/>
      <c r="X37" s="38"/>
      <c r="Y37" s="38"/>
      <c r="Z37" s="38"/>
      <c r="AA37" s="38"/>
      <c r="AB37" s="38"/>
      <c r="AC37" s="38"/>
      <c r="AD37" s="38"/>
      <c r="AE37" s="38"/>
    </row>
    <row r="38" s="2" customFormat="1" ht="14.4" customHeight="1">
      <c r="A38" s="38"/>
      <c r="B38" s="44"/>
      <c r="C38" s="38"/>
      <c r="D38" s="38"/>
      <c r="E38" s="151" t="s">
        <v>44</v>
      </c>
      <c r="F38" s="164">
        <f>ROUND((SUM(BF133:BF499)),  2)</f>
        <v>0</v>
      </c>
      <c r="G38" s="38"/>
      <c r="H38" s="38"/>
      <c r="I38" s="165">
        <v>0.14999999999999999</v>
      </c>
      <c r="J38" s="164">
        <f>ROUND(((SUM(BF133:BF499))*I38),  2)</f>
        <v>0</v>
      </c>
      <c r="K38" s="38"/>
      <c r="L38" s="63"/>
      <c r="S38" s="38"/>
      <c r="T38" s="38"/>
      <c r="U38" s="38"/>
      <c r="V38" s="38"/>
      <c r="W38" s="38"/>
      <c r="X38" s="38"/>
      <c r="Y38" s="38"/>
      <c r="Z38" s="38"/>
      <c r="AA38" s="38"/>
      <c r="AB38" s="38"/>
      <c r="AC38" s="38"/>
      <c r="AD38" s="38"/>
      <c r="AE38" s="38"/>
    </row>
    <row r="39" hidden="1" s="2" customFormat="1" ht="14.4" customHeight="1">
      <c r="A39" s="38"/>
      <c r="B39" s="44"/>
      <c r="C39" s="38"/>
      <c r="D39" s="38"/>
      <c r="E39" s="151" t="s">
        <v>45</v>
      </c>
      <c r="F39" s="164">
        <f>ROUND((SUM(BG133:BG499)),  2)</f>
        <v>0</v>
      </c>
      <c r="G39" s="38"/>
      <c r="H39" s="38"/>
      <c r="I39" s="165">
        <v>0.20999999999999999</v>
      </c>
      <c r="J39" s="164">
        <f>0</f>
        <v>0</v>
      </c>
      <c r="K39" s="38"/>
      <c r="L39" s="63"/>
      <c r="S39" s="38"/>
      <c r="T39" s="38"/>
      <c r="U39" s="38"/>
      <c r="V39" s="38"/>
      <c r="W39" s="38"/>
      <c r="X39" s="38"/>
      <c r="Y39" s="38"/>
      <c r="Z39" s="38"/>
      <c r="AA39" s="38"/>
      <c r="AB39" s="38"/>
      <c r="AC39" s="38"/>
      <c r="AD39" s="38"/>
      <c r="AE39" s="38"/>
    </row>
    <row r="40" hidden="1" s="2" customFormat="1" ht="14.4" customHeight="1">
      <c r="A40" s="38"/>
      <c r="B40" s="44"/>
      <c r="C40" s="38"/>
      <c r="D40" s="38"/>
      <c r="E40" s="151" t="s">
        <v>46</v>
      </c>
      <c r="F40" s="164">
        <f>ROUND((SUM(BH133:BH499)),  2)</f>
        <v>0</v>
      </c>
      <c r="G40" s="38"/>
      <c r="H40" s="38"/>
      <c r="I40" s="165">
        <v>0.14999999999999999</v>
      </c>
      <c r="J40" s="164">
        <f>0</f>
        <v>0</v>
      </c>
      <c r="K40" s="38"/>
      <c r="L40" s="63"/>
      <c r="S40" s="38"/>
      <c r="T40" s="38"/>
      <c r="U40" s="38"/>
      <c r="V40" s="38"/>
      <c r="W40" s="38"/>
      <c r="X40" s="38"/>
      <c r="Y40" s="38"/>
      <c r="Z40" s="38"/>
      <c r="AA40" s="38"/>
      <c r="AB40" s="38"/>
      <c r="AC40" s="38"/>
      <c r="AD40" s="38"/>
      <c r="AE40" s="38"/>
    </row>
    <row r="41" hidden="1" s="2" customFormat="1" ht="14.4" customHeight="1">
      <c r="A41" s="38"/>
      <c r="B41" s="44"/>
      <c r="C41" s="38"/>
      <c r="D41" s="38"/>
      <c r="E41" s="151" t="s">
        <v>47</v>
      </c>
      <c r="F41" s="164">
        <f>ROUND((SUM(BI133:BI499)),  2)</f>
        <v>0</v>
      </c>
      <c r="G41" s="38"/>
      <c r="H41" s="38"/>
      <c r="I41" s="165">
        <v>0</v>
      </c>
      <c r="J41" s="164">
        <f>0</f>
        <v>0</v>
      </c>
      <c r="K41" s="38"/>
      <c r="L41" s="63"/>
      <c r="S41" s="38"/>
      <c r="T41" s="38"/>
      <c r="U41" s="38"/>
      <c r="V41" s="38"/>
      <c r="W41" s="38"/>
      <c r="X41" s="38"/>
      <c r="Y41" s="38"/>
      <c r="Z41" s="38"/>
      <c r="AA41" s="38"/>
      <c r="AB41" s="38"/>
      <c r="AC41" s="38"/>
      <c r="AD41" s="38"/>
      <c r="AE41" s="38"/>
    </row>
    <row r="42" s="2" customFormat="1" ht="6.96" customHeight="1">
      <c r="A42" s="38"/>
      <c r="B42" s="44"/>
      <c r="C42" s="38"/>
      <c r="D42" s="38"/>
      <c r="E42" s="38"/>
      <c r="F42" s="38"/>
      <c r="G42" s="38"/>
      <c r="H42" s="38"/>
      <c r="I42" s="38"/>
      <c r="J42" s="38"/>
      <c r="K42" s="38"/>
      <c r="L42" s="63"/>
      <c r="S42" s="38"/>
      <c r="T42" s="38"/>
      <c r="U42" s="38"/>
      <c r="V42" s="38"/>
      <c r="W42" s="38"/>
      <c r="X42" s="38"/>
      <c r="Y42" s="38"/>
      <c r="Z42" s="38"/>
      <c r="AA42" s="38"/>
      <c r="AB42" s="38"/>
      <c r="AC42" s="38"/>
      <c r="AD42" s="38"/>
      <c r="AE42" s="38"/>
    </row>
    <row r="43" s="2" customFormat="1" ht="25.44" customHeight="1">
      <c r="A43" s="38"/>
      <c r="B43" s="44"/>
      <c r="C43" s="166"/>
      <c r="D43" s="167" t="s">
        <v>48</v>
      </c>
      <c r="E43" s="168"/>
      <c r="F43" s="168"/>
      <c r="G43" s="169" t="s">
        <v>49</v>
      </c>
      <c r="H43" s="170" t="s">
        <v>50</v>
      </c>
      <c r="I43" s="168"/>
      <c r="J43" s="171">
        <f>SUM(J34:J41)</f>
        <v>0</v>
      </c>
      <c r="K43" s="172"/>
      <c r="L43" s="63"/>
      <c r="S43" s="38"/>
      <c r="T43" s="38"/>
      <c r="U43" s="38"/>
      <c r="V43" s="38"/>
      <c r="W43" s="38"/>
      <c r="X43" s="38"/>
      <c r="Y43" s="38"/>
      <c r="Z43" s="38"/>
      <c r="AA43" s="38"/>
      <c r="AB43" s="38"/>
      <c r="AC43" s="38"/>
      <c r="AD43" s="38"/>
      <c r="AE43" s="38"/>
    </row>
    <row r="44" s="2" customFormat="1" ht="14.4" customHeight="1">
      <c r="A44" s="38"/>
      <c r="B44" s="44"/>
      <c r="C44" s="38"/>
      <c r="D44" s="38"/>
      <c r="E44" s="38"/>
      <c r="F44" s="38"/>
      <c r="G44" s="38"/>
      <c r="H44" s="38"/>
      <c r="I44" s="38"/>
      <c r="J44" s="38"/>
      <c r="K44" s="38"/>
      <c r="L44" s="63"/>
      <c r="S44" s="38"/>
      <c r="T44" s="38"/>
      <c r="U44" s="38"/>
      <c r="V44" s="38"/>
      <c r="W44" s="38"/>
      <c r="X44" s="38"/>
      <c r="Y44" s="38"/>
      <c r="Z44" s="38"/>
      <c r="AA44" s="38"/>
      <c r="AB44" s="38"/>
      <c r="AC44" s="38"/>
      <c r="AD44" s="38"/>
      <c r="AE44" s="38"/>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3"/>
      <c r="D50" s="173" t="s">
        <v>51</v>
      </c>
      <c r="E50" s="174"/>
      <c r="F50" s="174"/>
      <c r="G50" s="173" t="s">
        <v>52</v>
      </c>
      <c r="H50" s="174"/>
      <c r="I50" s="174"/>
      <c r="J50" s="174"/>
      <c r="K50" s="174"/>
      <c r="L50" s="6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8"/>
      <c r="B61" s="44"/>
      <c r="C61" s="38"/>
      <c r="D61" s="175" t="s">
        <v>53</v>
      </c>
      <c r="E61" s="176"/>
      <c r="F61" s="177" t="s">
        <v>54</v>
      </c>
      <c r="G61" s="175" t="s">
        <v>53</v>
      </c>
      <c r="H61" s="176"/>
      <c r="I61" s="176"/>
      <c r="J61" s="178" t="s">
        <v>54</v>
      </c>
      <c r="K61" s="176"/>
      <c r="L61" s="63"/>
      <c r="S61" s="38"/>
      <c r="T61" s="38"/>
      <c r="U61" s="38"/>
      <c r="V61" s="38"/>
      <c r="W61" s="38"/>
      <c r="X61" s="38"/>
      <c r="Y61" s="38"/>
      <c r="Z61" s="38"/>
      <c r="AA61" s="38"/>
      <c r="AB61" s="38"/>
      <c r="AC61" s="38"/>
      <c r="AD61" s="38"/>
      <c r="AE61" s="38"/>
    </row>
    <row r="62">
      <c r="B62" s="20"/>
      <c r="L62" s="20"/>
    </row>
    <row r="63">
      <c r="B63" s="20"/>
      <c r="L63" s="20"/>
    </row>
    <row r="64">
      <c r="B64" s="20"/>
      <c r="L64" s="20"/>
    </row>
    <row r="65" s="2" customFormat="1">
      <c r="A65" s="38"/>
      <c r="B65" s="44"/>
      <c r="C65" s="38"/>
      <c r="D65" s="173" t="s">
        <v>55</v>
      </c>
      <c r="E65" s="179"/>
      <c r="F65" s="179"/>
      <c r="G65" s="173" t="s">
        <v>56</v>
      </c>
      <c r="H65" s="179"/>
      <c r="I65" s="179"/>
      <c r="J65" s="179"/>
      <c r="K65" s="179"/>
      <c r="L65" s="63"/>
      <c r="S65" s="38"/>
      <c r="T65" s="38"/>
      <c r="U65" s="38"/>
      <c r="V65" s="38"/>
      <c r="W65" s="38"/>
      <c r="X65" s="38"/>
      <c r="Y65" s="38"/>
      <c r="Z65" s="38"/>
      <c r="AA65" s="38"/>
      <c r="AB65" s="38"/>
      <c r="AC65" s="38"/>
      <c r="AD65" s="38"/>
      <c r="AE65" s="38"/>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8"/>
      <c r="B76" s="44"/>
      <c r="C76" s="38"/>
      <c r="D76" s="175" t="s">
        <v>53</v>
      </c>
      <c r="E76" s="176"/>
      <c r="F76" s="177" t="s">
        <v>54</v>
      </c>
      <c r="G76" s="175" t="s">
        <v>53</v>
      </c>
      <c r="H76" s="176"/>
      <c r="I76" s="176"/>
      <c r="J76" s="178" t="s">
        <v>54</v>
      </c>
      <c r="K76" s="176"/>
      <c r="L76" s="63"/>
      <c r="S76" s="38"/>
      <c r="T76" s="38"/>
      <c r="U76" s="38"/>
      <c r="V76" s="38"/>
      <c r="W76" s="38"/>
      <c r="X76" s="38"/>
      <c r="Y76" s="38"/>
      <c r="Z76" s="38"/>
      <c r="AA76" s="38"/>
      <c r="AB76" s="38"/>
      <c r="AC76" s="38"/>
      <c r="AD76" s="38"/>
      <c r="AE76" s="38"/>
    </row>
    <row r="77" s="2" customFormat="1" ht="14.4" customHeight="1">
      <c r="A77" s="38"/>
      <c r="B77" s="180"/>
      <c r="C77" s="181"/>
      <c r="D77" s="181"/>
      <c r="E77" s="181"/>
      <c r="F77" s="181"/>
      <c r="G77" s="181"/>
      <c r="H77" s="181"/>
      <c r="I77" s="181"/>
      <c r="J77" s="181"/>
      <c r="K77" s="181"/>
      <c r="L77" s="63"/>
      <c r="S77" s="38"/>
      <c r="T77" s="38"/>
      <c r="U77" s="38"/>
      <c r="V77" s="38"/>
      <c r="W77" s="38"/>
      <c r="X77" s="38"/>
      <c r="Y77" s="38"/>
      <c r="Z77" s="38"/>
      <c r="AA77" s="38"/>
      <c r="AB77" s="38"/>
      <c r="AC77" s="38"/>
      <c r="AD77" s="38"/>
      <c r="AE77" s="38"/>
    </row>
    <row r="81" s="2" customFormat="1" ht="6.96" customHeight="1">
      <c r="A81" s="38"/>
      <c r="B81" s="182"/>
      <c r="C81" s="183"/>
      <c r="D81" s="183"/>
      <c r="E81" s="183"/>
      <c r="F81" s="183"/>
      <c r="G81" s="183"/>
      <c r="H81" s="183"/>
      <c r="I81" s="183"/>
      <c r="J81" s="183"/>
      <c r="K81" s="183"/>
      <c r="L81" s="63"/>
      <c r="S81" s="38"/>
      <c r="T81" s="38"/>
      <c r="U81" s="38"/>
      <c r="V81" s="38"/>
      <c r="W81" s="38"/>
      <c r="X81" s="38"/>
      <c r="Y81" s="38"/>
      <c r="Z81" s="38"/>
      <c r="AA81" s="38"/>
      <c r="AB81" s="38"/>
      <c r="AC81" s="38"/>
      <c r="AD81" s="38"/>
      <c r="AE81" s="38"/>
    </row>
    <row r="82" s="2" customFormat="1" ht="24.96" customHeight="1">
      <c r="A82" s="38"/>
      <c r="B82" s="39"/>
      <c r="C82" s="23" t="s">
        <v>136</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26.25" customHeight="1">
      <c r="A85" s="38"/>
      <c r="B85" s="39"/>
      <c r="C85" s="40"/>
      <c r="D85" s="40"/>
      <c r="E85" s="184" t="str">
        <f>E7</f>
        <v>PD pro I. Etapu cyklostezky Bečva - Vlára - Váh na území obcí Hornolidečska-část D</v>
      </c>
      <c r="F85" s="32"/>
      <c r="G85" s="32"/>
      <c r="H85" s="32"/>
      <c r="I85" s="40"/>
      <c r="J85" s="40"/>
      <c r="K85" s="40"/>
      <c r="L85" s="63"/>
      <c r="S85" s="38"/>
      <c r="T85" s="38"/>
      <c r="U85" s="38"/>
      <c r="V85" s="38"/>
      <c r="W85" s="38"/>
      <c r="X85" s="38"/>
      <c r="Y85" s="38"/>
      <c r="Z85" s="38"/>
      <c r="AA85" s="38"/>
      <c r="AB85" s="38"/>
      <c r="AC85" s="38"/>
      <c r="AD85" s="38"/>
      <c r="AE85" s="38"/>
    </row>
    <row r="86" s="1" customFormat="1" ht="12" customHeight="1">
      <c r="B86" s="21"/>
      <c r="C86" s="32" t="s">
        <v>130</v>
      </c>
      <c r="D86" s="22"/>
      <c r="E86" s="22"/>
      <c r="F86" s="22"/>
      <c r="G86" s="22"/>
      <c r="H86" s="22"/>
      <c r="I86" s="22"/>
      <c r="J86" s="22"/>
      <c r="K86" s="22"/>
      <c r="L86" s="20"/>
    </row>
    <row r="87" s="1" customFormat="1" ht="23.25" customHeight="1">
      <c r="B87" s="21"/>
      <c r="C87" s="22"/>
      <c r="D87" s="22"/>
      <c r="E87" s="184" t="s">
        <v>131</v>
      </c>
      <c r="F87" s="22"/>
      <c r="G87" s="22"/>
      <c r="H87" s="22"/>
      <c r="I87" s="22"/>
      <c r="J87" s="22"/>
      <c r="K87" s="22"/>
      <c r="L87" s="20"/>
    </row>
    <row r="88" s="1" customFormat="1" ht="12" customHeight="1">
      <c r="B88" s="21"/>
      <c r="C88" s="32" t="s">
        <v>132</v>
      </c>
      <c r="D88" s="22"/>
      <c r="E88" s="22"/>
      <c r="F88" s="22"/>
      <c r="G88" s="22"/>
      <c r="H88" s="22"/>
      <c r="I88" s="22"/>
      <c r="J88" s="22"/>
      <c r="K88" s="22"/>
      <c r="L88" s="20"/>
    </row>
    <row r="89" s="2" customFormat="1" ht="16.5" customHeight="1">
      <c r="A89" s="38"/>
      <c r="B89" s="39"/>
      <c r="C89" s="40"/>
      <c r="D89" s="40"/>
      <c r="E89" s="185" t="s">
        <v>133</v>
      </c>
      <c r="F89" s="40"/>
      <c r="G89" s="40"/>
      <c r="H89" s="40"/>
      <c r="I89" s="40"/>
      <c r="J89" s="40"/>
      <c r="K89" s="40"/>
      <c r="L89" s="63"/>
      <c r="S89" s="38"/>
      <c r="T89" s="38"/>
      <c r="U89" s="38"/>
      <c r="V89" s="38"/>
      <c r="W89" s="38"/>
      <c r="X89" s="38"/>
      <c r="Y89" s="38"/>
      <c r="Z89" s="38"/>
      <c r="AA89" s="38"/>
      <c r="AB89" s="38"/>
      <c r="AC89" s="38"/>
      <c r="AD89" s="38"/>
      <c r="AE89" s="38"/>
    </row>
    <row r="90" s="2" customFormat="1" ht="12" customHeight="1">
      <c r="A90" s="38"/>
      <c r="B90" s="39"/>
      <c r="C90" s="32" t="s">
        <v>134</v>
      </c>
      <c r="D90" s="40"/>
      <c r="E90" s="40"/>
      <c r="F90" s="40"/>
      <c r="G90" s="40"/>
      <c r="H90" s="40"/>
      <c r="I90" s="40"/>
      <c r="J90" s="40"/>
      <c r="K90" s="40"/>
      <c r="L90" s="63"/>
      <c r="S90" s="38"/>
      <c r="T90" s="38"/>
      <c r="U90" s="38"/>
      <c r="V90" s="38"/>
      <c r="W90" s="38"/>
      <c r="X90" s="38"/>
      <c r="Y90" s="38"/>
      <c r="Z90" s="38"/>
      <c r="AA90" s="38"/>
      <c r="AB90" s="38"/>
      <c r="AC90" s="38"/>
      <c r="AD90" s="38"/>
      <c r="AE90" s="38"/>
    </row>
    <row r="91" s="2" customFormat="1" ht="30" customHeight="1">
      <c r="A91" s="38"/>
      <c r="B91" s="39"/>
      <c r="C91" s="40"/>
      <c r="D91" s="40"/>
      <c r="E91" s="76" t="str">
        <f>E13</f>
        <v>D-2-UZ - SO 401.4 - Místní komunikace IV. třídy - úsek č.22,23 - uznatelné náklady</v>
      </c>
      <c r="F91" s="40"/>
      <c r="G91" s="40"/>
      <c r="H91" s="40"/>
      <c r="I91" s="40"/>
      <c r="J91" s="40"/>
      <c r="K91" s="40"/>
      <c r="L91" s="63"/>
      <c r="S91" s="38"/>
      <c r="T91" s="38"/>
      <c r="U91" s="38"/>
      <c r="V91" s="38"/>
      <c r="W91" s="38"/>
      <c r="X91" s="38"/>
      <c r="Y91" s="38"/>
      <c r="Z91" s="38"/>
      <c r="AA91" s="38"/>
      <c r="AB91" s="38"/>
      <c r="AC91" s="38"/>
      <c r="AD91" s="38"/>
      <c r="AE91" s="38"/>
    </row>
    <row r="92" s="2" customFormat="1" ht="6.96" customHeight="1">
      <c r="A92" s="38"/>
      <c r="B92" s="39"/>
      <c r="C92" s="40"/>
      <c r="D92" s="40"/>
      <c r="E92" s="40"/>
      <c r="F92" s="40"/>
      <c r="G92" s="40"/>
      <c r="H92" s="40"/>
      <c r="I92" s="40"/>
      <c r="J92" s="40"/>
      <c r="K92" s="40"/>
      <c r="L92" s="63"/>
      <c r="S92" s="38"/>
      <c r="T92" s="38"/>
      <c r="U92" s="38"/>
      <c r="V92" s="38"/>
      <c r="W92" s="38"/>
      <c r="X92" s="38"/>
      <c r="Y92" s="38"/>
      <c r="Z92" s="38"/>
      <c r="AA92" s="38"/>
      <c r="AB92" s="38"/>
      <c r="AC92" s="38"/>
      <c r="AD92" s="38"/>
      <c r="AE92" s="38"/>
    </row>
    <row r="93" s="2" customFormat="1" ht="12" customHeight="1">
      <c r="A93" s="38"/>
      <c r="B93" s="39"/>
      <c r="C93" s="32" t="s">
        <v>21</v>
      </c>
      <c r="D93" s="40"/>
      <c r="E93" s="40"/>
      <c r="F93" s="27" t="str">
        <f>F16</f>
        <v>území obcí Hornolidečska</v>
      </c>
      <c r="G93" s="40"/>
      <c r="H93" s="40"/>
      <c r="I93" s="32" t="s">
        <v>23</v>
      </c>
      <c r="J93" s="79" t="str">
        <f>IF(J16="","",J16)</f>
        <v>30. 7. 2021</v>
      </c>
      <c r="K93" s="40"/>
      <c r="L93" s="63"/>
      <c r="S93" s="38"/>
      <c r="T93" s="38"/>
      <c r="U93" s="38"/>
      <c r="V93" s="38"/>
      <c r="W93" s="38"/>
      <c r="X93" s="38"/>
      <c r="Y93" s="38"/>
      <c r="Z93" s="38"/>
      <c r="AA93" s="38"/>
      <c r="AB93" s="38"/>
      <c r="AC93" s="38"/>
      <c r="AD93" s="38"/>
      <c r="AE93" s="38"/>
    </row>
    <row r="94" s="2" customFormat="1" ht="6.96" customHeight="1">
      <c r="A94" s="38"/>
      <c r="B94" s="39"/>
      <c r="C94" s="40"/>
      <c r="D94" s="40"/>
      <c r="E94" s="40"/>
      <c r="F94" s="40"/>
      <c r="G94" s="40"/>
      <c r="H94" s="40"/>
      <c r="I94" s="40"/>
      <c r="J94" s="40"/>
      <c r="K94" s="40"/>
      <c r="L94" s="63"/>
      <c r="S94" s="38"/>
      <c r="T94" s="38"/>
      <c r="U94" s="38"/>
      <c r="V94" s="38"/>
      <c r="W94" s="38"/>
      <c r="X94" s="38"/>
      <c r="Y94" s="38"/>
      <c r="Z94" s="38"/>
      <c r="AA94" s="38"/>
      <c r="AB94" s="38"/>
      <c r="AC94" s="38"/>
      <c r="AD94" s="38"/>
      <c r="AE94" s="38"/>
    </row>
    <row r="95" s="2" customFormat="1" ht="25.65" customHeight="1">
      <c r="A95" s="38"/>
      <c r="B95" s="39"/>
      <c r="C95" s="32" t="s">
        <v>25</v>
      </c>
      <c r="D95" s="40"/>
      <c r="E95" s="40"/>
      <c r="F95" s="27" t="str">
        <f>E19</f>
        <v>Sdružení obcí Hornolidečska, Horní Lideč č.p. 292</v>
      </c>
      <c r="G95" s="40"/>
      <c r="H95" s="40"/>
      <c r="I95" s="32" t="s">
        <v>31</v>
      </c>
      <c r="J95" s="36" t="str">
        <f>E25</f>
        <v>MORAVIA CONSULT Olomouc a.s.</v>
      </c>
      <c r="K95" s="40"/>
      <c r="L95" s="63"/>
      <c r="S95" s="38"/>
      <c r="T95" s="38"/>
      <c r="U95" s="38"/>
      <c r="V95" s="38"/>
      <c r="W95" s="38"/>
      <c r="X95" s="38"/>
      <c r="Y95" s="38"/>
      <c r="Z95" s="38"/>
      <c r="AA95" s="38"/>
      <c r="AB95" s="38"/>
      <c r="AC95" s="38"/>
      <c r="AD95" s="38"/>
      <c r="AE95" s="38"/>
    </row>
    <row r="96" s="2" customFormat="1" ht="25.65" customHeight="1">
      <c r="A96" s="38"/>
      <c r="B96" s="39"/>
      <c r="C96" s="32" t="s">
        <v>29</v>
      </c>
      <c r="D96" s="40"/>
      <c r="E96" s="40"/>
      <c r="F96" s="27" t="str">
        <f>IF(E22="","",E22)</f>
        <v>Vyplň údaj</v>
      </c>
      <c r="G96" s="40"/>
      <c r="H96" s="40"/>
      <c r="I96" s="32" t="s">
        <v>36</v>
      </c>
      <c r="J96" s="36" t="str">
        <f>E28</f>
        <v>MORAVIA CONSULT Olomouc a.s.</v>
      </c>
      <c r="K96" s="40"/>
      <c r="L96" s="63"/>
      <c r="S96" s="38"/>
      <c r="T96" s="38"/>
      <c r="U96" s="38"/>
      <c r="V96" s="38"/>
      <c r="W96" s="38"/>
      <c r="X96" s="38"/>
      <c r="Y96" s="38"/>
      <c r="Z96" s="38"/>
      <c r="AA96" s="38"/>
      <c r="AB96" s="38"/>
      <c r="AC96" s="38"/>
      <c r="AD96" s="38"/>
      <c r="AE96" s="38"/>
    </row>
    <row r="97" s="2" customFormat="1" ht="10.32" customHeight="1">
      <c r="A97" s="38"/>
      <c r="B97" s="39"/>
      <c r="C97" s="40"/>
      <c r="D97" s="40"/>
      <c r="E97" s="40"/>
      <c r="F97" s="40"/>
      <c r="G97" s="40"/>
      <c r="H97" s="40"/>
      <c r="I97" s="40"/>
      <c r="J97" s="40"/>
      <c r="K97" s="40"/>
      <c r="L97" s="63"/>
      <c r="S97" s="38"/>
      <c r="T97" s="38"/>
      <c r="U97" s="38"/>
      <c r="V97" s="38"/>
      <c r="W97" s="38"/>
      <c r="X97" s="38"/>
      <c r="Y97" s="38"/>
      <c r="Z97" s="38"/>
      <c r="AA97" s="38"/>
      <c r="AB97" s="38"/>
      <c r="AC97" s="38"/>
      <c r="AD97" s="38"/>
      <c r="AE97" s="38"/>
    </row>
    <row r="98" s="2" customFormat="1" ht="29.28" customHeight="1">
      <c r="A98" s="38"/>
      <c r="B98" s="39"/>
      <c r="C98" s="186" t="s">
        <v>137</v>
      </c>
      <c r="D98" s="187"/>
      <c r="E98" s="187"/>
      <c r="F98" s="187"/>
      <c r="G98" s="187"/>
      <c r="H98" s="187"/>
      <c r="I98" s="187"/>
      <c r="J98" s="188" t="s">
        <v>138</v>
      </c>
      <c r="K98" s="187"/>
      <c r="L98" s="63"/>
      <c r="S98" s="38"/>
      <c r="T98" s="38"/>
      <c r="U98" s="38"/>
      <c r="V98" s="38"/>
      <c r="W98" s="38"/>
      <c r="X98" s="38"/>
      <c r="Y98" s="38"/>
      <c r="Z98" s="38"/>
      <c r="AA98" s="38"/>
      <c r="AB98" s="38"/>
      <c r="AC98" s="38"/>
      <c r="AD98" s="38"/>
      <c r="AE98" s="38"/>
    </row>
    <row r="99" s="2" customFormat="1" ht="10.32" customHeight="1">
      <c r="A99" s="38"/>
      <c r="B99" s="39"/>
      <c r="C99" s="40"/>
      <c r="D99" s="40"/>
      <c r="E99" s="40"/>
      <c r="F99" s="40"/>
      <c r="G99" s="40"/>
      <c r="H99" s="40"/>
      <c r="I99" s="40"/>
      <c r="J99" s="40"/>
      <c r="K99" s="40"/>
      <c r="L99" s="63"/>
      <c r="S99" s="38"/>
      <c r="T99" s="38"/>
      <c r="U99" s="38"/>
      <c r="V99" s="38"/>
      <c r="W99" s="38"/>
      <c r="X99" s="38"/>
      <c r="Y99" s="38"/>
      <c r="Z99" s="38"/>
      <c r="AA99" s="38"/>
      <c r="AB99" s="38"/>
      <c r="AC99" s="38"/>
      <c r="AD99" s="38"/>
      <c r="AE99" s="38"/>
    </row>
    <row r="100" s="2" customFormat="1" ht="22.8" customHeight="1">
      <c r="A100" s="38"/>
      <c r="B100" s="39"/>
      <c r="C100" s="189" t="s">
        <v>139</v>
      </c>
      <c r="D100" s="40"/>
      <c r="E100" s="40"/>
      <c r="F100" s="40"/>
      <c r="G100" s="40"/>
      <c r="H100" s="40"/>
      <c r="I100" s="40"/>
      <c r="J100" s="110">
        <f>J133</f>
        <v>0</v>
      </c>
      <c r="K100" s="40"/>
      <c r="L100" s="63"/>
      <c r="S100" s="38"/>
      <c r="T100" s="38"/>
      <c r="U100" s="38"/>
      <c r="V100" s="38"/>
      <c r="W100" s="38"/>
      <c r="X100" s="38"/>
      <c r="Y100" s="38"/>
      <c r="Z100" s="38"/>
      <c r="AA100" s="38"/>
      <c r="AB100" s="38"/>
      <c r="AC100" s="38"/>
      <c r="AD100" s="38"/>
      <c r="AE100" s="38"/>
      <c r="AU100" s="17" t="s">
        <v>140</v>
      </c>
    </row>
    <row r="101" s="9" customFormat="1" ht="24.96" customHeight="1">
      <c r="A101" s="9"/>
      <c r="B101" s="190"/>
      <c r="C101" s="191"/>
      <c r="D101" s="192" t="s">
        <v>141</v>
      </c>
      <c r="E101" s="193"/>
      <c r="F101" s="193"/>
      <c r="G101" s="193"/>
      <c r="H101" s="193"/>
      <c r="I101" s="193"/>
      <c r="J101" s="194">
        <f>J134</f>
        <v>0</v>
      </c>
      <c r="K101" s="191"/>
      <c r="L101" s="195"/>
      <c r="S101" s="9"/>
      <c r="T101" s="9"/>
      <c r="U101" s="9"/>
      <c r="V101" s="9"/>
      <c r="W101" s="9"/>
      <c r="X101" s="9"/>
      <c r="Y101" s="9"/>
      <c r="Z101" s="9"/>
      <c r="AA101" s="9"/>
      <c r="AB101" s="9"/>
      <c r="AC101" s="9"/>
      <c r="AD101" s="9"/>
      <c r="AE101" s="9"/>
    </row>
    <row r="102" s="10" customFormat="1" ht="19.92" customHeight="1">
      <c r="A102" s="10"/>
      <c r="B102" s="196"/>
      <c r="C102" s="132"/>
      <c r="D102" s="197" t="s">
        <v>142</v>
      </c>
      <c r="E102" s="198"/>
      <c r="F102" s="198"/>
      <c r="G102" s="198"/>
      <c r="H102" s="198"/>
      <c r="I102" s="198"/>
      <c r="J102" s="199">
        <f>J135</f>
        <v>0</v>
      </c>
      <c r="K102" s="132"/>
      <c r="L102" s="200"/>
      <c r="S102" s="10"/>
      <c r="T102" s="10"/>
      <c r="U102" s="10"/>
      <c r="V102" s="10"/>
      <c r="W102" s="10"/>
      <c r="X102" s="10"/>
      <c r="Y102" s="10"/>
      <c r="Z102" s="10"/>
      <c r="AA102" s="10"/>
      <c r="AB102" s="10"/>
      <c r="AC102" s="10"/>
      <c r="AD102" s="10"/>
      <c r="AE102" s="10"/>
    </row>
    <row r="103" s="10" customFormat="1" ht="19.92" customHeight="1">
      <c r="A103" s="10"/>
      <c r="B103" s="196"/>
      <c r="C103" s="132"/>
      <c r="D103" s="197" t="s">
        <v>218</v>
      </c>
      <c r="E103" s="198"/>
      <c r="F103" s="198"/>
      <c r="G103" s="198"/>
      <c r="H103" s="198"/>
      <c r="I103" s="198"/>
      <c r="J103" s="199">
        <f>J266</f>
        <v>0</v>
      </c>
      <c r="K103" s="132"/>
      <c r="L103" s="200"/>
      <c r="S103" s="10"/>
      <c r="T103" s="10"/>
      <c r="U103" s="10"/>
      <c r="V103" s="10"/>
      <c r="W103" s="10"/>
      <c r="X103" s="10"/>
      <c r="Y103" s="10"/>
      <c r="Z103" s="10"/>
      <c r="AA103" s="10"/>
      <c r="AB103" s="10"/>
      <c r="AC103" s="10"/>
      <c r="AD103" s="10"/>
      <c r="AE103" s="10"/>
    </row>
    <row r="104" s="10" customFormat="1" ht="19.92" customHeight="1">
      <c r="A104" s="10"/>
      <c r="B104" s="196"/>
      <c r="C104" s="132"/>
      <c r="D104" s="197" t="s">
        <v>219</v>
      </c>
      <c r="E104" s="198"/>
      <c r="F104" s="198"/>
      <c r="G104" s="198"/>
      <c r="H104" s="198"/>
      <c r="I104" s="198"/>
      <c r="J104" s="199">
        <f>J288</f>
        <v>0</v>
      </c>
      <c r="K104" s="132"/>
      <c r="L104" s="200"/>
      <c r="S104" s="10"/>
      <c r="T104" s="10"/>
      <c r="U104" s="10"/>
      <c r="V104" s="10"/>
      <c r="W104" s="10"/>
      <c r="X104" s="10"/>
      <c r="Y104" s="10"/>
      <c r="Z104" s="10"/>
      <c r="AA104" s="10"/>
      <c r="AB104" s="10"/>
      <c r="AC104" s="10"/>
      <c r="AD104" s="10"/>
      <c r="AE104" s="10"/>
    </row>
    <row r="105" s="10" customFormat="1" ht="19.92" customHeight="1">
      <c r="A105" s="10"/>
      <c r="B105" s="196"/>
      <c r="C105" s="132"/>
      <c r="D105" s="197" t="s">
        <v>220</v>
      </c>
      <c r="E105" s="198"/>
      <c r="F105" s="198"/>
      <c r="G105" s="198"/>
      <c r="H105" s="198"/>
      <c r="I105" s="198"/>
      <c r="J105" s="199">
        <f>J352</f>
        <v>0</v>
      </c>
      <c r="K105" s="132"/>
      <c r="L105" s="200"/>
      <c r="S105" s="10"/>
      <c r="T105" s="10"/>
      <c r="U105" s="10"/>
      <c r="V105" s="10"/>
      <c r="W105" s="10"/>
      <c r="X105" s="10"/>
      <c r="Y105" s="10"/>
      <c r="Z105" s="10"/>
      <c r="AA105" s="10"/>
      <c r="AB105" s="10"/>
      <c r="AC105" s="10"/>
      <c r="AD105" s="10"/>
      <c r="AE105" s="10"/>
    </row>
    <row r="106" s="10" customFormat="1" ht="19.92" customHeight="1">
      <c r="A106" s="10"/>
      <c r="B106" s="196"/>
      <c r="C106" s="132"/>
      <c r="D106" s="197" t="s">
        <v>143</v>
      </c>
      <c r="E106" s="198"/>
      <c r="F106" s="198"/>
      <c r="G106" s="198"/>
      <c r="H106" s="198"/>
      <c r="I106" s="198"/>
      <c r="J106" s="199">
        <f>J465</f>
        <v>0</v>
      </c>
      <c r="K106" s="132"/>
      <c r="L106" s="200"/>
      <c r="S106" s="10"/>
      <c r="T106" s="10"/>
      <c r="U106" s="10"/>
      <c r="V106" s="10"/>
      <c r="W106" s="10"/>
      <c r="X106" s="10"/>
      <c r="Y106" s="10"/>
      <c r="Z106" s="10"/>
      <c r="AA106" s="10"/>
      <c r="AB106" s="10"/>
      <c r="AC106" s="10"/>
      <c r="AD106" s="10"/>
      <c r="AE106" s="10"/>
    </row>
    <row r="107" s="10" customFormat="1" ht="19.92" customHeight="1">
      <c r="A107" s="10"/>
      <c r="B107" s="196"/>
      <c r="C107" s="132"/>
      <c r="D107" s="197" t="s">
        <v>221</v>
      </c>
      <c r="E107" s="198"/>
      <c r="F107" s="198"/>
      <c r="G107" s="198"/>
      <c r="H107" s="198"/>
      <c r="I107" s="198"/>
      <c r="J107" s="199">
        <f>J490</f>
        <v>0</v>
      </c>
      <c r="K107" s="132"/>
      <c r="L107" s="200"/>
      <c r="S107" s="10"/>
      <c r="T107" s="10"/>
      <c r="U107" s="10"/>
      <c r="V107" s="10"/>
      <c r="W107" s="10"/>
      <c r="X107" s="10"/>
      <c r="Y107" s="10"/>
      <c r="Z107" s="10"/>
      <c r="AA107" s="10"/>
      <c r="AB107" s="10"/>
      <c r="AC107" s="10"/>
      <c r="AD107" s="10"/>
      <c r="AE107" s="10"/>
    </row>
    <row r="108" s="9" customFormat="1" ht="24.96" customHeight="1">
      <c r="A108" s="9"/>
      <c r="B108" s="190"/>
      <c r="C108" s="191"/>
      <c r="D108" s="192" t="s">
        <v>222</v>
      </c>
      <c r="E108" s="193"/>
      <c r="F108" s="193"/>
      <c r="G108" s="193"/>
      <c r="H108" s="193"/>
      <c r="I108" s="193"/>
      <c r="J108" s="194">
        <f>J494</f>
        <v>0</v>
      </c>
      <c r="K108" s="191"/>
      <c r="L108" s="195"/>
      <c r="S108" s="9"/>
      <c r="T108" s="9"/>
      <c r="U108" s="9"/>
      <c r="V108" s="9"/>
      <c r="W108" s="9"/>
      <c r="X108" s="9"/>
      <c r="Y108" s="9"/>
      <c r="Z108" s="9"/>
      <c r="AA108" s="9"/>
      <c r="AB108" s="9"/>
      <c r="AC108" s="9"/>
      <c r="AD108" s="9"/>
      <c r="AE108" s="9"/>
    </row>
    <row r="109" s="10" customFormat="1" ht="19.92" customHeight="1">
      <c r="A109" s="10"/>
      <c r="B109" s="196"/>
      <c r="C109" s="132"/>
      <c r="D109" s="197" t="s">
        <v>223</v>
      </c>
      <c r="E109" s="198"/>
      <c r="F109" s="198"/>
      <c r="G109" s="198"/>
      <c r="H109" s="198"/>
      <c r="I109" s="198"/>
      <c r="J109" s="199">
        <f>J495</f>
        <v>0</v>
      </c>
      <c r="K109" s="132"/>
      <c r="L109" s="200"/>
      <c r="S109" s="10"/>
      <c r="T109" s="10"/>
      <c r="U109" s="10"/>
      <c r="V109" s="10"/>
      <c r="W109" s="10"/>
      <c r="X109" s="10"/>
      <c r="Y109" s="10"/>
      <c r="Z109" s="10"/>
      <c r="AA109" s="10"/>
      <c r="AB109" s="10"/>
      <c r="AC109" s="10"/>
      <c r="AD109" s="10"/>
      <c r="AE109" s="10"/>
    </row>
    <row r="110" s="2" customFormat="1" ht="21.84" customHeight="1">
      <c r="A110" s="38"/>
      <c r="B110" s="39"/>
      <c r="C110" s="40"/>
      <c r="D110" s="40"/>
      <c r="E110" s="40"/>
      <c r="F110" s="40"/>
      <c r="G110" s="40"/>
      <c r="H110" s="40"/>
      <c r="I110" s="40"/>
      <c r="J110" s="40"/>
      <c r="K110" s="40"/>
      <c r="L110" s="63"/>
      <c r="S110" s="38"/>
      <c r="T110" s="38"/>
      <c r="U110" s="38"/>
      <c r="V110" s="38"/>
      <c r="W110" s="38"/>
      <c r="X110" s="38"/>
      <c r="Y110" s="38"/>
      <c r="Z110" s="38"/>
      <c r="AA110" s="38"/>
      <c r="AB110" s="38"/>
      <c r="AC110" s="38"/>
      <c r="AD110" s="38"/>
      <c r="AE110" s="38"/>
    </row>
    <row r="111" s="2" customFormat="1" ht="6.96" customHeight="1">
      <c r="A111" s="38"/>
      <c r="B111" s="66"/>
      <c r="C111" s="67"/>
      <c r="D111" s="67"/>
      <c r="E111" s="67"/>
      <c r="F111" s="67"/>
      <c r="G111" s="67"/>
      <c r="H111" s="67"/>
      <c r="I111" s="67"/>
      <c r="J111" s="67"/>
      <c r="K111" s="67"/>
      <c r="L111" s="63"/>
      <c r="S111" s="38"/>
      <c r="T111" s="38"/>
      <c r="U111" s="38"/>
      <c r="V111" s="38"/>
      <c r="W111" s="38"/>
      <c r="X111" s="38"/>
      <c r="Y111" s="38"/>
      <c r="Z111" s="38"/>
      <c r="AA111" s="38"/>
      <c r="AB111" s="38"/>
      <c r="AC111" s="38"/>
      <c r="AD111" s="38"/>
      <c r="AE111" s="38"/>
    </row>
    <row r="115" s="2" customFormat="1" ht="6.96" customHeight="1">
      <c r="A115" s="38"/>
      <c r="B115" s="68"/>
      <c r="C115" s="69"/>
      <c r="D115" s="69"/>
      <c r="E115" s="69"/>
      <c r="F115" s="69"/>
      <c r="G115" s="69"/>
      <c r="H115" s="69"/>
      <c r="I115" s="69"/>
      <c r="J115" s="69"/>
      <c r="K115" s="69"/>
      <c r="L115" s="63"/>
      <c r="S115" s="38"/>
      <c r="T115" s="38"/>
      <c r="U115" s="38"/>
      <c r="V115" s="38"/>
      <c r="W115" s="38"/>
      <c r="X115" s="38"/>
      <c r="Y115" s="38"/>
      <c r="Z115" s="38"/>
      <c r="AA115" s="38"/>
      <c r="AB115" s="38"/>
      <c r="AC115" s="38"/>
      <c r="AD115" s="38"/>
      <c r="AE115" s="38"/>
    </row>
    <row r="116" s="2" customFormat="1" ht="24.96" customHeight="1">
      <c r="A116" s="38"/>
      <c r="B116" s="39"/>
      <c r="C116" s="23" t="s">
        <v>144</v>
      </c>
      <c r="D116" s="40"/>
      <c r="E116" s="40"/>
      <c r="F116" s="40"/>
      <c r="G116" s="40"/>
      <c r="H116" s="40"/>
      <c r="I116" s="40"/>
      <c r="J116" s="40"/>
      <c r="K116" s="40"/>
      <c r="L116" s="63"/>
      <c r="S116" s="38"/>
      <c r="T116" s="38"/>
      <c r="U116" s="38"/>
      <c r="V116" s="38"/>
      <c r="W116" s="38"/>
      <c r="X116" s="38"/>
      <c r="Y116" s="38"/>
      <c r="Z116" s="38"/>
      <c r="AA116" s="38"/>
      <c r="AB116" s="38"/>
      <c r="AC116" s="38"/>
      <c r="AD116" s="38"/>
      <c r="AE116" s="38"/>
    </row>
    <row r="117" s="2" customFormat="1" ht="6.96" customHeight="1">
      <c r="A117" s="38"/>
      <c r="B117" s="39"/>
      <c r="C117" s="40"/>
      <c r="D117" s="40"/>
      <c r="E117" s="40"/>
      <c r="F117" s="40"/>
      <c r="G117" s="40"/>
      <c r="H117" s="40"/>
      <c r="I117" s="40"/>
      <c r="J117" s="40"/>
      <c r="K117" s="40"/>
      <c r="L117" s="63"/>
      <c r="S117" s="38"/>
      <c r="T117" s="38"/>
      <c r="U117" s="38"/>
      <c r="V117" s="38"/>
      <c r="W117" s="38"/>
      <c r="X117" s="38"/>
      <c r="Y117" s="38"/>
      <c r="Z117" s="38"/>
      <c r="AA117" s="38"/>
      <c r="AB117" s="38"/>
      <c r="AC117" s="38"/>
      <c r="AD117" s="38"/>
      <c r="AE117" s="38"/>
    </row>
    <row r="118" s="2" customFormat="1" ht="12" customHeight="1">
      <c r="A118" s="38"/>
      <c r="B118" s="39"/>
      <c r="C118" s="32" t="s">
        <v>16</v>
      </c>
      <c r="D118" s="40"/>
      <c r="E118" s="40"/>
      <c r="F118" s="40"/>
      <c r="G118" s="40"/>
      <c r="H118" s="40"/>
      <c r="I118" s="40"/>
      <c r="J118" s="40"/>
      <c r="K118" s="40"/>
      <c r="L118" s="63"/>
      <c r="S118" s="38"/>
      <c r="T118" s="38"/>
      <c r="U118" s="38"/>
      <c r="V118" s="38"/>
      <c r="W118" s="38"/>
      <c r="X118" s="38"/>
      <c r="Y118" s="38"/>
      <c r="Z118" s="38"/>
      <c r="AA118" s="38"/>
      <c r="AB118" s="38"/>
      <c r="AC118" s="38"/>
      <c r="AD118" s="38"/>
      <c r="AE118" s="38"/>
    </row>
    <row r="119" s="2" customFormat="1" ht="26.25" customHeight="1">
      <c r="A119" s="38"/>
      <c r="B119" s="39"/>
      <c r="C119" s="40"/>
      <c r="D119" s="40"/>
      <c r="E119" s="184" t="str">
        <f>E7</f>
        <v>PD pro I. Etapu cyklostezky Bečva - Vlára - Váh na území obcí Hornolidečska-část D</v>
      </c>
      <c r="F119" s="32"/>
      <c r="G119" s="32"/>
      <c r="H119" s="32"/>
      <c r="I119" s="40"/>
      <c r="J119" s="40"/>
      <c r="K119" s="40"/>
      <c r="L119" s="63"/>
      <c r="S119" s="38"/>
      <c r="T119" s="38"/>
      <c r="U119" s="38"/>
      <c r="V119" s="38"/>
      <c r="W119" s="38"/>
      <c r="X119" s="38"/>
      <c r="Y119" s="38"/>
      <c r="Z119" s="38"/>
      <c r="AA119" s="38"/>
      <c r="AB119" s="38"/>
      <c r="AC119" s="38"/>
      <c r="AD119" s="38"/>
      <c r="AE119" s="38"/>
    </row>
    <row r="120" s="1" customFormat="1" ht="12" customHeight="1">
      <c r="B120" s="21"/>
      <c r="C120" s="32" t="s">
        <v>130</v>
      </c>
      <c r="D120" s="22"/>
      <c r="E120" s="22"/>
      <c r="F120" s="22"/>
      <c r="G120" s="22"/>
      <c r="H120" s="22"/>
      <c r="I120" s="22"/>
      <c r="J120" s="22"/>
      <c r="K120" s="22"/>
      <c r="L120" s="20"/>
    </row>
    <row r="121" s="1" customFormat="1" ht="23.25" customHeight="1">
      <c r="B121" s="21"/>
      <c r="C121" s="22"/>
      <c r="D121" s="22"/>
      <c r="E121" s="184" t="s">
        <v>131</v>
      </c>
      <c r="F121" s="22"/>
      <c r="G121" s="22"/>
      <c r="H121" s="22"/>
      <c r="I121" s="22"/>
      <c r="J121" s="22"/>
      <c r="K121" s="22"/>
      <c r="L121" s="20"/>
    </row>
    <row r="122" s="1" customFormat="1" ht="12" customHeight="1">
      <c r="B122" s="21"/>
      <c r="C122" s="32" t="s">
        <v>132</v>
      </c>
      <c r="D122" s="22"/>
      <c r="E122" s="22"/>
      <c r="F122" s="22"/>
      <c r="G122" s="22"/>
      <c r="H122" s="22"/>
      <c r="I122" s="22"/>
      <c r="J122" s="22"/>
      <c r="K122" s="22"/>
      <c r="L122" s="20"/>
    </row>
    <row r="123" s="2" customFormat="1" ht="16.5" customHeight="1">
      <c r="A123" s="38"/>
      <c r="B123" s="39"/>
      <c r="C123" s="40"/>
      <c r="D123" s="40"/>
      <c r="E123" s="185" t="s">
        <v>133</v>
      </c>
      <c r="F123" s="40"/>
      <c r="G123" s="40"/>
      <c r="H123" s="40"/>
      <c r="I123" s="40"/>
      <c r="J123" s="40"/>
      <c r="K123" s="40"/>
      <c r="L123" s="63"/>
      <c r="S123" s="38"/>
      <c r="T123" s="38"/>
      <c r="U123" s="38"/>
      <c r="V123" s="38"/>
      <c r="W123" s="38"/>
      <c r="X123" s="38"/>
      <c r="Y123" s="38"/>
      <c r="Z123" s="38"/>
      <c r="AA123" s="38"/>
      <c r="AB123" s="38"/>
      <c r="AC123" s="38"/>
      <c r="AD123" s="38"/>
      <c r="AE123" s="38"/>
    </row>
    <row r="124" s="2" customFormat="1" ht="12" customHeight="1">
      <c r="A124" s="38"/>
      <c r="B124" s="39"/>
      <c r="C124" s="32" t="s">
        <v>134</v>
      </c>
      <c r="D124" s="40"/>
      <c r="E124" s="40"/>
      <c r="F124" s="40"/>
      <c r="G124" s="40"/>
      <c r="H124" s="40"/>
      <c r="I124" s="40"/>
      <c r="J124" s="40"/>
      <c r="K124" s="40"/>
      <c r="L124" s="63"/>
      <c r="S124" s="38"/>
      <c r="T124" s="38"/>
      <c r="U124" s="38"/>
      <c r="V124" s="38"/>
      <c r="W124" s="38"/>
      <c r="X124" s="38"/>
      <c r="Y124" s="38"/>
      <c r="Z124" s="38"/>
      <c r="AA124" s="38"/>
      <c r="AB124" s="38"/>
      <c r="AC124" s="38"/>
      <c r="AD124" s="38"/>
      <c r="AE124" s="38"/>
    </row>
    <row r="125" s="2" customFormat="1" ht="30" customHeight="1">
      <c r="A125" s="38"/>
      <c r="B125" s="39"/>
      <c r="C125" s="40"/>
      <c r="D125" s="40"/>
      <c r="E125" s="76" t="str">
        <f>E13</f>
        <v>D-2-UZ - SO 401.4 - Místní komunikace IV. třídy - úsek č.22,23 - uznatelné náklady</v>
      </c>
      <c r="F125" s="40"/>
      <c r="G125" s="40"/>
      <c r="H125" s="40"/>
      <c r="I125" s="40"/>
      <c r="J125" s="40"/>
      <c r="K125" s="40"/>
      <c r="L125" s="63"/>
      <c r="S125" s="38"/>
      <c r="T125" s="38"/>
      <c r="U125" s="38"/>
      <c r="V125" s="38"/>
      <c r="W125" s="38"/>
      <c r="X125" s="38"/>
      <c r="Y125" s="38"/>
      <c r="Z125" s="38"/>
      <c r="AA125" s="38"/>
      <c r="AB125" s="38"/>
      <c r="AC125" s="38"/>
      <c r="AD125" s="38"/>
      <c r="AE125" s="38"/>
    </row>
    <row r="126" s="2" customFormat="1" ht="6.96" customHeight="1">
      <c r="A126" s="38"/>
      <c r="B126" s="39"/>
      <c r="C126" s="40"/>
      <c r="D126" s="40"/>
      <c r="E126" s="40"/>
      <c r="F126" s="40"/>
      <c r="G126" s="40"/>
      <c r="H126" s="40"/>
      <c r="I126" s="40"/>
      <c r="J126" s="40"/>
      <c r="K126" s="40"/>
      <c r="L126" s="63"/>
      <c r="S126" s="38"/>
      <c r="T126" s="38"/>
      <c r="U126" s="38"/>
      <c r="V126" s="38"/>
      <c r="W126" s="38"/>
      <c r="X126" s="38"/>
      <c r="Y126" s="38"/>
      <c r="Z126" s="38"/>
      <c r="AA126" s="38"/>
      <c r="AB126" s="38"/>
      <c r="AC126" s="38"/>
      <c r="AD126" s="38"/>
      <c r="AE126" s="38"/>
    </row>
    <row r="127" s="2" customFormat="1" ht="12" customHeight="1">
      <c r="A127" s="38"/>
      <c r="B127" s="39"/>
      <c r="C127" s="32" t="s">
        <v>21</v>
      </c>
      <c r="D127" s="40"/>
      <c r="E127" s="40"/>
      <c r="F127" s="27" t="str">
        <f>F16</f>
        <v>území obcí Hornolidečska</v>
      </c>
      <c r="G127" s="40"/>
      <c r="H127" s="40"/>
      <c r="I127" s="32" t="s">
        <v>23</v>
      </c>
      <c r="J127" s="79" t="str">
        <f>IF(J16="","",J16)</f>
        <v>30. 7. 2021</v>
      </c>
      <c r="K127" s="40"/>
      <c r="L127" s="63"/>
      <c r="S127" s="38"/>
      <c r="T127" s="38"/>
      <c r="U127" s="38"/>
      <c r="V127" s="38"/>
      <c r="W127" s="38"/>
      <c r="X127" s="38"/>
      <c r="Y127" s="38"/>
      <c r="Z127" s="38"/>
      <c r="AA127" s="38"/>
      <c r="AB127" s="38"/>
      <c r="AC127" s="38"/>
      <c r="AD127" s="38"/>
      <c r="AE127" s="38"/>
    </row>
    <row r="128" s="2" customFormat="1" ht="6.96" customHeight="1">
      <c r="A128" s="38"/>
      <c r="B128" s="39"/>
      <c r="C128" s="40"/>
      <c r="D128" s="40"/>
      <c r="E128" s="40"/>
      <c r="F128" s="40"/>
      <c r="G128" s="40"/>
      <c r="H128" s="40"/>
      <c r="I128" s="40"/>
      <c r="J128" s="40"/>
      <c r="K128" s="40"/>
      <c r="L128" s="63"/>
      <c r="S128" s="38"/>
      <c r="T128" s="38"/>
      <c r="U128" s="38"/>
      <c r="V128" s="38"/>
      <c r="W128" s="38"/>
      <c r="X128" s="38"/>
      <c r="Y128" s="38"/>
      <c r="Z128" s="38"/>
      <c r="AA128" s="38"/>
      <c r="AB128" s="38"/>
      <c r="AC128" s="38"/>
      <c r="AD128" s="38"/>
      <c r="AE128" s="38"/>
    </row>
    <row r="129" s="2" customFormat="1" ht="25.65" customHeight="1">
      <c r="A129" s="38"/>
      <c r="B129" s="39"/>
      <c r="C129" s="32" t="s">
        <v>25</v>
      </c>
      <c r="D129" s="40"/>
      <c r="E129" s="40"/>
      <c r="F129" s="27" t="str">
        <f>E19</f>
        <v>Sdružení obcí Hornolidečska, Horní Lideč č.p. 292</v>
      </c>
      <c r="G129" s="40"/>
      <c r="H129" s="40"/>
      <c r="I129" s="32" t="s">
        <v>31</v>
      </c>
      <c r="J129" s="36" t="str">
        <f>E25</f>
        <v>MORAVIA CONSULT Olomouc a.s.</v>
      </c>
      <c r="K129" s="40"/>
      <c r="L129" s="63"/>
      <c r="S129" s="38"/>
      <c r="T129" s="38"/>
      <c r="U129" s="38"/>
      <c r="V129" s="38"/>
      <c r="W129" s="38"/>
      <c r="X129" s="38"/>
      <c r="Y129" s="38"/>
      <c r="Z129" s="38"/>
      <c r="AA129" s="38"/>
      <c r="AB129" s="38"/>
      <c r="AC129" s="38"/>
      <c r="AD129" s="38"/>
      <c r="AE129" s="38"/>
    </row>
    <row r="130" s="2" customFormat="1" ht="25.65" customHeight="1">
      <c r="A130" s="38"/>
      <c r="B130" s="39"/>
      <c r="C130" s="32" t="s">
        <v>29</v>
      </c>
      <c r="D130" s="40"/>
      <c r="E130" s="40"/>
      <c r="F130" s="27" t="str">
        <f>IF(E22="","",E22)</f>
        <v>Vyplň údaj</v>
      </c>
      <c r="G130" s="40"/>
      <c r="H130" s="40"/>
      <c r="I130" s="32" t="s">
        <v>36</v>
      </c>
      <c r="J130" s="36" t="str">
        <f>E28</f>
        <v>MORAVIA CONSULT Olomouc a.s.</v>
      </c>
      <c r="K130" s="40"/>
      <c r="L130" s="63"/>
      <c r="S130" s="38"/>
      <c r="T130" s="38"/>
      <c r="U130" s="38"/>
      <c r="V130" s="38"/>
      <c r="W130" s="38"/>
      <c r="X130" s="38"/>
      <c r="Y130" s="38"/>
      <c r="Z130" s="38"/>
      <c r="AA130" s="38"/>
      <c r="AB130" s="38"/>
      <c r="AC130" s="38"/>
      <c r="AD130" s="38"/>
      <c r="AE130" s="38"/>
    </row>
    <row r="131" s="2" customFormat="1" ht="10.32" customHeight="1">
      <c r="A131" s="38"/>
      <c r="B131" s="39"/>
      <c r="C131" s="40"/>
      <c r="D131" s="40"/>
      <c r="E131" s="40"/>
      <c r="F131" s="40"/>
      <c r="G131" s="40"/>
      <c r="H131" s="40"/>
      <c r="I131" s="40"/>
      <c r="J131" s="40"/>
      <c r="K131" s="40"/>
      <c r="L131" s="63"/>
      <c r="S131" s="38"/>
      <c r="T131" s="38"/>
      <c r="U131" s="38"/>
      <c r="V131" s="38"/>
      <c r="W131" s="38"/>
      <c r="X131" s="38"/>
      <c r="Y131" s="38"/>
      <c r="Z131" s="38"/>
      <c r="AA131" s="38"/>
      <c r="AB131" s="38"/>
      <c r="AC131" s="38"/>
      <c r="AD131" s="38"/>
      <c r="AE131" s="38"/>
    </row>
    <row r="132" s="11" customFormat="1" ht="29.28" customHeight="1">
      <c r="A132" s="201"/>
      <c r="B132" s="202"/>
      <c r="C132" s="203" t="s">
        <v>145</v>
      </c>
      <c r="D132" s="204" t="s">
        <v>63</v>
      </c>
      <c r="E132" s="204" t="s">
        <v>59</v>
      </c>
      <c r="F132" s="204" t="s">
        <v>60</v>
      </c>
      <c r="G132" s="204" t="s">
        <v>146</v>
      </c>
      <c r="H132" s="204" t="s">
        <v>147</v>
      </c>
      <c r="I132" s="204" t="s">
        <v>148</v>
      </c>
      <c r="J132" s="204" t="s">
        <v>138</v>
      </c>
      <c r="K132" s="205" t="s">
        <v>149</v>
      </c>
      <c r="L132" s="206"/>
      <c r="M132" s="100" t="s">
        <v>1</v>
      </c>
      <c r="N132" s="101" t="s">
        <v>42</v>
      </c>
      <c r="O132" s="101" t="s">
        <v>150</v>
      </c>
      <c r="P132" s="101" t="s">
        <v>151</v>
      </c>
      <c r="Q132" s="101" t="s">
        <v>152</v>
      </c>
      <c r="R132" s="101" t="s">
        <v>153</v>
      </c>
      <c r="S132" s="101" t="s">
        <v>154</v>
      </c>
      <c r="T132" s="102" t="s">
        <v>155</v>
      </c>
      <c r="U132" s="201"/>
      <c r="V132" s="201"/>
      <c r="W132" s="201"/>
      <c r="X132" s="201"/>
      <c r="Y132" s="201"/>
      <c r="Z132" s="201"/>
      <c r="AA132" s="201"/>
      <c r="AB132" s="201"/>
      <c r="AC132" s="201"/>
      <c r="AD132" s="201"/>
      <c r="AE132" s="201"/>
    </row>
    <row r="133" s="2" customFormat="1" ht="22.8" customHeight="1">
      <c r="A133" s="38"/>
      <c r="B133" s="39"/>
      <c r="C133" s="107" t="s">
        <v>156</v>
      </c>
      <c r="D133" s="40"/>
      <c r="E133" s="40"/>
      <c r="F133" s="40"/>
      <c r="G133" s="40"/>
      <c r="H133" s="40"/>
      <c r="I133" s="40"/>
      <c r="J133" s="207">
        <f>BK133</f>
        <v>0</v>
      </c>
      <c r="K133" s="40"/>
      <c r="L133" s="44"/>
      <c r="M133" s="103"/>
      <c r="N133" s="208"/>
      <c r="O133" s="104"/>
      <c r="P133" s="209">
        <f>P134+P494</f>
        <v>0</v>
      </c>
      <c r="Q133" s="104"/>
      <c r="R133" s="209">
        <f>R134+R494</f>
        <v>3530.8899402098077</v>
      </c>
      <c r="S133" s="104"/>
      <c r="T133" s="210">
        <f>T134+T494</f>
        <v>445.46999999999997</v>
      </c>
      <c r="U133" s="38"/>
      <c r="V133" s="38"/>
      <c r="W133" s="38"/>
      <c r="X133" s="38"/>
      <c r="Y133" s="38"/>
      <c r="Z133" s="38"/>
      <c r="AA133" s="38"/>
      <c r="AB133" s="38"/>
      <c r="AC133" s="38"/>
      <c r="AD133" s="38"/>
      <c r="AE133" s="38"/>
      <c r="AT133" s="17" t="s">
        <v>77</v>
      </c>
      <c r="AU133" s="17" t="s">
        <v>140</v>
      </c>
      <c r="BK133" s="211">
        <f>BK134+BK494</f>
        <v>0</v>
      </c>
    </row>
    <row r="134" s="12" customFormat="1" ht="25.92" customHeight="1">
      <c r="A134" s="12"/>
      <c r="B134" s="212"/>
      <c r="C134" s="213"/>
      <c r="D134" s="214" t="s">
        <v>77</v>
      </c>
      <c r="E134" s="215" t="s">
        <v>157</v>
      </c>
      <c r="F134" s="215" t="s">
        <v>158</v>
      </c>
      <c r="G134" s="213"/>
      <c r="H134" s="213"/>
      <c r="I134" s="216"/>
      <c r="J134" s="217">
        <f>BK134</f>
        <v>0</v>
      </c>
      <c r="K134" s="213"/>
      <c r="L134" s="218"/>
      <c r="M134" s="219"/>
      <c r="N134" s="220"/>
      <c r="O134" s="220"/>
      <c r="P134" s="221">
        <f>P135+P266+P288+P352+P465+P490</f>
        <v>0</v>
      </c>
      <c r="Q134" s="220"/>
      <c r="R134" s="221">
        <f>R135+R266+R288+R352+R465+R490</f>
        <v>3530.8899402098077</v>
      </c>
      <c r="S134" s="220"/>
      <c r="T134" s="222">
        <f>T135+T266+T288+T352+T465+T490</f>
        <v>445.46999999999997</v>
      </c>
      <c r="U134" s="12"/>
      <c r="V134" s="12"/>
      <c r="W134" s="12"/>
      <c r="X134" s="12"/>
      <c r="Y134" s="12"/>
      <c r="Z134" s="12"/>
      <c r="AA134" s="12"/>
      <c r="AB134" s="12"/>
      <c r="AC134" s="12"/>
      <c r="AD134" s="12"/>
      <c r="AE134" s="12"/>
      <c r="AR134" s="223" t="s">
        <v>84</v>
      </c>
      <c r="AT134" s="224" t="s">
        <v>77</v>
      </c>
      <c r="AU134" s="224" t="s">
        <v>78</v>
      </c>
      <c r="AY134" s="223" t="s">
        <v>159</v>
      </c>
      <c r="BK134" s="225">
        <f>BK135+BK266+BK288+BK352+BK465+BK490</f>
        <v>0</v>
      </c>
    </row>
    <row r="135" s="12" customFormat="1" ht="22.8" customHeight="1">
      <c r="A135" s="12"/>
      <c r="B135" s="212"/>
      <c r="C135" s="213"/>
      <c r="D135" s="214" t="s">
        <v>77</v>
      </c>
      <c r="E135" s="226" t="s">
        <v>84</v>
      </c>
      <c r="F135" s="226" t="s">
        <v>160</v>
      </c>
      <c r="G135" s="213"/>
      <c r="H135" s="213"/>
      <c r="I135" s="216"/>
      <c r="J135" s="227">
        <f>BK135</f>
        <v>0</v>
      </c>
      <c r="K135" s="213"/>
      <c r="L135" s="218"/>
      <c r="M135" s="219"/>
      <c r="N135" s="220"/>
      <c r="O135" s="220"/>
      <c r="P135" s="221">
        <f>SUM(P136:P265)</f>
        <v>0</v>
      </c>
      <c r="Q135" s="220"/>
      <c r="R135" s="221">
        <f>SUM(R136:R265)</f>
        <v>1003.8254431</v>
      </c>
      <c r="S135" s="220"/>
      <c r="T135" s="222">
        <f>SUM(T136:T265)</f>
        <v>295.94999999999999</v>
      </c>
      <c r="U135" s="12"/>
      <c r="V135" s="12"/>
      <c r="W135" s="12"/>
      <c r="X135" s="12"/>
      <c r="Y135" s="12"/>
      <c r="Z135" s="12"/>
      <c r="AA135" s="12"/>
      <c r="AB135" s="12"/>
      <c r="AC135" s="12"/>
      <c r="AD135" s="12"/>
      <c r="AE135" s="12"/>
      <c r="AR135" s="223" t="s">
        <v>84</v>
      </c>
      <c r="AT135" s="224" t="s">
        <v>77</v>
      </c>
      <c r="AU135" s="224" t="s">
        <v>84</v>
      </c>
      <c r="AY135" s="223" t="s">
        <v>159</v>
      </c>
      <c r="BK135" s="225">
        <f>SUM(BK136:BK265)</f>
        <v>0</v>
      </c>
    </row>
    <row r="136" s="2" customFormat="1" ht="24.15" customHeight="1">
      <c r="A136" s="38"/>
      <c r="B136" s="39"/>
      <c r="C136" s="228" t="s">
        <v>84</v>
      </c>
      <c r="D136" s="228" t="s">
        <v>161</v>
      </c>
      <c r="E136" s="229" t="s">
        <v>224</v>
      </c>
      <c r="F136" s="230" t="s">
        <v>225</v>
      </c>
      <c r="G136" s="231" t="s">
        <v>164</v>
      </c>
      <c r="H136" s="232">
        <v>670</v>
      </c>
      <c r="I136" s="233"/>
      <c r="J136" s="234">
        <f>ROUND(I136*H136,2)</f>
        <v>0</v>
      </c>
      <c r="K136" s="230" t="s">
        <v>165</v>
      </c>
      <c r="L136" s="44"/>
      <c r="M136" s="235" t="s">
        <v>1</v>
      </c>
      <c r="N136" s="236" t="s">
        <v>43</v>
      </c>
      <c r="O136" s="91"/>
      <c r="P136" s="237">
        <f>O136*H136</f>
        <v>0</v>
      </c>
      <c r="Q136" s="237">
        <v>0</v>
      </c>
      <c r="R136" s="237">
        <f>Q136*H136</f>
        <v>0</v>
      </c>
      <c r="S136" s="237">
        <v>0.44</v>
      </c>
      <c r="T136" s="238">
        <f>S136*H136</f>
        <v>294.80000000000001</v>
      </c>
      <c r="U136" s="38"/>
      <c r="V136" s="38"/>
      <c r="W136" s="38"/>
      <c r="X136" s="38"/>
      <c r="Y136" s="38"/>
      <c r="Z136" s="38"/>
      <c r="AA136" s="38"/>
      <c r="AB136" s="38"/>
      <c r="AC136" s="38"/>
      <c r="AD136" s="38"/>
      <c r="AE136" s="38"/>
      <c r="AR136" s="239" t="s">
        <v>166</v>
      </c>
      <c r="AT136" s="239" t="s">
        <v>161</v>
      </c>
      <c r="AU136" s="239" t="s">
        <v>86</v>
      </c>
      <c r="AY136" s="17" t="s">
        <v>159</v>
      </c>
      <c r="BE136" s="240">
        <f>IF(N136="základní",J136,0)</f>
        <v>0</v>
      </c>
      <c r="BF136" s="240">
        <f>IF(N136="snížená",J136,0)</f>
        <v>0</v>
      </c>
      <c r="BG136" s="240">
        <f>IF(N136="zákl. přenesená",J136,0)</f>
        <v>0</v>
      </c>
      <c r="BH136" s="240">
        <f>IF(N136="sníž. přenesená",J136,0)</f>
        <v>0</v>
      </c>
      <c r="BI136" s="240">
        <f>IF(N136="nulová",J136,0)</f>
        <v>0</v>
      </c>
      <c r="BJ136" s="17" t="s">
        <v>84</v>
      </c>
      <c r="BK136" s="240">
        <f>ROUND(I136*H136,2)</f>
        <v>0</v>
      </c>
      <c r="BL136" s="17" t="s">
        <v>166</v>
      </c>
      <c r="BM136" s="239" t="s">
        <v>226</v>
      </c>
    </row>
    <row r="137" s="2" customFormat="1">
      <c r="A137" s="38"/>
      <c r="B137" s="39"/>
      <c r="C137" s="40"/>
      <c r="D137" s="241" t="s">
        <v>168</v>
      </c>
      <c r="E137" s="40"/>
      <c r="F137" s="242" t="s">
        <v>227</v>
      </c>
      <c r="G137" s="40"/>
      <c r="H137" s="40"/>
      <c r="I137" s="243"/>
      <c r="J137" s="40"/>
      <c r="K137" s="40"/>
      <c r="L137" s="44"/>
      <c r="M137" s="244"/>
      <c r="N137" s="245"/>
      <c r="O137" s="91"/>
      <c r="P137" s="91"/>
      <c r="Q137" s="91"/>
      <c r="R137" s="91"/>
      <c r="S137" s="91"/>
      <c r="T137" s="92"/>
      <c r="U137" s="38"/>
      <c r="V137" s="38"/>
      <c r="W137" s="38"/>
      <c r="X137" s="38"/>
      <c r="Y137" s="38"/>
      <c r="Z137" s="38"/>
      <c r="AA137" s="38"/>
      <c r="AB137" s="38"/>
      <c r="AC137" s="38"/>
      <c r="AD137" s="38"/>
      <c r="AE137" s="38"/>
      <c r="AT137" s="17" t="s">
        <v>168</v>
      </c>
      <c r="AU137" s="17" t="s">
        <v>86</v>
      </c>
    </row>
    <row r="138" s="2" customFormat="1">
      <c r="A138" s="38"/>
      <c r="B138" s="39"/>
      <c r="C138" s="40"/>
      <c r="D138" s="241" t="s">
        <v>170</v>
      </c>
      <c r="E138" s="40"/>
      <c r="F138" s="246" t="s">
        <v>228</v>
      </c>
      <c r="G138" s="40"/>
      <c r="H138" s="40"/>
      <c r="I138" s="243"/>
      <c r="J138" s="40"/>
      <c r="K138" s="40"/>
      <c r="L138" s="44"/>
      <c r="M138" s="244"/>
      <c r="N138" s="245"/>
      <c r="O138" s="91"/>
      <c r="P138" s="91"/>
      <c r="Q138" s="91"/>
      <c r="R138" s="91"/>
      <c r="S138" s="91"/>
      <c r="T138" s="92"/>
      <c r="U138" s="38"/>
      <c r="V138" s="38"/>
      <c r="W138" s="38"/>
      <c r="X138" s="38"/>
      <c r="Y138" s="38"/>
      <c r="Z138" s="38"/>
      <c r="AA138" s="38"/>
      <c r="AB138" s="38"/>
      <c r="AC138" s="38"/>
      <c r="AD138" s="38"/>
      <c r="AE138" s="38"/>
      <c r="AT138" s="17" t="s">
        <v>170</v>
      </c>
      <c r="AU138" s="17" t="s">
        <v>86</v>
      </c>
    </row>
    <row r="139" s="13" customFormat="1">
      <c r="A139" s="13"/>
      <c r="B139" s="247"/>
      <c r="C139" s="248"/>
      <c r="D139" s="241" t="s">
        <v>172</v>
      </c>
      <c r="E139" s="249" t="s">
        <v>1</v>
      </c>
      <c r="F139" s="250" t="s">
        <v>229</v>
      </c>
      <c r="G139" s="248"/>
      <c r="H139" s="249" t="s">
        <v>1</v>
      </c>
      <c r="I139" s="251"/>
      <c r="J139" s="248"/>
      <c r="K139" s="248"/>
      <c r="L139" s="252"/>
      <c r="M139" s="253"/>
      <c r="N139" s="254"/>
      <c r="O139" s="254"/>
      <c r="P139" s="254"/>
      <c r="Q139" s="254"/>
      <c r="R139" s="254"/>
      <c r="S139" s="254"/>
      <c r="T139" s="255"/>
      <c r="U139" s="13"/>
      <c r="V139" s="13"/>
      <c r="W139" s="13"/>
      <c r="X139" s="13"/>
      <c r="Y139" s="13"/>
      <c r="Z139" s="13"/>
      <c r="AA139" s="13"/>
      <c r="AB139" s="13"/>
      <c r="AC139" s="13"/>
      <c r="AD139" s="13"/>
      <c r="AE139" s="13"/>
      <c r="AT139" s="256" t="s">
        <v>172</v>
      </c>
      <c r="AU139" s="256" t="s">
        <v>86</v>
      </c>
      <c r="AV139" s="13" t="s">
        <v>84</v>
      </c>
      <c r="AW139" s="13" t="s">
        <v>35</v>
      </c>
      <c r="AX139" s="13" t="s">
        <v>78</v>
      </c>
      <c r="AY139" s="256" t="s">
        <v>159</v>
      </c>
    </row>
    <row r="140" s="13" customFormat="1">
      <c r="A140" s="13"/>
      <c r="B140" s="247"/>
      <c r="C140" s="248"/>
      <c r="D140" s="241" t="s">
        <v>172</v>
      </c>
      <c r="E140" s="249" t="s">
        <v>1</v>
      </c>
      <c r="F140" s="250" t="s">
        <v>230</v>
      </c>
      <c r="G140" s="248"/>
      <c r="H140" s="249" t="s">
        <v>1</v>
      </c>
      <c r="I140" s="251"/>
      <c r="J140" s="248"/>
      <c r="K140" s="248"/>
      <c r="L140" s="252"/>
      <c r="M140" s="253"/>
      <c r="N140" s="254"/>
      <c r="O140" s="254"/>
      <c r="P140" s="254"/>
      <c r="Q140" s="254"/>
      <c r="R140" s="254"/>
      <c r="S140" s="254"/>
      <c r="T140" s="255"/>
      <c r="U140" s="13"/>
      <c r="V140" s="13"/>
      <c r="W140" s="13"/>
      <c r="X140" s="13"/>
      <c r="Y140" s="13"/>
      <c r="Z140" s="13"/>
      <c r="AA140" s="13"/>
      <c r="AB140" s="13"/>
      <c r="AC140" s="13"/>
      <c r="AD140" s="13"/>
      <c r="AE140" s="13"/>
      <c r="AT140" s="256" t="s">
        <v>172</v>
      </c>
      <c r="AU140" s="256" t="s">
        <v>86</v>
      </c>
      <c r="AV140" s="13" t="s">
        <v>84</v>
      </c>
      <c r="AW140" s="13" t="s">
        <v>35</v>
      </c>
      <c r="AX140" s="13" t="s">
        <v>78</v>
      </c>
      <c r="AY140" s="256" t="s">
        <v>159</v>
      </c>
    </row>
    <row r="141" s="14" customFormat="1">
      <c r="A141" s="14"/>
      <c r="B141" s="257"/>
      <c r="C141" s="258"/>
      <c r="D141" s="241" t="s">
        <v>172</v>
      </c>
      <c r="E141" s="259" t="s">
        <v>1</v>
      </c>
      <c r="F141" s="260" t="s">
        <v>231</v>
      </c>
      <c r="G141" s="258"/>
      <c r="H141" s="261">
        <v>670</v>
      </c>
      <c r="I141" s="262"/>
      <c r="J141" s="258"/>
      <c r="K141" s="258"/>
      <c r="L141" s="263"/>
      <c r="M141" s="264"/>
      <c r="N141" s="265"/>
      <c r="O141" s="265"/>
      <c r="P141" s="265"/>
      <c r="Q141" s="265"/>
      <c r="R141" s="265"/>
      <c r="S141" s="265"/>
      <c r="T141" s="266"/>
      <c r="U141" s="14"/>
      <c r="V141" s="14"/>
      <c r="W141" s="14"/>
      <c r="X141" s="14"/>
      <c r="Y141" s="14"/>
      <c r="Z141" s="14"/>
      <c r="AA141" s="14"/>
      <c r="AB141" s="14"/>
      <c r="AC141" s="14"/>
      <c r="AD141" s="14"/>
      <c r="AE141" s="14"/>
      <c r="AT141" s="267" t="s">
        <v>172</v>
      </c>
      <c r="AU141" s="267" t="s">
        <v>86</v>
      </c>
      <c r="AV141" s="14" t="s">
        <v>86</v>
      </c>
      <c r="AW141" s="14" t="s">
        <v>35</v>
      </c>
      <c r="AX141" s="14" t="s">
        <v>84</v>
      </c>
      <c r="AY141" s="267" t="s">
        <v>159</v>
      </c>
    </row>
    <row r="142" s="2" customFormat="1" ht="24.15" customHeight="1">
      <c r="A142" s="38"/>
      <c r="B142" s="39"/>
      <c r="C142" s="228" t="s">
        <v>86</v>
      </c>
      <c r="D142" s="228" t="s">
        <v>161</v>
      </c>
      <c r="E142" s="229" t="s">
        <v>232</v>
      </c>
      <c r="F142" s="230" t="s">
        <v>233</v>
      </c>
      <c r="G142" s="231" t="s">
        <v>164</v>
      </c>
      <c r="H142" s="232">
        <v>5</v>
      </c>
      <c r="I142" s="233"/>
      <c r="J142" s="234">
        <f>ROUND(I142*H142,2)</f>
        <v>0</v>
      </c>
      <c r="K142" s="230" t="s">
        <v>165</v>
      </c>
      <c r="L142" s="44"/>
      <c r="M142" s="235" t="s">
        <v>1</v>
      </c>
      <c r="N142" s="236" t="s">
        <v>43</v>
      </c>
      <c r="O142" s="91"/>
      <c r="P142" s="237">
        <f>O142*H142</f>
        <v>0</v>
      </c>
      <c r="Q142" s="237">
        <v>9.2219999999999995E-05</v>
      </c>
      <c r="R142" s="237">
        <f>Q142*H142</f>
        <v>0.00046109999999999999</v>
      </c>
      <c r="S142" s="237">
        <v>0.23000000000000001</v>
      </c>
      <c r="T142" s="238">
        <f>S142*H142</f>
        <v>1.1500000000000001</v>
      </c>
      <c r="U142" s="38"/>
      <c r="V142" s="38"/>
      <c r="W142" s="38"/>
      <c r="X142" s="38"/>
      <c r="Y142" s="38"/>
      <c r="Z142" s="38"/>
      <c r="AA142" s="38"/>
      <c r="AB142" s="38"/>
      <c r="AC142" s="38"/>
      <c r="AD142" s="38"/>
      <c r="AE142" s="38"/>
      <c r="AR142" s="239" t="s">
        <v>166</v>
      </c>
      <c r="AT142" s="239" t="s">
        <v>161</v>
      </c>
      <c r="AU142" s="239" t="s">
        <v>86</v>
      </c>
      <c r="AY142" s="17" t="s">
        <v>159</v>
      </c>
      <c r="BE142" s="240">
        <f>IF(N142="základní",J142,0)</f>
        <v>0</v>
      </c>
      <c r="BF142" s="240">
        <f>IF(N142="snížená",J142,0)</f>
        <v>0</v>
      </c>
      <c r="BG142" s="240">
        <f>IF(N142="zákl. přenesená",J142,0)</f>
        <v>0</v>
      </c>
      <c r="BH142" s="240">
        <f>IF(N142="sníž. přenesená",J142,0)</f>
        <v>0</v>
      </c>
      <c r="BI142" s="240">
        <f>IF(N142="nulová",J142,0)</f>
        <v>0</v>
      </c>
      <c r="BJ142" s="17" t="s">
        <v>84</v>
      </c>
      <c r="BK142" s="240">
        <f>ROUND(I142*H142,2)</f>
        <v>0</v>
      </c>
      <c r="BL142" s="17" t="s">
        <v>166</v>
      </c>
      <c r="BM142" s="239" t="s">
        <v>234</v>
      </c>
    </row>
    <row r="143" s="2" customFormat="1">
      <c r="A143" s="38"/>
      <c r="B143" s="39"/>
      <c r="C143" s="40"/>
      <c r="D143" s="241" t="s">
        <v>168</v>
      </c>
      <c r="E143" s="40"/>
      <c r="F143" s="242" t="s">
        <v>235</v>
      </c>
      <c r="G143" s="40"/>
      <c r="H143" s="40"/>
      <c r="I143" s="243"/>
      <c r="J143" s="40"/>
      <c r="K143" s="40"/>
      <c r="L143" s="44"/>
      <c r="M143" s="244"/>
      <c r="N143" s="245"/>
      <c r="O143" s="91"/>
      <c r="P143" s="91"/>
      <c r="Q143" s="91"/>
      <c r="R143" s="91"/>
      <c r="S143" s="91"/>
      <c r="T143" s="92"/>
      <c r="U143" s="38"/>
      <c r="V143" s="38"/>
      <c r="W143" s="38"/>
      <c r="X143" s="38"/>
      <c r="Y143" s="38"/>
      <c r="Z143" s="38"/>
      <c r="AA143" s="38"/>
      <c r="AB143" s="38"/>
      <c r="AC143" s="38"/>
      <c r="AD143" s="38"/>
      <c r="AE143" s="38"/>
      <c r="AT143" s="17" t="s">
        <v>168</v>
      </c>
      <c r="AU143" s="17" t="s">
        <v>86</v>
      </c>
    </row>
    <row r="144" s="2" customFormat="1">
      <c r="A144" s="38"/>
      <c r="B144" s="39"/>
      <c r="C144" s="40"/>
      <c r="D144" s="241" t="s">
        <v>170</v>
      </c>
      <c r="E144" s="40"/>
      <c r="F144" s="246" t="s">
        <v>236</v>
      </c>
      <c r="G144" s="40"/>
      <c r="H144" s="40"/>
      <c r="I144" s="243"/>
      <c r="J144" s="40"/>
      <c r="K144" s="40"/>
      <c r="L144" s="44"/>
      <c r="M144" s="244"/>
      <c r="N144" s="245"/>
      <c r="O144" s="91"/>
      <c r="P144" s="91"/>
      <c r="Q144" s="91"/>
      <c r="R144" s="91"/>
      <c r="S144" s="91"/>
      <c r="T144" s="92"/>
      <c r="U144" s="38"/>
      <c r="V144" s="38"/>
      <c r="W144" s="38"/>
      <c r="X144" s="38"/>
      <c r="Y144" s="38"/>
      <c r="Z144" s="38"/>
      <c r="AA144" s="38"/>
      <c r="AB144" s="38"/>
      <c r="AC144" s="38"/>
      <c r="AD144" s="38"/>
      <c r="AE144" s="38"/>
      <c r="AT144" s="17" t="s">
        <v>170</v>
      </c>
      <c r="AU144" s="17" t="s">
        <v>86</v>
      </c>
    </row>
    <row r="145" s="13" customFormat="1">
      <c r="A145" s="13"/>
      <c r="B145" s="247"/>
      <c r="C145" s="248"/>
      <c r="D145" s="241" t="s">
        <v>172</v>
      </c>
      <c r="E145" s="249" t="s">
        <v>1</v>
      </c>
      <c r="F145" s="250" t="s">
        <v>229</v>
      </c>
      <c r="G145" s="248"/>
      <c r="H145" s="249" t="s">
        <v>1</v>
      </c>
      <c r="I145" s="251"/>
      <c r="J145" s="248"/>
      <c r="K145" s="248"/>
      <c r="L145" s="252"/>
      <c r="M145" s="253"/>
      <c r="N145" s="254"/>
      <c r="O145" s="254"/>
      <c r="P145" s="254"/>
      <c r="Q145" s="254"/>
      <c r="R145" s="254"/>
      <c r="S145" s="254"/>
      <c r="T145" s="255"/>
      <c r="U145" s="13"/>
      <c r="V145" s="13"/>
      <c r="W145" s="13"/>
      <c r="X145" s="13"/>
      <c r="Y145" s="13"/>
      <c r="Z145" s="13"/>
      <c r="AA145" s="13"/>
      <c r="AB145" s="13"/>
      <c r="AC145" s="13"/>
      <c r="AD145" s="13"/>
      <c r="AE145" s="13"/>
      <c r="AT145" s="256" t="s">
        <v>172</v>
      </c>
      <c r="AU145" s="256" t="s">
        <v>86</v>
      </c>
      <c r="AV145" s="13" t="s">
        <v>84</v>
      </c>
      <c r="AW145" s="13" t="s">
        <v>35</v>
      </c>
      <c r="AX145" s="13" t="s">
        <v>78</v>
      </c>
      <c r="AY145" s="256" t="s">
        <v>159</v>
      </c>
    </row>
    <row r="146" s="14" customFormat="1">
      <c r="A146" s="14"/>
      <c r="B146" s="257"/>
      <c r="C146" s="258"/>
      <c r="D146" s="241" t="s">
        <v>172</v>
      </c>
      <c r="E146" s="259" t="s">
        <v>1</v>
      </c>
      <c r="F146" s="260" t="s">
        <v>237</v>
      </c>
      <c r="G146" s="258"/>
      <c r="H146" s="261">
        <v>5</v>
      </c>
      <c r="I146" s="262"/>
      <c r="J146" s="258"/>
      <c r="K146" s="258"/>
      <c r="L146" s="263"/>
      <c r="M146" s="264"/>
      <c r="N146" s="265"/>
      <c r="O146" s="265"/>
      <c r="P146" s="265"/>
      <c r="Q146" s="265"/>
      <c r="R146" s="265"/>
      <c r="S146" s="265"/>
      <c r="T146" s="266"/>
      <c r="U146" s="14"/>
      <c r="V146" s="14"/>
      <c r="W146" s="14"/>
      <c r="X146" s="14"/>
      <c r="Y146" s="14"/>
      <c r="Z146" s="14"/>
      <c r="AA146" s="14"/>
      <c r="AB146" s="14"/>
      <c r="AC146" s="14"/>
      <c r="AD146" s="14"/>
      <c r="AE146" s="14"/>
      <c r="AT146" s="267" t="s">
        <v>172</v>
      </c>
      <c r="AU146" s="267" t="s">
        <v>86</v>
      </c>
      <c r="AV146" s="14" t="s">
        <v>86</v>
      </c>
      <c r="AW146" s="14" t="s">
        <v>35</v>
      </c>
      <c r="AX146" s="14" t="s">
        <v>84</v>
      </c>
      <c r="AY146" s="267" t="s">
        <v>159</v>
      </c>
    </row>
    <row r="147" s="2" customFormat="1" ht="33" customHeight="1">
      <c r="A147" s="38"/>
      <c r="B147" s="39"/>
      <c r="C147" s="228" t="s">
        <v>94</v>
      </c>
      <c r="D147" s="228" t="s">
        <v>161</v>
      </c>
      <c r="E147" s="229" t="s">
        <v>238</v>
      </c>
      <c r="F147" s="230" t="s">
        <v>239</v>
      </c>
      <c r="G147" s="231" t="s">
        <v>240</v>
      </c>
      <c r="H147" s="232">
        <v>175.19999999999999</v>
      </c>
      <c r="I147" s="233"/>
      <c r="J147" s="234">
        <f>ROUND(I147*H147,2)</f>
        <v>0</v>
      </c>
      <c r="K147" s="230" t="s">
        <v>165</v>
      </c>
      <c r="L147" s="44"/>
      <c r="M147" s="235" t="s">
        <v>1</v>
      </c>
      <c r="N147" s="236" t="s">
        <v>43</v>
      </c>
      <c r="O147" s="91"/>
      <c r="P147" s="237">
        <f>O147*H147</f>
        <v>0</v>
      </c>
      <c r="Q147" s="237">
        <v>0</v>
      </c>
      <c r="R147" s="237">
        <f>Q147*H147</f>
        <v>0</v>
      </c>
      <c r="S147" s="237">
        <v>0</v>
      </c>
      <c r="T147" s="238">
        <f>S147*H147</f>
        <v>0</v>
      </c>
      <c r="U147" s="38"/>
      <c r="V147" s="38"/>
      <c r="W147" s="38"/>
      <c r="X147" s="38"/>
      <c r="Y147" s="38"/>
      <c r="Z147" s="38"/>
      <c r="AA147" s="38"/>
      <c r="AB147" s="38"/>
      <c r="AC147" s="38"/>
      <c r="AD147" s="38"/>
      <c r="AE147" s="38"/>
      <c r="AR147" s="239" t="s">
        <v>166</v>
      </c>
      <c r="AT147" s="239" t="s">
        <v>161</v>
      </c>
      <c r="AU147" s="239" t="s">
        <v>86</v>
      </c>
      <c r="AY147" s="17" t="s">
        <v>159</v>
      </c>
      <c r="BE147" s="240">
        <f>IF(N147="základní",J147,0)</f>
        <v>0</v>
      </c>
      <c r="BF147" s="240">
        <f>IF(N147="snížená",J147,0)</f>
        <v>0</v>
      </c>
      <c r="BG147" s="240">
        <f>IF(N147="zákl. přenesená",J147,0)</f>
        <v>0</v>
      </c>
      <c r="BH147" s="240">
        <f>IF(N147="sníž. přenesená",J147,0)</f>
        <v>0</v>
      </c>
      <c r="BI147" s="240">
        <f>IF(N147="nulová",J147,0)</f>
        <v>0</v>
      </c>
      <c r="BJ147" s="17" t="s">
        <v>84</v>
      </c>
      <c r="BK147" s="240">
        <f>ROUND(I147*H147,2)</f>
        <v>0</v>
      </c>
      <c r="BL147" s="17" t="s">
        <v>166</v>
      </c>
      <c r="BM147" s="239" t="s">
        <v>241</v>
      </c>
    </row>
    <row r="148" s="2" customFormat="1">
      <c r="A148" s="38"/>
      <c r="B148" s="39"/>
      <c r="C148" s="40"/>
      <c r="D148" s="241" t="s">
        <v>168</v>
      </c>
      <c r="E148" s="40"/>
      <c r="F148" s="242" t="s">
        <v>242</v>
      </c>
      <c r="G148" s="40"/>
      <c r="H148" s="40"/>
      <c r="I148" s="243"/>
      <c r="J148" s="40"/>
      <c r="K148" s="40"/>
      <c r="L148" s="44"/>
      <c r="M148" s="244"/>
      <c r="N148" s="245"/>
      <c r="O148" s="91"/>
      <c r="P148" s="91"/>
      <c r="Q148" s="91"/>
      <c r="R148" s="91"/>
      <c r="S148" s="91"/>
      <c r="T148" s="92"/>
      <c r="U148" s="38"/>
      <c r="V148" s="38"/>
      <c r="W148" s="38"/>
      <c r="X148" s="38"/>
      <c r="Y148" s="38"/>
      <c r="Z148" s="38"/>
      <c r="AA148" s="38"/>
      <c r="AB148" s="38"/>
      <c r="AC148" s="38"/>
      <c r="AD148" s="38"/>
      <c r="AE148" s="38"/>
      <c r="AT148" s="17" t="s">
        <v>168</v>
      </c>
      <c r="AU148" s="17" t="s">
        <v>86</v>
      </c>
    </row>
    <row r="149" s="2" customFormat="1">
      <c r="A149" s="38"/>
      <c r="B149" s="39"/>
      <c r="C149" s="40"/>
      <c r="D149" s="241" t="s">
        <v>170</v>
      </c>
      <c r="E149" s="40"/>
      <c r="F149" s="246" t="s">
        <v>243</v>
      </c>
      <c r="G149" s="40"/>
      <c r="H149" s="40"/>
      <c r="I149" s="243"/>
      <c r="J149" s="40"/>
      <c r="K149" s="40"/>
      <c r="L149" s="44"/>
      <c r="M149" s="244"/>
      <c r="N149" s="245"/>
      <c r="O149" s="91"/>
      <c r="P149" s="91"/>
      <c r="Q149" s="91"/>
      <c r="R149" s="91"/>
      <c r="S149" s="91"/>
      <c r="T149" s="92"/>
      <c r="U149" s="38"/>
      <c r="V149" s="38"/>
      <c r="W149" s="38"/>
      <c r="X149" s="38"/>
      <c r="Y149" s="38"/>
      <c r="Z149" s="38"/>
      <c r="AA149" s="38"/>
      <c r="AB149" s="38"/>
      <c r="AC149" s="38"/>
      <c r="AD149" s="38"/>
      <c r="AE149" s="38"/>
      <c r="AT149" s="17" t="s">
        <v>170</v>
      </c>
      <c r="AU149" s="17" t="s">
        <v>86</v>
      </c>
    </row>
    <row r="150" s="14" customFormat="1">
      <c r="A150" s="14"/>
      <c r="B150" s="257"/>
      <c r="C150" s="258"/>
      <c r="D150" s="241" t="s">
        <v>172</v>
      </c>
      <c r="E150" s="259" t="s">
        <v>1</v>
      </c>
      <c r="F150" s="260" t="s">
        <v>244</v>
      </c>
      <c r="G150" s="258"/>
      <c r="H150" s="261">
        <v>175.19999999999999</v>
      </c>
      <c r="I150" s="262"/>
      <c r="J150" s="258"/>
      <c r="K150" s="258"/>
      <c r="L150" s="263"/>
      <c r="M150" s="264"/>
      <c r="N150" s="265"/>
      <c r="O150" s="265"/>
      <c r="P150" s="265"/>
      <c r="Q150" s="265"/>
      <c r="R150" s="265"/>
      <c r="S150" s="265"/>
      <c r="T150" s="266"/>
      <c r="U150" s="14"/>
      <c r="V150" s="14"/>
      <c r="W150" s="14"/>
      <c r="X150" s="14"/>
      <c r="Y150" s="14"/>
      <c r="Z150" s="14"/>
      <c r="AA150" s="14"/>
      <c r="AB150" s="14"/>
      <c r="AC150" s="14"/>
      <c r="AD150" s="14"/>
      <c r="AE150" s="14"/>
      <c r="AT150" s="267" t="s">
        <v>172</v>
      </c>
      <c r="AU150" s="267" t="s">
        <v>86</v>
      </c>
      <c r="AV150" s="14" t="s">
        <v>86</v>
      </c>
      <c r="AW150" s="14" t="s">
        <v>35</v>
      </c>
      <c r="AX150" s="14" t="s">
        <v>84</v>
      </c>
      <c r="AY150" s="267" t="s">
        <v>159</v>
      </c>
    </row>
    <row r="151" s="2" customFormat="1" ht="24.15" customHeight="1">
      <c r="A151" s="38"/>
      <c r="B151" s="39"/>
      <c r="C151" s="228" t="s">
        <v>166</v>
      </c>
      <c r="D151" s="228" t="s">
        <v>161</v>
      </c>
      <c r="E151" s="229" t="s">
        <v>245</v>
      </c>
      <c r="F151" s="230" t="s">
        <v>246</v>
      </c>
      <c r="G151" s="231" t="s">
        <v>240</v>
      </c>
      <c r="H151" s="232">
        <v>60.600000000000001</v>
      </c>
      <c r="I151" s="233"/>
      <c r="J151" s="234">
        <f>ROUND(I151*H151,2)</f>
        <v>0</v>
      </c>
      <c r="K151" s="230" t="s">
        <v>165</v>
      </c>
      <c r="L151" s="44"/>
      <c r="M151" s="235" t="s">
        <v>1</v>
      </c>
      <c r="N151" s="236" t="s">
        <v>43</v>
      </c>
      <c r="O151" s="91"/>
      <c r="P151" s="237">
        <f>O151*H151</f>
        <v>0</v>
      </c>
      <c r="Q151" s="237">
        <v>0</v>
      </c>
      <c r="R151" s="237">
        <f>Q151*H151</f>
        <v>0</v>
      </c>
      <c r="S151" s="237">
        <v>0</v>
      </c>
      <c r="T151" s="238">
        <f>S151*H151</f>
        <v>0</v>
      </c>
      <c r="U151" s="38"/>
      <c r="V151" s="38"/>
      <c r="W151" s="38"/>
      <c r="X151" s="38"/>
      <c r="Y151" s="38"/>
      <c r="Z151" s="38"/>
      <c r="AA151" s="38"/>
      <c r="AB151" s="38"/>
      <c r="AC151" s="38"/>
      <c r="AD151" s="38"/>
      <c r="AE151" s="38"/>
      <c r="AR151" s="239" t="s">
        <v>166</v>
      </c>
      <c r="AT151" s="239" t="s">
        <v>161</v>
      </c>
      <c r="AU151" s="239" t="s">
        <v>86</v>
      </c>
      <c r="AY151" s="17" t="s">
        <v>159</v>
      </c>
      <c r="BE151" s="240">
        <f>IF(N151="základní",J151,0)</f>
        <v>0</v>
      </c>
      <c r="BF151" s="240">
        <f>IF(N151="snížená",J151,0)</f>
        <v>0</v>
      </c>
      <c r="BG151" s="240">
        <f>IF(N151="zákl. přenesená",J151,0)</f>
        <v>0</v>
      </c>
      <c r="BH151" s="240">
        <f>IF(N151="sníž. přenesená",J151,0)</f>
        <v>0</v>
      </c>
      <c r="BI151" s="240">
        <f>IF(N151="nulová",J151,0)</f>
        <v>0</v>
      </c>
      <c r="BJ151" s="17" t="s">
        <v>84</v>
      </c>
      <c r="BK151" s="240">
        <f>ROUND(I151*H151,2)</f>
        <v>0</v>
      </c>
      <c r="BL151" s="17" t="s">
        <v>166</v>
      </c>
      <c r="BM151" s="239" t="s">
        <v>247</v>
      </c>
    </row>
    <row r="152" s="2" customFormat="1">
      <c r="A152" s="38"/>
      <c r="B152" s="39"/>
      <c r="C152" s="40"/>
      <c r="D152" s="241" t="s">
        <v>168</v>
      </c>
      <c r="E152" s="40"/>
      <c r="F152" s="242" t="s">
        <v>248</v>
      </c>
      <c r="G152" s="40"/>
      <c r="H152" s="40"/>
      <c r="I152" s="243"/>
      <c r="J152" s="40"/>
      <c r="K152" s="40"/>
      <c r="L152" s="44"/>
      <c r="M152" s="244"/>
      <c r="N152" s="245"/>
      <c r="O152" s="91"/>
      <c r="P152" s="91"/>
      <c r="Q152" s="91"/>
      <c r="R152" s="91"/>
      <c r="S152" s="91"/>
      <c r="T152" s="92"/>
      <c r="U152" s="38"/>
      <c r="V152" s="38"/>
      <c r="W152" s="38"/>
      <c r="X152" s="38"/>
      <c r="Y152" s="38"/>
      <c r="Z152" s="38"/>
      <c r="AA152" s="38"/>
      <c r="AB152" s="38"/>
      <c r="AC152" s="38"/>
      <c r="AD152" s="38"/>
      <c r="AE152" s="38"/>
      <c r="AT152" s="17" t="s">
        <v>168</v>
      </c>
      <c r="AU152" s="17" t="s">
        <v>86</v>
      </c>
    </row>
    <row r="153" s="2" customFormat="1">
      <c r="A153" s="38"/>
      <c r="B153" s="39"/>
      <c r="C153" s="40"/>
      <c r="D153" s="241" t="s">
        <v>170</v>
      </c>
      <c r="E153" s="40"/>
      <c r="F153" s="246" t="s">
        <v>249</v>
      </c>
      <c r="G153" s="40"/>
      <c r="H153" s="40"/>
      <c r="I153" s="243"/>
      <c r="J153" s="40"/>
      <c r="K153" s="40"/>
      <c r="L153" s="44"/>
      <c r="M153" s="244"/>
      <c r="N153" s="245"/>
      <c r="O153" s="91"/>
      <c r="P153" s="91"/>
      <c r="Q153" s="91"/>
      <c r="R153" s="91"/>
      <c r="S153" s="91"/>
      <c r="T153" s="92"/>
      <c r="U153" s="38"/>
      <c r="V153" s="38"/>
      <c r="W153" s="38"/>
      <c r="X153" s="38"/>
      <c r="Y153" s="38"/>
      <c r="Z153" s="38"/>
      <c r="AA153" s="38"/>
      <c r="AB153" s="38"/>
      <c r="AC153" s="38"/>
      <c r="AD153" s="38"/>
      <c r="AE153" s="38"/>
      <c r="AT153" s="17" t="s">
        <v>170</v>
      </c>
      <c r="AU153" s="17" t="s">
        <v>86</v>
      </c>
    </row>
    <row r="154" s="13" customFormat="1">
      <c r="A154" s="13"/>
      <c r="B154" s="247"/>
      <c r="C154" s="248"/>
      <c r="D154" s="241" t="s">
        <v>172</v>
      </c>
      <c r="E154" s="249" t="s">
        <v>1</v>
      </c>
      <c r="F154" s="250" t="s">
        <v>250</v>
      </c>
      <c r="G154" s="248"/>
      <c r="H154" s="249" t="s">
        <v>1</v>
      </c>
      <c r="I154" s="251"/>
      <c r="J154" s="248"/>
      <c r="K154" s="248"/>
      <c r="L154" s="252"/>
      <c r="M154" s="253"/>
      <c r="N154" s="254"/>
      <c r="O154" s="254"/>
      <c r="P154" s="254"/>
      <c r="Q154" s="254"/>
      <c r="R154" s="254"/>
      <c r="S154" s="254"/>
      <c r="T154" s="255"/>
      <c r="U154" s="13"/>
      <c r="V154" s="13"/>
      <c r="W154" s="13"/>
      <c r="X154" s="13"/>
      <c r="Y154" s="13"/>
      <c r="Z154" s="13"/>
      <c r="AA154" s="13"/>
      <c r="AB154" s="13"/>
      <c r="AC154" s="13"/>
      <c r="AD154" s="13"/>
      <c r="AE154" s="13"/>
      <c r="AT154" s="256" t="s">
        <v>172</v>
      </c>
      <c r="AU154" s="256" t="s">
        <v>86</v>
      </c>
      <c r="AV154" s="13" t="s">
        <v>84</v>
      </c>
      <c r="AW154" s="13" t="s">
        <v>35</v>
      </c>
      <c r="AX154" s="13" t="s">
        <v>78</v>
      </c>
      <c r="AY154" s="256" t="s">
        <v>159</v>
      </c>
    </row>
    <row r="155" s="14" customFormat="1">
      <c r="A155" s="14"/>
      <c r="B155" s="257"/>
      <c r="C155" s="258"/>
      <c r="D155" s="241" t="s">
        <v>172</v>
      </c>
      <c r="E155" s="259" t="s">
        <v>1</v>
      </c>
      <c r="F155" s="260" t="s">
        <v>251</v>
      </c>
      <c r="G155" s="258"/>
      <c r="H155" s="261">
        <v>60.600000000000001</v>
      </c>
      <c r="I155" s="262"/>
      <c r="J155" s="258"/>
      <c r="K155" s="258"/>
      <c r="L155" s="263"/>
      <c r="M155" s="264"/>
      <c r="N155" s="265"/>
      <c r="O155" s="265"/>
      <c r="P155" s="265"/>
      <c r="Q155" s="265"/>
      <c r="R155" s="265"/>
      <c r="S155" s="265"/>
      <c r="T155" s="266"/>
      <c r="U155" s="14"/>
      <c r="V155" s="14"/>
      <c r="W155" s="14"/>
      <c r="X155" s="14"/>
      <c r="Y155" s="14"/>
      <c r="Z155" s="14"/>
      <c r="AA155" s="14"/>
      <c r="AB155" s="14"/>
      <c r="AC155" s="14"/>
      <c r="AD155" s="14"/>
      <c r="AE155" s="14"/>
      <c r="AT155" s="267" t="s">
        <v>172</v>
      </c>
      <c r="AU155" s="267" t="s">
        <v>86</v>
      </c>
      <c r="AV155" s="14" t="s">
        <v>86</v>
      </c>
      <c r="AW155" s="14" t="s">
        <v>35</v>
      </c>
      <c r="AX155" s="14" t="s">
        <v>84</v>
      </c>
      <c r="AY155" s="267" t="s">
        <v>159</v>
      </c>
    </row>
    <row r="156" s="2" customFormat="1" ht="24.15" customHeight="1">
      <c r="A156" s="38"/>
      <c r="B156" s="39"/>
      <c r="C156" s="228" t="s">
        <v>194</v>
      </c>
      <c r="D156" s="228" t="s">
        <v>161</v>
      </c>
      <c r="E156" s="229" t="s">
        <v>252</v>
      </c>
      <c r="F156" s="230" t="s">
        <v>253</v>
      </c>
      <c r="G156" s="231" t="s">
        <v>164</v>
      </c>
      <c r="H156" s="232">
        <v>1843</v>
      </c>
      <c r="I156" s="233"/>
      <c r="J156" s="234">
        <f>ROUND(I156*H156,2)</f>
        <v>0</v>
      </c>
      <c r="K156" s="230" t="s">
        <v>165</v>
      </c>
      <c r="L156" s="44"/>
      <c r="M156" s="235" t="s">
        <v>1</v>
      </c>
      <c r="N156" s="236" t="s">
        <v>43</v>
      </c>
      <c r="O156" s="91"/>
      <c r="P156" s="237">
        <f>O156*H156</f>
        <v>0</v>
      </c>
      <c r="Q156" s="237">
        <v>0</v>
      </c>
      <c r="R156" s="237">
        <f>Q156*H156</f>
        <v>0</v>
      </c>
      <c r="S156" s="237">
        <v>0</v>
      </c>
      <c r="T156" s="238">
        <f>S156*H156</f>
        <v>0</v>
      </c>
      <c r="U156" s="38"/>
      <c r="V156" s="38"/>
      <c r="W156" s="38"/>
      <c r="X156" s="38"/>
      <c r="Y156" s="38"/>
      <c r="Z156" s="38"/>
      <c r="AA156" s="38"/>
      <c r="AB156" s="38"/>
      <c r="AC156" s="38"/>
      <c r="AD156" s="38"/>
      <c r="AE156" s="38"/>
      <c r="AR156" s="239" t="s">
        <v>166</v>
      </c>
      <c r="AT156" s="239" t="s">
        <v>161</v>
      </c>
      <c r="AU156" s="239" t="s">
        <v>86</v>
      </c>
      <c r="AY156" s="17" t="s">
        <v>159</v>
      </c>
      <c r="BE156" s="240">
        <f>IF(N156="základní",J156,0)</f>
        <v>0</v>
      </c>
      <c r="BF156" s="240">
        <f>IF(N156="snížená",J156,0)</f>
        <v>0</v>
      </c>
      <c r="BG156" s="240">
        <f>IF(N156="zákl. přenesená",J156,0)</f>
        <v>0</v>
      </c>
      <c r="BH156" s="240">
        <f>IF(N156="sníž. přenesená",J156,0)</f>
        <v>0</v>
      </c>
      <c r="BI156" s="240">
        <f>IF(N156="nulová",J156,0)</f>
        <v>0</v>
      </c>
      <c r="BJ156" s="17" t="s">
        <v>84</v>
      </c>
      <c r="BK156" s="240">
        <f>ROUND(I156*H156,2)</f>
        <v>0</v>
      </c>
      <c r="BL156" s="17" t="s">
        <v>166</v>
      </c>
      <c r="BM156" s="239" t="s">
        <v>254</v>
      </c>
    </row>
    <row r="157" s="2" customFormat="1">
      <c r="A157" s="38"/>
      <c r="B157" s="39"/>
      <c r="C157" s="40"/>
      <c r="D157" s="241" t="s">
        <v>168</v>
      </c>
      <c r="E157" s="40"/>
      <c r="F157" s="242" t="s">
        <v>255</v>
      </c>
      <c r="G157" s="40"/>
      <c r="H157" s="40"/>
      <c r="I157" s="243"/>
      <c r="J157" s="40"/>
      <c r="K157" s="40"/>
      <c r="L157" s="44"/>
      <c r="M157" s="244"/>
      <c r="N157" s="245"/>
      <c r="O157" s="91"/>
      <c r="P157" s="91"/>
      <c r="Q157" s="91"/>
      <c r="R157" s="91"/>
      <c r="S157" s="91"/>
      <c r="T157" s="92"/>
      <c r="U157" s="38"/>
      <c r="V157" s="38"/>
      <c r="W157" s="38"/>
      <c r="X157" s="38"/>
      <c r="Y157" s="38"/>
      <c r="Z157" s="38"/>
      <c r="AA157" s="38"/>
      <c r="AB157" s="38"/>
      <c r="AC157" s="38"/>
      <c r="AD157" s="38"/>
      <c r="AE157" s="38"/>
      <c r="AT157" s="17" t="s">
        <v>168</v>
      </c>
      <c r="AU157" s="17" t="s">
        <v>86</v>
      </c>
    </row>
    <row r="158" s="2" customFormat="1">
      <c r="A158" s="38"/>
      <c r="B158" s="39"/>
      <c r="C158" s="40"/>
      <c r="D158" s="241" t="s">
        <v>170</v>
      </c>
      <c r="E158" s="40"/>
      <c r="F158" s="246" t="s">
        <v>256</v>
      </c>
      <c r="G158" s="40"/>
      <c r="H158" s="40"/>
      <c r="I158" s="243"/>
      <c r="J158" s="40"/>
      <c r="K158" s="40"/>
      <c r="L158" s="44"/>
      <c r="M158" s="244"/>
      <c r="N158" s="245"/>
      <c r="O158" s="91"/>
      <c r="P158" s="91"/>
      <c r="Q158" s="91"/>
      <c r="R158" s="91"/>
      <c r="S158" s="91"/>
      <c r="T158" s="92"/>
      <c r="U158" s="38"/>
      <c r="V158" s="38"/>
      <c r="W158" s="38"/>
      <c r="X158" s="38"/>
      <c r="Y158" s="38"/>
      <c r="Z158" s="38"/>
      <c r="AA158" s="38"/>
      <c r="AB158" s="38"/>
      <c r="AC158" s="38"/>
      <c r="AD158" s="38"/>
      <c r="AE158" s="38"/>
      <c r="AT158" s="17" t="s">
        <v>170</v>
      </c>
      <c r="AU158" s="17" t="s">
        <v>86</v>
      </c>
    </row>
    <row r="159" s="13" customFormat="1">
      <c r="A159" s="13"/>
      <c r="B159" s="247"/>
      <c r="C159" s="248"/>
      <c r="D159" s="241" t="s">
        <v>172</v>
      </c>
      <c r="E159" s="249" t="s">
        <v>1</v>
      </c>
      <c r="F159" s="250" t="s">
        <v>229</v>
      </c>
      <c r="G159" s="248"/>
      <c r="H159" s="249" t="s">
        <v>1</v>
      </c>
      <c r="I159" s="251"/>
      <c r="J159" s="248"/>
      <c r="K159" s="248"/>
      <c r="L159" s="252"/>
      <c r="M159" s="253"/>
      <c r="N159" s="254"/>
      <c r="O159" s="254"/>
      <c r="P159" s="254"/>
      <c r="Q159" s="254"/>
      <c r="R159" s="254"/>
      <c r="S159" s="254"/>
      <c r="T159" s="255"/>
      <c r="U159" s="13"/>
      <c r="V159" s="13"/>
      <c r="W159" s="13"/>
      <c r="X159" s="13"/>
      <c r="Y159" s="13"/>
      <c r="Z159" s="13"/>
      <c r="AA159" s="13"/>
      <c r="AB159" s="13"/>
      <c r="AC159" s="13"/>
      <c r="AD159" s="13"/>
      <c r="AE159" s="13"/>
      <c r="AT159" s="256" t="s">
        <v>172</v>
      </c>
      <c r="AU159" s="256" t="s">
        <v>86</v>
      </c>
      <c r="AV159" s="13" t="s">
        <v>84</v>
      </c>
      <c r="AW159" s="13" t="s">
        <v>35</v>
      </c>
      <c r="AX159" s="13" t="s">
        <v>78</v>
      </c>
      <c r="AY159" s="256" t="s">
        <v>159</v>
      </c>
    </row>
    <row r="160" s="13" customFormat="1">
      <c r="A160" s="13"/>
      <c r="B160" s="247"/>
      <c r="C160" s="248"/>
      <c r="D160" s="241" t="s">
        <v>172</v>
      </c>
      <c r="E160" s="249" t="s">
        <v>1</v>
      </c>
      <c r="F160" s="250" t="s">
        <v>257</v>
      </c>
      <c r="G160" s="248"/>
      <c r="H160" s="249" t="s">
        <v>1</v>
      </c>
      <c r="I160" s="251"/>
      <c r="J160" s="248"/>
      <c r="K160" s="248"/>
      <c r="L160" s="252"/>
      <c r="M160" s="253"/>
      <c r="N160" s="254"/>
      <c r="O160" s="254"/>
      <c r="P160" s="254"/>
      <c r="Q160" s="254"/>
      <c r="R160" s="254"/>
      <c r="S160" s="254"/>
      <c r="T160" s="255"/>
      <c r="U160" s="13"/>
      <c r="V160" s="13"/>
      <c r="W160" s="13"/>
      <c r="X160" s="13"/>
      <c r="Y160" s="13"/>
      <c r="Z160" s="13"/>
      <c r="AA160" s="13"/>
      <c r="AB160" s="13"/>
      <c r="AC160" s="13"/>
      <c r="AD160" s="13"/>
      <c r="AE160" s="13"/>
      <c r="AT160" s="256" t="s">
        <v>172</v>
      </c>
      <c r="AU160" s="256" t="s">
        <v>86</v>
      </c>
      <c r="AV160" s="13" t="s">
        <v>84</v>
      </c>
      <c r="AW160" s="13" t="s">
        <v>35</v>
      </c>
      <c r="AX160" s="13" t="s">
        <v>78</v>
      </c>
      <c r="AY160" s="256" t="s">
        <v>159</v>
      </c>
    </row>
    <row r="161" s="14" customFormat="1">
      <c r="A161" s="14"/>
      <c r="B161" s="257"/>
      <c r="C161" s="258"/>
      <c r="D161" s="241" t="s">
        <v>172</v>
      </c>
      <c r="E161" s="259" t="s">
        <v>1</v>
      </c>
      <c r="F161" s="260" t="s">
        <v>258</v>
      </c>
      <c r="G161" s="258"/>
      <c r="H161" s="261">
        <v>1843</v>
      </c>
      <c r="I161" s="262"/>
      <c r="J161" s="258"/>
      <c r="K161" s="258"/>
      <c r="L161" s="263"/>
      <c r="M161" s="264"/>
      <c r="N161" s="265"/>
      <c r="O161" s="265"/>
      <c r="P161" s="265"/>
      <c r="Q161" s="265"/>
      <c r="R161" s="265"/>
      <c r="S161" s="265"/>
      <c r="T161" s="266"/>
      <c r="U161" s="14"/>
      <c r="V161" s="14"/>
      <c r="W161" s="14"/>
      <c r="X161" s="14"/>
      <c r="Y161" s="14"/>
      <c r="Z161" s="14"/>
      <c r="AA161" s="14"/>
      <c r="AB161" s="14"/>
      <c r="AC161" s="14"/>
      <c r="AD161" s="14"/>
      <c r="AE161" s="14"/>
      <c r="AT161" s="267" t="s">
        <v>172</v>
      </c>
      <c r="AU161" s="267" t="s">
        <v>86</v>
      </c>
      <c r="AV161" s="14" t="s">
        <v>86</v>
      </c>
      <c r="AW161" s="14" t="s">
        <v>35</v>
      </c>
      <c r="AX161" s="14" t="s">
        <v>84</v>
      </c>
      <c r="AY161" s="267" t="s">
        <v>159</v>
      </c>
    </row>
    <row r="162" s="2" customFormat="1" ht="37.8" customHeight="1">
      <c r="A162" s="38"/>
      <c r="B162" s="39"/>
      <c r="C162" s="228" t="s">
        <v>199</v>
      </c>
      <c r="D162" s="228" t="s">
        <v>161</v>
      </c>
      <c r="E162" s="229" t="s">
        <v>259</v>
      </c>
      <c r="F162" s="230" t="s">
        <v>260</v>
      </c>
      <c r="G162" s="231" t="s">
        <v>240</v>
      </c>
      <c r="H162" s="232">
        <v>2626</v>
      </c>
      <c r="I162" s="233"/>
      <c r="J162" s="234">
        <f>ROUND(I162*H162,2)</f>
        <v>0</v>
      </c>
      <c r="K162" s="230" t="s">
        <v>165</v>
      </c>
      <c r="L162" s="44"/>
      <c r="M162" s="235" t="s">
        <v>1</v>
      </c>
      <c r="N162" s="236" t="s">
        <v>43</v>
      </c>
      <c r="O162" s="91"/>
      <c r="P162" s="237">
        <f>O162*H162</f>
        <v>0</v>
      </c>
      <c r="Q162" s="237">
        <v>0</v>
      </c>
      <c r="R162" s="237">
        <f>Q162*H162</f>
        <v>0</v>
      </c>
      <c r="S162" s="237">
        <v>0</v>
      </c>
      <c r="T162" s="238">
        <f>S162*H162</f>
        <v>0</v>
      </c>
      <c r="U162" s="38"/>
      <c r="V162" s="38"/>
      <c r="W162" s="38"/>
      <c r="X162" s="38"/>
      <c r="Y162" s="38"/>
      <c r="Z162" s="38"/>
      <c r="AA162" s="38"/>
      <c r="AB162" s="38"/>
      <c r="AC162" s="38"/>
      <c r="AD162" s="38"/>
      <c r="AE162" s="38"/>
      <c r="AR162" s="239" t="s">
        <v>166</v>
      </c>
      <c r="AT162" s="239" t="s">
        <v>161</v>
      </c>
      <c r="AU162" s="239" t="s">
        <v>86</v>
      </c>
      <c r="AY162" s="17" t="s">
        <v>159</v>
      </c>
      <c r="BE162" s="240">
        <f>IF(N162="základní",J162,0)</f>
        <v>0</v>
      </c>
      <c r="BF162" s="240">
        <f>IF(N162="snížená",J162,0)</f>
        <v>0</v>
      </c>
      <c r="BG162" s="240">
        <f>IF(N162="zákl. přenesená",J162,0)</f>
        <v>0</v>
      </c>
      <c r="BH162" s="240">
        <f>IF(N162="sníž. přenesená",J162,0)</f>
        <v>0</v>
      </c>
      <c r="BI162" s="240">
        <f>IF(N162="nulová",J162,0)</f>
        <v>0</v>
      </c>
      <c r="BJ162" s="17" t="s">
        <v>84</v>
      </c>
      <c r="BK162" s="240">
        <f>ROUND(I162*H162,2)</f>
        <v>0</v>
      </c>
      <c r="BL162" s="17" t="s">
        <v>166</v>
      </c>
      <c r="BM162" s="239" t="s">
        <v>261</v>
      </c>
    </row>
    <row r="163" s="2" customFormat="1">
      <c r="A163" s="38"/>
      <c r="B163" s="39"/>
      <c r="C163" s="40"/>
      <c r="D163" s="241" t="s">
        <v>168</v>
      </c>
      <c r="E163" s="40"/>
      <c r="F163" s="242" t="s">
        <v>262</v>
      </c>
      <c r="G163" s="40"/>
      <c r="H163" s="40"/>
      <c r="I163" s="243"/>
      <c r="J163" s="40"/>
      <c r="K163" s="40"/>
      <c r="L163" s="44"/>
      <c r="M163" s="244"/>
      <c r="N163" s="245"/>
      <c r="O163" s="91"/>
      <c r="P163" s="91"/>
      <c r="Q163" s="91"/>
      <c r="R163" s="91"/>
      <c r="S163" s="91"/>
      <c r="T163" s="92"/>
      <c r="U163" s="38"/>
      <c r="V163" s="38"/>
      <c r="W163" s="38"/>
      <c r="X163" s="38"/>
      <c r="Y163" s="38"/>
      <c r="Z163" s="38"/>
      <c r="AA163" s="38"/>
      <c r="AB163" s="38"/>
      <c r="AC163" s="38"/>
      <c r="AD163" s="38"/>
      <c r="AE163" s="38"/>
      <c r="AT163" s="17" t="s">
        <v>168</v>
      </c>
      <c r="AU163" s="17" t="s">
        <v>86</v>
      </c>
    </row>
    <row r="164" s="2" customFormat="1">
      <c r="A164" s="38"/>
      <c r="B164" s="39"/>
      <c r="C164" s="40"/>
      <c r="D164" s="241" t="s">
        <v>170</v>
      </c>
      <c r="E164" s="40"/>
      <c r="F164" s="246" t="s">
        <v>263</v>
      </c>
      <c r="G164" s="40"/>
      <c r="H164" s="40"/>
      <c r="I164" s="243"/>
      <c r="J164" s="40"/>
      <c r="K164" s="40"/>
      <c r="L164" s="44"/>
      <c r="M164" s="244"/>
      <c r="N164" s="245"/>
      <c r="O164" s="91"/>
      <c r="P164" s="91"/>
      <c r="Q164" s="91"/>
      <c r="R164" s="91"/>
      <c r="S164" s="91"/>
      <c r="T164" s="92"/>
      <c r="U164" s="38"/>
      <c r="V164" s="38"/>
      <c r="W164" s="38"/>
      <c r="X164" s="38"/>
      <c r="Y164" s="38"/>
      <c r="Z164" s="38"/>
      <c r="AA164" s="38"/>
      <c r="AB164" s="38"/>
      <c r="AC164" s="38"/>
      <c r="AD164" s="38"/>
      <c r="AE164" s="38"/>
      <c r="AT164" s="17" t="s">
        <v>170</v>
      </c>
      <c r="AU164" s="17" t="s">
        <v>86</v>
      </c>
    </row>
    <row r="165" s="13" customFormat="1">
      <c r="A165" s="13"/>
      <c r="B165" s="247"/>
      <c r="C165" s="248"/>
      <c r="D165" s="241" t="s">
        <v>172</v>
      </c>
      <c r="E165" s="249" t="s">
        <v>1</v>
      </c>
      <c r="F165" s="250" t="s">
        <v>264</v>
      </c>
      <c r="G165" s="248"/>
      <c r="H165" s="249" t="s">
        <v>1</v>
      </c>
      <c r="I165" s="251"/>
      <c r="J165" s="248"/>
      <c r="K165" s="248"/>
      <c r="L165" s="252"/>
      <c r="M165" s="253"/>
      <c r="N165" s="254"/>
      <c r="O165" s="254"/>
      <c r="P165" s="254"/>
      <c r="Q165" s="254"/>
      <c r="R165" s="254"/>
      <c r="S165" s="254"/>
      <c r="T165" s="255"/>
      <c r="U165" s="13"/>
      <c r="V165" s="13"/>
      <c r="W165" s="13"/>
      <c r="X165" s="13"/>
      <c r="Y165" s="13"/>
      <c r="Z165" s="13"/>
      <c r="AA165" s="13"/>
      <c r="AB165" s="13"/>
      <c r="AC165" s="13"/>
      <c r="AD165" s="13"/>
      <c r="AE165" s="13"/>
      <c r="AT165" s="256" t="s">
        <v>172</v>
      </c>
      <c r="AU165" s="256" t="s">
        <v>86</v>
      </c>
      <c r="AV165" s="13" t="s">
        <v>84</v>
      </c>
      <c r="AW165" s="13" t="s">
        <v>35</v>
      </c>
      <c r="AX165" s="13" t="s">
        <v>78</v>
      </c>
      <c r="AY165" s="256" t="s">
        <v>159</v>
      </c>
    </row>
    <row r="166" s="14" customFormat="1">
      <c r="A166" s="14"/>
      <c r="B166" s="257"/>
      <c r="C166" s="258"/>
      <c r="D166" s="241" t="s">
        <v>172</v>
      </c>
      <c r="E166" s="259" t="s">
        <v>1</v>
      </c>
      <c r="F166" s="260" t="s">
        <v>265</v>
      </c>
      <c r="G166" s="258"/>
      <c r="H166" s="261">
        <v>1212</v>
      </c>
      <c r="I166" s="262"/>
      <c r="J166" s="258"/>
      <c r="K166" s="258"/>
      <c r="L166" s="263"/>
      <c r="M166" s="264"/>
      <c r="N166" s="265"/>
      <c r="O166" s="265"/>
      <c r="P166" s="265"/>
      <c r="Q166" s="265"/>
      <c r="R166" s="265"/>
      <c r="S166" s="265"/>
      <c r="T166" s="266"/>
      <c r="U166" s="14"/>
      <c r="V166" s="14"/>
      <c r="W166" s="14"/>
      <c r="X166" s="14"/>
      <c r="Y166" s="14"/>
      <c r="Z166" s="14"/>
      <c r="AA166" s="14"/>
      <c r="AB166" s="14"/>
      <c r="AC166" s="14"/>
      <c r="AD166" s="14"/>
      <c r="AE166" s="14"/>
      <c r="AT166" s="267" t="s">
        <v>172</v>
      </c>
      <c r="AU166" s="267" t="s">
        <v>86</v>
      </c>
      <c r="AV166" s="14" t="s">
        <v>86</v>
      </c>
      <c r="AW166" s="14" t="s">
        <v>35</v>
      </c>
      <c r="AX166" s="14" t="s">
        <v>78</v>
      </c>
      <c r="AY166" s="267" t="s">
        <v>159</v>
      </c>
    </row>
    <row r="167" s="14" customFormat="1">
      <c r="A167" s="14"/>
      <c r="B167" s="257"/>
      <c r="C167" s="258"/>
      <c r="D167" s="241" t="s">
        <v>172</v>
      </c>
      <c r="E167" s="259" t="s">
        <v>1</v>
      </c>
      <c r="F167" s="260" t="s">
        <v>266</v>
      </c>
      <c r="G167" s="258"/>
      <c r="H167" s="261">
        <v>1102</v>
      </c>
      <c r="I167" s="262"/>
      <c r="J167" s="258"/>
      <c r="K167" s="258"/>
      <c r="L167" s="263"/>
      <c r="M167" s="264"/>
      <c r="N167" s="265"/>
      <c r="O167" s="265"/>
      <c r="P167" s="265"/>
      <c r="Q167" s="265"/>
      <c r="R167" s="265"/>
      <c r="S167" s="265"/>
      <c r="T167" s="266"/>
      <c r="U167" s="14"/>
      <c r="V167" s="14"/>
      <c r="W167" s="14"/>
      <c r="X167" s="14"/>
      <c r="Y167" s="14"/>
      <c r="Z167" s="14"/>
      <c r="AA167" s="14"/>
      <c r="AB167" s="14"/>
      <c r="AC167" s="14"/>
      <c r="AD167" s="14"/>
      <c r="AE167" s="14"/>
      <c r="AT167" s="267" t="s">
        <v>172</v>
      </c>
      <c r="AU167" s="267" t="s">
        <v>86</v>
      </c>
      <c r="AV167" s="14" t="s">
        <v>86</v>
      </c>
      <c r="AW167" s="14" t="s">
        <v>35</v>
      </c>
      <c r="AX167" s="14" t="s">
        <v>78</v>
      </c>
      <c r="AY167" s="267" t="s">
        <v>159</v>
      </c>
    </row>
    <row r="168" s="13" customFormat="1">
      <c r="A168" s="13"/>
      <c r="B168" s="247"/>
      <c r="C168" s="248"/>
      <c r="D168" s="241" t="s">
        <v>172</v>
      </c>
      <c r="E168" s="249" t="s">
        <v>1</v>
      </c>
      <c r="F168" s="250" t="s">
        <v>267</v>
      </c>
      <c r="G168" s="248"/>
      <c r="H168" s="249" t="s">
        <v>1</v>
      </c>
      <c r="I168" s="251"/>
      <c r="J168" s="248"/>
      <c r="K168" s="248"/>
      <c r="L168" s="252"/>
      <c r="M168" s="253"/>
      <c r="N168" s="254"/>
      <c r="O168" s="254"/>
      <c r="P168" s="254"/>
      <c r="Q168" s="254"/>
      <c r="R168" s="254"/>
      <c r="S168" s="254"/>
      <c r="T168" s="255"/>
      <c r="U168" s="13"/>
      <c r="V168" s="13"/>
      <c r="W168" s="13"/>
      <c r="X168" s="13"/>
      <c r="Y168" s="13"/>
      <c r="Z168" s="13"/>
      <c r="AA168" s="13"/>
      <c r="AB168" s="13"/>
      <c r="AC168" s="13"/>
      <c r="AD168" s="13"/>
      <c r="AE168" s="13"/>
      <c r="AT168" s="256" t="s">
        <v>172</v>
      </c>
      <c r="AU168" s="256" t="s">
        <v>86</v>
      </c>
      <c r="AV168" s="13" t="s">
        <v>84</v>
      </c>
      <c r="AW168" s="13" t="s">
        <v>35</v>
      </c>
      <c r="AX168" s="13" t="s">
        <v>78</v>
      </c>
      <c r="AY168" s="256" t="s">
        <v>159</v>
      </c>
    </row>
    <row r="169" s="13" customFormat="1">
      <c r="A169" s="13"/>
      <c r="B169" s="247"/>
      <c r="C169" s="248"/>
      <c r="D169" s="241" t="s">
        <v>172</v>
      </c>
      <c r="E169" s="249" t="s">
        <v>1</v>
      </c>
      <c r="F169" s="250" t="s">
        <v>268</v>
      </c>
      <c r="G169" s="248"/>
      <c r="H169" s="249" t="s">
        <v>1</v>
      </c>
      <c r="I169" s="251"/>
      <c r="J169" s="248"/>
      <c r="K169" s="248"/>
      <c r="L169" s="252"/>
      <c r="M169" s="253"/>
      <c r="N169" s="254"/>
      <c r="O169" s="254"/>
      <c r="P169" s="254"/>
      <c r="Q169" s="254"/>
      <c r="R169" s="254"/>
      <c r="S169" s="254"/>
      <c r="T169" s="255"/>
      <c r="U169" s="13"/>
      <c r="V169" s="13"/>
      <c r="W169" s="13"/>
      <c r="X169" s="13"/>
      <c r="Y169" s="13"/>
      <c r="Z169" s="13"/>
      <c r="AA169" s="13"/>
      <c r="AB169" s="13"/>
      <c r="AC169" s="13"/>
      <c r="AD169" s="13"/>
      <c r="AE169" s="13"/>
      <c r="AT169" s="256" t="s">
        <v>172</v>
      </c>
      <c r="AU169" s="256" t="s">
        <v>86</v>
      </c>
      <c r="AV169" s="13" t="s">
        <v>84</v>
      </c>
      <c r="AW169" s="13" t="s">
        <v>35</v>
      </c>
      <c r="AX169" s="13" t="s">
        <v>78</v>
      </c>
      <c r="AY169" s="256" t="s">
        <v>159</v>
      </c>
    </row>
    <row r="170" s="14" customFormat="1">
      <c r="A170" s="14"/>
      <c r="B170" s="257"/>
      <c r="C170" s="258"/>
      <c r="D170" s="241" t="s">
        <v>172</v>
      </c>
      <c r="E170" s="259" t="s">
        <v>1</v>
      </c>
      <c r="F170" s="260" t="s">
        <v>269</v>
      </c>
      <c r="G170" s="258"/>
      <c r="H170" s="261">
        <v>312</v>
      </c>
      <c r="I170" s="262"/>
      <c r="J170" s="258"/>
      <c r="K170" s="258"/>
      <c r="L170" s="263"/>
      <c r="M170" s="264"/>
      <c r="N170" s="265"/>
      <c r="O170" s="265"/>
      <c r="P170" s="265"/>
      <c r="Q170" s="265"/>
      <c r="R170" s="265"/>
      <c r="S170" s="265"/>
      <c r="T170" s="266"/>
      <c r="U170" s="14"/>
      <c r="V170" s="14"/>
      <c r="W170" s="14"/>
      <c r="X170" s="14"/>
      <c r="Y170" s="14"/>
      <c r="Z170" s="14"/>
      <c r="AA170" s="14"/>
      <c r="AB170" s="14"/>
      <c r="AC170" s="14"/>
      <c r="AD170" s="14"/>
      <c r="AE170" s="14"/>
      <c r="AT170" s="267" t="s">
        <v>172</v>
      </c>
      <c r="AU170" s="267" t="s">
        <v>86</v>
      </c>
      <c r="AV170" s="14" t="s">
        <v>86</v>
      </c>
      <c r="AW170" s="14" t="s">
        <v>35</v>
      </c>
      <c r="AX170" s="14" t="s">
        <v>78</v>
      </c>
      <c r="AY170" s="267" t="s">
        <v>159</v>
      </c>
    </row>
    <row r="171" s="15" customFormat="1">
      <c r="A171" s="15"/>
      <c r="B171" s="271"/>
      <c r="C171" s="272"/>
      <c r="D171" s="241" t="s">
        <v>172</v>
      </c>
      <c r="E171" s="273" t="s">
        <v>1</v>
      </c>
      <c r="F171" s="274" t="s">
        <v>270</v>
      </c>
      <c r="G171" s="272"/>
      <c r="H171" s="275">
        <v>2626</v>
      </c>
      <c r="I171" s="276"/>
      <c r="J171" s="272"/>
      <c r="K171" s="272"/>
      <c r="L171" s="277"/>
      <c r="M171" s="278"/>
      <c r="N171" s="279"/>
      <c r="O171" s="279"/>
      <c r="P171" s="279"/>
      <c r="Q171" s="279"/>
      <c r="R171" s="279"/>
      <c r="S171" s="279"/>
      <c r="T171" s="280"/>
      <c r="U171" s="15"/>
      <c r="V171" s="15"/>
      <c r="W171" s="15"/>
      <c r="X171" s="15"/>
      <c r="Y171" s="15"/>
      <c r="Z171" s="15"/>
      <c r="AA171" s="15"/>
      <c r="AB171" s="15"/>
      <c r="AC171" s="15"/>
      <c r="AD171" s="15"/>
      <c r="AE171" s="15"/>
      <c r="AT171" s="281" t="s">
        <v>172</v>
      </c>
      <c r="AU171" s="281" t="s">
        <v>86</v>
      </c>
      <c r="AV171" s="15" t="s">
        <v>166</v>
      </c>
      <c r="AW171" s="15" t="s">
        <v>35</v>
      </c>
      <c r="AX171" s="15" t="s">
        <v>84</v>
      </c>
      <c r="AY171" s="281" t="s">
        <v>159</v>
      </c>
    </row>
    <row r="172" s="2" customFormat="1" ht="24.15" customHeight="1">
      <c r="A172" s="38"/>
      <c r="B172" s="39"/>
      <c r="C172" s="228" t="s">
        <v>210</v>
      </c>
      <c r="D172" s="228" t="s">
        <v>161</v>
      </c>
      <c r="E172" s="229" t="s">
        <v>271</v>
      </c>
      <c r="F172" s="230" t="s">
        <v>272</v>
      </c>
      <c r="G172" s="231" t="s">
        <v>240</v>
      </c>
      <c r="H172" s="232">
        <v>24.239999999999998</v>
      </c>
      <c r="I172" s="233"/>
      <c r="J172" s="234">
        <f>ROUND(I172*H172,2)</f>
        <v>0</v>
      </c>
      <c r="K172" s="230" t="s">
        <v>165</v>
      </c>
      <c r="L172" s="44"/>
      <c r="M172" s="235" t="s">
        <v>1</v>
      </c>
      <c r="N172" s="236" t="s">
        <v>43</v>
      </c>
      <c r="O172" s="91"/>
      <c r="P172" s="237">
        <f>O172*H172</f>
        <v>0</v>
      </c>
      <c r="Q172" s="237">
        <v>0</v>
      </c>
      <c r="R172" s="237">
        <f>Q172*H172</f>
        <v>0</v>
      </c>
      <c r="S172" s="237">
        <v>0</v>
      </c>
      <c r="T172" s="238">
        <f>S172*H172</f>
        <v>0</v>
      </c>
      <c r="U172" s="38"/>
      <c r="V172" s="38"/>
      <c r="W172" s="38"/>
      <c r="X172" s="38"/>
      <c r="Y172" s="38"/>
      <c r="Z172" s="38"/>
      <c r="AA172" s="38"/>
      <c r="AB172" s="38"/>
      <c r="AC172" s="38"/>
      <c r="AD172" s="38"/>
      <c r="AE172" s="38"/>
      <c r="AR172" s="239" t="s">
        <v>166</v>
      </c>
      <c r="AT172" s="239" t="s">
        <v>161</v>
      </c>
      <c r="AU172" s="239" t="s">
        <v>86</v>
      </c>
      <c r="AY172" s="17" t="s">
        <v>159</v>
      </c>
      <c r="BE172" s="240">
        <f>IF(N172="základní",J172,0)</f>
        <v>0</v>
      </c>
      <c r="BF172" s="240">
        <f>IF(N172="snížená",J172,0)</f>
        <v>0</v>
      </c>
      <c r="BG172" s="240">
        <f>IF(N172="zákl. přenesená",J172,0)</f>
        <v>0</v>
      </c>
      <c r="BH172" s="240">
        <f>IF(N172="sníž. přenesená",J172,0)</f>
        <v>0</v>
      </c>
      <c r="BI172" s="240">
        <f>IF(N172="nulová",J172,0)</f>
        <v>0</v>
      </c>
      <c r="BJ172" s="17" t="s">
        <v>84</v>
      </c>
      <c r="BK172" s="240">
        <f>ROUND(I172*H172,2)</f>
        <v>0</v>
      </c>
      <c r="BL172" s="17" t="s">
        <v>166</v>
      </c>
      <c r="BM172" s="239" t="s">
        <v>273</v>
      </c>
    </row>
    <row r="173" s="2" customFormat="1">
      <c r="A173" s="38"/>
      <c r="B173" s="39"/>
      <c r="C173" s="40"/>
      <c r="D173" s="241" t="s">
        <v>168</v>
      </c>
      <c r="E173" s="40"/>
      <c r="F173" s="242" t="s">
        <v>274</v>
      </c>
      <c r="G173" s="40"/>
      <c r="H173" s="40"/>
      <c r="I173" s="243"/>
      <c r="J173" s="40"/>
      <c r="K173" s="40"/>
      <c r="L173" s="44"/>
      <c r="M173" s="244"/>
      <c r="N173" s="245"/>
      <c r="O173" s="91"/>
      <c r="P173" s="91"/>
      <c r="Q173" s="91"/>
      <c r="R173" s="91"/>
      <c r="S173" s="91"/>
      <c r="T173" s="92"/>
      <c r="U173" s="38"/>
      <c r="V173" s="38"/>
      <c r="W173" s="38"/>
      <c r="X173" s="38"/>
      <c r="Y173" s="38"/>
      <c r="Z173" s="38"/>
      <c r="AA173" s="38"/>
      <c r="AB173" s="38"/>
      <c r="AC173" s="38"/>
      <c r="AD173" s="38"/>
      <c r="AE173" s="38"/>
      <c r="AT173" s="17" t="s">
        <v>168</v>
      </c>
      <c r="AU173" s="17" t="s">
        <v>86</v>
      </c>
    </row>
    <row r="174" s="2" customFormat="1">
      <c r="A174" s="38"/>
      <c r="B174" s="39"/>
      <c r="C174" s="40"/>
      <c r="D174" s="241" t="s">
        <v>170</v>
      </c>
      <c r="E174" s="40"/>
      <c r="F174" s="246" t="s">
        <v>275</v>
      </c>
      <c r="G174" s="40"/>
      <c r="H174" s="40"/>
      <c r="I174" s="243"/>
      <c r="J174" s="40"/>
      <c r="K174" s="40"/>
      <c r="L174" s="44"/>
      <c r="M174" s="244"/>
      <c r="N174" s="245"/>
      <c r="O174" s="91"/>
      <c r="P174" s="91"/>
      <c r="Q174" s="91"/>
      <c r="R174" s="91"/>
      <c r="S174" s="91"/>
      <c r="T174" s="92"/>
      <c r="U174" s="38"/>
      <c r="V174" s="38"/>
      <c r="W174" s="38"/>
      <c r="X174" s="38"/>
      <c r="Y174" s="38"/>
      <c r="Z174" s="38"/>
      <c r="AA174" s="38"/>
      <c r="AB174" s="38"/>
      <c r="AC174" s="38"/>
      <c r="AD174" s="38"/>
      <c r="AE174" s="38"/>
      <c r="AT174" s="17" t="s">
        <v>170</v>
      </c>
      <c r="AU174" s="17" t="s">
        <v>86</v>
      </c>
    </row>
    <row r="175" s="13" customFormat="1">
      <c r="A175" s="13"/>
      <c r="B175" s="247"/>
      <c r="C175" s="248"/>
      <c r="D175" s="241" t="s">
        <v>172</v>
      </c>
      <c r="E175" s="249" t="s">
        <v>1</v>
      </c>
      <c r="F175" s="250" t="s">
        <v>276</v>
      </c>
      <c r="G175" s="248"/>
      <c r="H175" s="249" t="s">
        <v>1</v>
      </c>
      <c r="I175" s="251"/>
      <c r="J175" s="248"/>
      <c r="K175" s="248"/>
      <c r="L175" s="252"/>
      <c r="M175" s="253"/>
      <c r="N175" s="254"/>
      <c r="O175" s="254"/>
      <c r="P175" s="254"/>
      <c r="Q175" s="254"/>
      <c r="R175" s="254"/>
      <c r="S175" s="254"/>
      <c r="T175" s="255"/>
      <c r="U175" s="13"/>
      <c r="V175" s="13"/>
      <c r="W175" s="13"/>
      <c r="X175" s="13"/>
      <c r="Y175" s="13"/>
      <c r="Z175" s="13"/>
      <c r="AA175" s="13"/>
      <c r="AB175" s="13"/>
      <c r="AC175" s="13"/>
      <c r="AD175" s="13"/>
      <c r="AE175" s="13"/>
      <c r="AT175" s="256" t="s">
        <v>172</v>
      </c>
      <c r="AU175" s="256" t="s">
        <v>86</v>
      </c>
      <c r="AV175" s="13" t="s">
        <v>84</v>
      </c>
      <c r="AW175" s="13" t="s">
        <v>35</v>
      </c>
      <c r="AX175" s="13" t="s">
        <v>78</v>
      </c>
      <c r="AY175" s="256" t="s">
        <v>159</v>
      </c>
    </row>
    <row r="176" s="14" customFormat="1">
      <c r="A176" s="14"/>
      <c r="B176" s="257"/>
      <c r="C176" s="258"/>
      <c r="D176" s="241" t="s">
        <v>172</v>
      </c>
      <c r="E176" s="259" t="s">
        <v>1</v>
      </c>
      <c r="F176" s="260" t="s">
        <v>277</v>
      </c>
      <c r="G176" s="258"/>
      <c r="H176" s="261">
        <v>24.239999999999998</v>
      </c>
      <c r="I176" s="262"/>
      <c r="J176" s="258"/>
      <c r="K176" s="258"/>
      <c r="L176" s="263"/>
      <c r="M176" s="264"/>
      <c r="N176" s="265"/>
      <c r="O176" s="265"/>
      <c r="P176" s="265"/>
      <c r="Q176" s="265"/>
      <c r="R176" s="265"/>
      <c r="S176" s="265"/>
      <c r="T176" s="266"/>
      <c r="U176" s="14"/>
      <c r="V176" s="14"/>
      <c r="W176" s="14"/>
      <c r="X176" s="14"/>
      <c r="Y176" s="14"/>
      <c r="Z176" s="14"/>
      <c r="AA176" s="14"/>
      <c r="AB176" s="14"/>
      <c r="AC176" s="14"/>
      <c r="AD176" s="14"/>
      <c r="AE176" s="14"/>
      <c r="AT176" s="267" t="s">
        <v>172</v>
      </c>
      <c r="AU176" s="267" t="s">
        <v>86</v>
      </c>
      <c r="AV176" s="14" t="s">
        <v>86</v>
      </c>
      <c r="AW176" s="14" t="s">
        <v>35</v>
      </c>
      <c r="AX176" s="14" t="s">
        <v>84</v>
      </c>
      <c r="AY176" s="267" t="s">
        <v>159</v>
      </c>
    </row>
    <row r="177" s="2" customFormat="1" ht="24.15" customHeight="1">
      <c r="A177" s="38"/>
      <c r="B177" s="39"/>
      <c r="C177" s="228" t="s">
        <v>278</v>
      </c>
      <c r="D177" s="228" t="s">
        <v>161</v>
      </c>
      <c r="E177" s="229" t="s">
        <v>279</v>
      </c>
      <c r="F177" s="230" t="s">
        <v>280</v>
      </c>
      <c r="G177" s="231" t="s">
        <v>240</v>
      </c>
      <c r="H177" s="232">
        <v>12.119999999999999</v>
      </c>
      <c r="I177" s="233"/>
      <c r="J177" s="234">
        <f>ROUND(I177*H177,2)</f>
        <v>0</v>
      </c>
      <c r="K177" s="230" t="s">
        <v>165</v>
      </c>
      <c r="L177" s="44"/>
      <c r="M177" s="235" t="s">
        <v>1</v>
      </c>
      <c r="N177" s="236" t="s">
        <v>43</v>
      </c>
      <c r="O177" s="91"/>
      <c r="P177" s="237">
        <f>O177*H177</f>
        <v>0</v>
      </c>
      <c r="Q177" s="237">
        <v>0</v>
      </c>
      <c r="R177" s="237">
        <f>Q177*H177</f>
        <v>0</v>
      </c>
      <c r="S177" s="237">
        <v>0</v>
      </c>
      <c r="T177" s="238">
        <f>S177*H177</f>
        <v>0</v>
      </c>
      <c r="U177" s="38"/>
      <c r="V177" s="38"/>
      <c r="W177" s="38"/>
      <c r="X177" s="38"/>
      <c r="Y177" s="38"/>
      <c r="Z177" s="38"/>
      <c r="AA177" s="38"/>
      <c r="AB177" s="38"/>
      <c r="AC177" s="38"/>
      <c r="AD177" s="38"/>
      <c r="AE177" s="38"/>
      <c r="AR177" s="239" t="s">
        <v>166</v>
      </c>
      <c r="AT177" s="239" t="s">
        <v>161</v>
      </c>
      <c r="AU177" s="239" t="s">
        <v>86</v>
      </c>
      <c r="AY177" s="17" t="s">
        <v>159</v>
      </c>
      <c r="BE177" s="240">
        <f>IF(N177="základní",J177,0)</f>
        <v>0</v>
      </c>
      <c r="BF177" s="240">
        <f>IF(N177="snížená",J177,0)</f>
        <v>0</v>
      </c>
      <c r="BG177" s="240">
        <f>IF(N177="zákl. přenesená",J177,0)</f>
        <v>0</v>
      </c>
      <c r="BH177" s="240">
        <f>IF(N177="sníž. přenesená",J177,0)</f>
        <v>0</v>
      </c>
      <c r="BI177" s="240">
        <f>IF(N177="nulová",J177,0)</f>
        <v>0</v>
      </c>
      <c r="BJ177" s="17" t="s">
        <v>84</v>
      </c>
      <c r="BK177" s="240">
        <f>ROUND(I177*H177,2)</f>
        <v>0</v>
      </c>
      <c r="BL177" s="17" t="s">
        <v>166</v>
      </c>
      <c r="BM177" s="239" t="s">
        <v>281</v>
      </c>
    </row>
    <row r="178" s="2" customFormat="1">
      <c r="A178" s="38"/>
      <c r="B178" s="39"/>
      <c r="C178" s="40"/>
      <c r="D178" s="241" t="s">
        <v>168</v>
      </c>
      <c r="E178" s="40"/>
      <c r="F178" s="242" t="s">
        <v>282</v>
      </c>
      <c r="G178" s="40"/>
      <c r="H178" s="40"/>
      <c r="I178" s="243"/>
      <c r="J178" s="40"/>
      <c r="K178" s="40"/>
      <c r="L178" s="44"/>
      <c r="M178" s="244"/>
      <c r="N178" s="245"/>
      <c r="O178" s="91"/>
      <c r="P178" s="91"/>
      <c r="Q178" s="91"/>
      <c r="R178" s="91"/>
      <c r="S178" s="91"/>
      <c r="T178" s="92"/>
      <c r="U178" s="38"/>
      <c r="V178" s="38"/>
      <c r="W178" s="38"/>
      <c r="X178" s="38"/>
      <c r="Y178" s="38"/>
      <c r="Z178" s="38"/>
      <c r="AA178" s="38"/>
      <c r="AB178" s="38"/>
      <c r="AC178" s="38"/>
      <c r="AD178" s="38"/>
      <c r="AE178" s="38"/>
      <c r="AT178" s="17" t="s">
        <v>168</v>
      </c>
      <c r="AU178" s="17" t="s">
        <v>86</v>
      </c>
    </row>
    <row r="179" s="2" customFormat="1">
      <c r="A179" s="38"/>
      <c r="B179" s="39"/>
      <c r="C179" s="40"/>
      <c r="D179" s="241" t="s">
        <v>170</v>
      </c>
      <c r="E179" s="40"/>
      <c r="F179" s="246" t="s">
        <v>275</v>
      </c>
      <c r="G179" s="40"/>
      <c r="H179" s="40"/>
      <c r="I179" s="243"/>
      <c r="J179" s="40"/>
      <c r="K179" s="40"/>
      <c r="L179" s="44"/>
      <c r="M179" s="244"/>
      <c r="N179" s="245"/>
      <c r="O179" s="91"/>
      <c r="P179" s="91"/>
      <c r="Q179" s="91"/>
      <c r="R179" s="91"/>
      <c r="S179" s="91"/>
      <c r="T179" s="92"/>
      <c r="U179" s="38"/>
      <c r="V179" s="38"/>
      <c r="W179" s="38"/>
      <c r="X179" s="38"/>
      <c r="Y179" s="38"/>
      <c r="Z179" s="38"/>
      <c r="AA179" s="38"/>
      <c r="AB179" s="38"/>
      <c r="AC179" s="38"/>
      <c r="AD179" s="38"/>
      <c r="AE179" s="38"/>
      <c r="AT179" s="17" t="s">
        <v>170</v>
      </c>
      <c r="AU179" s="17" t="s">
        <v>86</v>
      </c>
    </row>
    <row r="180" s="13" customFormat="1">
      <c r="A180" s="13"/>
      <c r="B180" s="247"/>
      <c r="C180" s="248"/>
      <c r="D180" s="241" t="s">
        <v>172</v>
      </c>
      <c r="E180" s="249" t="s">
        <v>1</v>
      </c>
      <c r="F180" s="250" t="s">
        <v>283</v>
      </c>
      <c r="G180" s="248"/>
      <c r="H180" s="249" t="s">
        <v>1</v>
      </c>
      <c r="I180" s="251"/>
      <c r="J180" s="248"/>
      <c r="K180" s="248"/>
      <c r="L180" s="252"/>
      <c r="M180" s="253"/>
      <c r="N180" s="254"/>
      <c r="O180" s="254"/>
      <c r="P180" s="254"/>
      <c r="Q180" s="254"/>
      <c r="R180" s="254"/>
      <c r="S180" s="254"/>
      <c r="T180" s="255"/>
      <c r="U180" s="13"/>
      <c r="V180" s="13"/>
      <c r="W180" s="13"/>
      <c r="X180" s="13"/>
      <c r="Y180" s="13"/>
      <c r="Z180" s="13"/>
      <c r="AA180" s="13"/>
      <c r="AB180" s="13"/>
      <c r="AC180" s="13"/>
      <c r="AD180" s="13"/>
      <c r="AE180" s="13"/>
      <c r="AT180" s="256" t="s">
        <v>172</v>
      </c>
      <c r="AU180" s="256" t="s">
        <v>86</v>
      </c>
      <c r="AV180" s="13" t="s">
        <v>84</v>
      </c>
      <c r="AW180" s="13" t="s">
        <v>35</v>
      </c>
      <c r="AX180" s="13" t="s">
        <v>78</v>
      </c>
      <c r="AY180" s="256" t="s">
        <v>159</v>
      </c>
    </row>
    <row r="181" s="14" customFormat="1">
      <c r="A181" s="14"/>
      <c r="B181" s="257"/>
      <c r="C181" s="258"/>
      <c r="D181" s="241" t="s">
        <v>172</v>
      </c>
      <c r="E181" s="259" t="s">
        <v>1</v>
      </c>
      <c r="F181" s="260" t="s">
        <v>284</v>
      </c>
      <c r="G181" s="258"/>
      <c r="H181" s="261">
        <v>12.119999999999999</v>
      </c>
      <c r="I181" s="262"/>
      <c r="J181" s="258"/>
      <c r="K181" s="258"/>
      <c r="L181" s="263"/>
      <c r="M181" s="264"/>
      <c r="N181" s="265"/>
      <c r="O181" s="265"/>
      <c r="P181" s="265"/>
      <c r="Q181" s="265"/>
      <c r="R181" s="265"/>
      <c r="S181" s="265"/>
      <c r="T181" s="266"/>
      <c r="U181" s="14"/>
      <c r="V181" s="14"/>
      <c r="W181" s="14"/>
      <c r="X181" s="14"/>
      <c r="Y181" s="14"/>
      <c r="Z181" s="14"/>
      <c r="AA181" s="14"/>
      <c r="AB181" s="14"/>
      <c r="AC181" s="14"/>
      <c r="AD181" s="14"/>
      <c r="AE181" s="14"/>
      <c r="AT181" s="267" t="s">
        <v>172</v>
      </c>
      <c r="AU181" s="267" t="s">
        <v>86</v>
      </c>
      <c r="AV181" s="14" t="s">
        <v>86</v>
      </c>
      <c r="AW181" s="14" t="s">
        <v>35</v>
      </c>
      <c r="AX181" s="14" t="s">
        <v>84</v>
      </c>
      <c r="AY181" s="267" t="s">
        <v>159</v>
      </c>
    </row>
    <row r="182" s="2" customFormat="1" ht="24.15" customHeight="1">
      <c r="A182" s="38"/>
      <c r="B182" s="39"/>
      <c r="C182" s="228" t="s">
        <v>285</v>
      </c>
      <c r="D182" s="228" t="s">
        <v>161</v>
      </c>
      <c r="E182" s="229" t="s">
        <v>286</v>
      </c>
      <c r="F182" s="230" t="s">
        <v>287</v>
      </c>
      <c r="G182" s="231" t="s">
        <v>240</v>
      </c>
      <c r="H182" s="232">
        <v>9.2799999999999994</v>
      </c>
      <c r="I182" s="233"/>
      <c r="J182" s="234">
        <f>ROUND(I182*H182,2)</f>
        <v>0</v>
      </c>
      <c r="K182" s="230" t="s">
        <v>165</v>
      </c>
      <c r="L182" s="44"/>
      <c r="M182" s="235" t="s">
        <v>1</v>
      </c>
      <c r="N182" s="236" t="s">
        <v>43</v>
      </c>
      <c r="O182" s="91"/>
      <c r="P182" s="237">
        <f>O182*H182</f>
        <v>0</v>
      </c>
      <c r="Q182" s="237">
        <v>0</v>
      </c>
      <c r="R182" s="237">
        <f>Q182*H182</f>
        <v>0</v>
      </c>
      <c r="S182" s="237">
        <v>0</v>
      </c>
      <c r="T182" s="238">
        <f>S182*H182</f>
        <v>0</v>
      </c>
      <c r="U182" s="38"/>
      <c r="V182" s="38"/>
      <c r="W182" s="38"/>
      <c r="X182" s="38"/>
      <c r="Y182" s="38"/>
      <c r="Z182" s="38"/>
      <c r="AA182" s="38"/>
      <c r="AB182" s="38"/>
      <c r="AC182" s="38"/>
      <c r="AD182" s="38"/>
      <c r="AE182" s="38"/>
      <c r="AR182" s="239" t="s">
        <v>166</v>
      </c>
      <c r="AT182" s="239" t="s">
        <v>161</v>
      </c>
      <c r="AU182" s="239" t="s">
        <v>86</v>
      </c>
      <c r="AY182" s="17" t="s">
        <v>159</v>
      </c>
      <c r="BE182" s="240">
        <f>IF(N182="základní",J182,0)</f>
        <v>0</v>
      </c>
      <c r="BF182" s="240">
        <f>IF(N182="snížená",J182,0)</f>
        <v>0</v>
      </c>
      <c r="BG182" s="240">
        <f>IF(N182="zákl. přenesená",J182,0)</f>
        <v>0</v>
      </c>
      <c r="BH182" s="240">
        <f>IF(N182="sníž. přenesená",J182,0)</f>
        <v>0</v>
      </c>
      <c r="BI182" s="240">
        <f>IF(N182="nulová",J182,0)</f>
        <v>0</v>
      </c>
      <c r="BJ182" s="17" t="s">
        <v>84</v>
      </c>
      <c r="BK182" s="240">
        <f>ROUND(I182*H182,2)</f>
        <v>0</v>
      </c>
      <c r="BL182" s="17" t="s">
        <v>166</v>
      </c>
      <c r="BM182" s="239" t="s">
        <v>288</v>
      </c>
    </row>
    <row r="183" s="2" customFormat="1">
      <c r="A183" s="38"/>
      <c r="B183" s="39"/>
      <c r="C183" s="40"/>
      <c r="D183" s="241" t="s">
        <v>168</v>
      </c>
      <c r="E183" s="40"/>
      <c r="F183" s="242" t="s">
        <v>289</v>
      </c>
      <c r="G183" s="40"/>
      <c r="H183" s="40"/>
      <c r="I183" s="243"/>
      <c r="J183" s="40"/>
      <c r="K183" s="40"/>
      <c r="L183" s="44"/>
      <c r="M183" s="244"/>
      <c r="N183" s="245"/>
      <c r="O183" s="91"/>
      <c r="P183" s="91"/>
      <c r="Q183" s="91"/>
      <c r="R183" s="91"/>
      <c r="S183" s="91"/>
      <c r="T183" s="92"/>
      <c r="U183" s="38"/>
      <c r="V183" s="38"/>
      <c r="W183" s="38"/>
      <c r="X183" s="38"/>
      <c r="Y183" s="38"/>
      <c r="Z183" s="38"/>
      <c r="AA183" s="38"/>
      <c r="AB183" s="38"/>
      <c r="AC183" s="38"/>
      <c r="AD183" s="38"/>
      <c r="AE183" s="38"/>
      <c r="AT183" s="17" t="s">
        <v>168</v>
      </c>
      <c r="AU183" s="17" t="s">
        <v>86</v>
      </c>
    </row>
    <row r="184" s="2" customFormat="1">
      <c r="A184" s="38"/>
      <c r="B184" s="39"/>
      <c r="C184" s="40"/>
      <c r="D184" s="241" t="s">
        <v>170</v>
      </c>
      <c r="E184" s="40"/>
      <c r="F184" s="246" t="s">
        <v>290</v>
      </c>
      <c r="G184" s="40"/>
      <c r="H184" s="40"/>
      <c r="I184" s="243"/>
      <c r="J184" s="40"/>
      <c r="K184" s="40"/>
      <c r="L184" s="44"/>
      <c r="M184" s="244"/>
      <c r="N184" s="245"/>
      <c r="O184" s="91"/>
      <c r="P184" s="91"/>
      <c r="Q184" s="91"/>
      <c r="R184" s="91"/>
      <c r="S184" s="91"/>
      <c r="T184" s="92"/>
      <c r="U184" s="38"/>
      <c r="V184" s="38"/>
      <c r="W184" s="38"/>
      <c r="X184" s="38"/>
      <c r="Y184" s="38"/>
      <c r="Z184" s="38"/>
      <c r="AA184" s="38"/>
      <c r="AB184" s="38"/>
      <c r="AC184" s="38"/>
      <c r="AD184" s="38"/>
      <c r="AE184" s="38"/>
      <c r="AT184" s="17" t="s">
        <v>170</v>
      </c>
      <c r="AU184" s="17" t="s">
        <v>86</v>
      </c>
    </row>
    <row r="185" s="13" customFormat="1">
      <c r="A185" s="13"/>
      <c r="B185" s="247"/>
      <c r="C185" s="248"/>
      <c r="D185" s="241" t="s">
        <v>172</v>
      </c>
      <c r="E185" s="249" t="s">
        <v>1</v>
      </c>
      <c r="F185" s="250" t="s">
        <v>291</v>
      </c>
      <c r="G185" s="248"/>
      <c r="H185" s="249" t="s">
        <v>1</v>
      </c>
      <c r="I185" s="251"/>
      <c r="J185" s="248"/>
      <c r="K185" s="248"/>
      <c r="L185" s="252"/>
      <c r="M185" s="253"/>
      <c r="N185" s="254"/>
      <c r="O185" s="254"/>
      <c r="P185" s="254"/>
      <c r="Q185" s="254"/>
      <c r="R185" s="254"/>
      <c r="S185" s="254"/>
      <c r="T185" s="255"/>
      <c r="U185" s="13"/>
      <c r="V185" s="13"/>
      <c r="W185" s="13"/>
      <c r="X185" s="13"/>
      <c r="Y185" s="13"/>
      <c r="Z185" s="13"/>
      <c r="AA185" s="13"/>
      <c r="AB185" s="13"/>
      <c r="AC185" s="13"/>
      <c r="AD185" s="13"/>
      <c r="AE185" s="13"/>
      <c r="AT185" s="256" t="s">
        <v>172</v>
      </c>
      <c r="AU185" s="256" t="s">
        <v>86</v>
      </c>
      <c r="AV185" s="13" t="s">
        <v>84</v>
      </c>
      <c r="AW185" s="13" t="s">
        <v>35</v>
      </c>
      <c r="AX185" s="13" t="s">
        <v>78</v>
      </c>
      <c r="AY185" s="256" t="s">
        <v>159</v>
      </c>
    </row>
    <row r="186" s="13" customFormat="1">
      <c r="A186" s="13"/>
      <c r="B186" s="247"/>
      <c r="C186" s="248"/>
      <c r="D186" s="241" t="s">
        <v>172</v>
      </c>
      <c r="E186" s="249" t="s">
        <v>1</v>
      </c>
      <c r="F186" s="250" t="s">
        <v>292</v>
      </c>
      <c r="G186" s="248"/>
      <c r="H186" s="249" t="s">
        <v>1</v>
      </c>
      <c r="I186" s="251"/>
      <c r="J186" s="248"/>
      <c r="K186" s="248"/>
      <c r="L186" s="252"/>
      <c r="M186" s="253"/>
      <c r="N186" s="254"/>
      <c r="O186" s="254"/>
      <c r="P186" s="254"/>
      <c r="Q186" s="254"/>
      <c r="R186" s="254"/>
      <c r="S186" s="254"/>
      <c r="T186" s="255"/>
      <c r="U186" s="13"/>
      <c r="V186" s="13"/>
      <c r="W186" s="13"/>
      <c r="X186" s="13"/>
      <c r="Y186" s="13"/>
      <c r="Z186" s="13"/>
      <c r="AA186" s="13"/>
      <c r="AB186" s="13"/>
      <c r="AC186" s="13"/>
      <c r="AD186" s="13"/>
      <c r="AE186" s="13"/>
      <c r="AT186" s="256" t="s">
        <v>172</v>
      </c>
      <c r="AU186" s="256" t="s">
        <v>86</v>
      </c>
      <c r="AV186" s="13" t="s">
        <v>84</v>
      </c>
      <c r="AW186" s="13" t="s">
        <v>35</v>
      </c>
      <c r="AX186" s="13" t="s">
        <v>78</v>
      </c>
      <c r="AY186" s="256" t="s">
        <v>159</v>
      </c>
    </row>
    <row r="187" s="14" customFormat="1">
      <c r="A187" s="14"/>
      <c r="B187" s="257"/>
      <c r="C187" s="258"/>
      <c r="D187" s="241" t="s">
        <v>172</v>
      </c>
      <c r="E187" s="259" t="s">
        <v>1</v>
      </c>
      <c r="F187" s="260" t="s">
        <v>293</v>
      </c>
      <c r="G187" s="258"/>
      <c r="H187" s="261">
        <v>1.28</v>
      </c>
      <c r="I187" s="262"/>
      <c r="J187" s="258"/>
      <c r="K187" s="258"/>
      <c r="L187" s="263"/>
      <c r="M187" s="264"/>
      <c r="N187" s="265"/>
      <c r="O187" s="265"/>
      <c r="P187" s="265"/>
      <c r="Q187" s="265"/>
      <c r="R187" s="265"/>
      <c r="S187" s="265"/>
      <c r="T187" s="266"/>
      <c r="U187" s="14"/>
      <c r="V187" s="14"/>
      <c r="W187" s="14"/>
      <c r="X187" s="14"/>
      <c r="Y187" s="14"/>
      <c r="Z187" s="14"/>
      <c r="AA187" s="14"/>
      <c r="AB187" s="14"/>
      <c r="AC187" s="14"/>
      <c r="AD187" s="14"/>
      <c r="AE187" s="14"/>
      <c r="AT187" s="267" t="s">
        <v>172</v>
      </c>
      <c r="AU187" s="267" t="s">
        <v>86</v>
      </c>
      <c r="AV187" s="14" t="s">
        <v>86</v>
      </c>
      <c r="AW187" s="14" t="s">
        <v>35</v>
      </c>
      <c r="AX187" s="14" t="s">
        <v>78</v>
      </c>
      <c r="AY187" s="267" t="s">
        <v>159</v>
      </c>
    </row>
    <row r="188" s="14" customFormat="1">
      <c r="A188" s="14"/>
      <c r="B188" s="257"/>
      <c r="C188" s="258"/>
      <c r="D188" s="241" t="s">
        <v>172</v>
      </c>
      <c r="E188" s="259" t="s">
        <v>1</v>
      </c>
      <c r="F188" s="260" t="s">
        <v>294</v>
      </c>
      <c r="G188" s="258"/>
      <c r="H188" s="261">
        <v>8</v>
      </c>
      <c r="I188" s="262"/>
      <c r="J188" s="258"/>
      <c r="K188" s="258"/>
      <c r="L188" s="263"/>
      <c r="M188" s="264"/>
      <c r="N188" s="265"/>
      <c r="O188" s="265"/>
      <c r="P188" s="265"/>
      <c r="Q188" s="265"/>
      <c r="R188" s="265"/>
      <c r="S188" s="265"/>
      <c r="T188" s="266"/>
      <c r="U188" s="14"/>
      <c r="V188" s="14"/>
      <c r="W188" s="14"/>
      <c r="X188" s="14"/>
      <c r="Y188" s="14"/>
      <c r="Z188" s="14"/>
      <c r="AA188" s="14"/>
      <c r="AB188" s="14"/>
      <c r="AC188" s="14"/>
      <c r="AD188" s="14"/>
      <c r="AE188" s="14"/>
      <c r="AT188" s="267" t="s">
        <v>172</v>
      </c>
      <c r="AU188" s="267" t="s">
        <v>86</v>
      </c>
      <c r="AV188" s="14" t="s">
        <v>86</v>
      </c>
      <c r="AW188" s="14" t="s">
        <v>35</v>
      </c>
      <c r="AX188" s="14" t="s">
        <v>78</v>
      </c>
      <c r="AY188" s="267" t="s">
        <v>159</v>
      </c>
    </row>
    <row r="189" s="15" customFormat="1">
      <c r="A189" s="15"/>
      <c r="B189" s="271"/>
      <c r="C189" s="272"/>
      <c r="D189" s="241" t="s">
        <v>172</v>
      </c>
      <c r="E189" s="273" t="s">
        <v>1</v>
      </c>
      <c r="F189" s="274" t="s">
        <v>270</v>
      </c>
      <c r="G189" s="272"/>
      <c r="H189" s="275">
        <v>9.2799999999999994</v>
      </c>
      <c r="I189" s="276"/>
      <c r="J189" s="272"/>
      <c r="K189" s="272"/>
      <c r="L189" s="277"/>
      <c r="M189" s="278"/>
      <c r="N189" s="279"/>
      <c r="O189" s="279"/>
      <c r="P189" s="279"/>
      <c r="Q189" s="279"/>
      <c r="R189" s="279"/>
      <c r="S189" s="279"/>
      <c r="T189" s="280"/>
      <c r="U189" s="15"/>
      <c r="V189" s="15"/>
      <c r="W189" s="15"/>
      <c r="X189" s="15"/>
      <c r="Y189" s="15"/>
      <c r="Z189" s="15"/>
      <c r="AA189" s="15"/>
      <c r="AB189" s="15"/>
      <c r="AC189" s="15"/>
      <c r="AD189" s="15"/>
      <c r="AE189" s="15"/>
      <c r="AT189" s="281" t="s">
        <v>172</v>
      </c>
      <c r="AU189" s="281" t="s">
        <v>86</v>
      </c>
      <c r="AV189" s="15" t="s">
        <v>166</v>
      </c>
      <c r="AW189" s="15" t="s">
        <v>35</v>
      </c>
      <c r="AX189" s="15" t="s">
        <v>84</v>
      </c>
      <c r="AY189" s="281" t="s">
        <v>159</v>
      </c>
    </row>
    <row r="190" s="2" customFormat="1" ht="33" customHeight="1">
      <c r="A190" s="38"/>
      <c r="B190" s="39"/>
      <c r="C190" s="228" t="s">
        <v>295</v>
      </c>
      <c r="D190" s="228" t="s">
        <v>161</v>
      </c>
      <c r="E190" s="229" t="s">
        <v>296</v>
      </c>
      <c r="F190" s="230" t="s">
        <v>297</v>
      </c>
      <c r="G190" s="231" t="s">
        <v>240</v>
      </c>
      <c r="H190" s="232">
        <v>637.85000000000002</v>
      </c>
      <c r="I190" s="233"/>
      <c r="J190" s="234">
        <f>ROUND(I190*H190,2)</f>
        <v>0</v>
      </c>
      <c r="K190" s="230" t="s">
        <v>165</v>
      </c>
      <c r="L190" s="44"/>
      <c r="M190" s="235" t="s">
        <v>1</v>
      </c>
      <c r="N190" s="236" t="s">
        <v>43</v>
      </c>
      <c r="O190" s="91"/>
      <c r="P190" s="237">
        <f>O190*H190</f>
        <v>0</v>
      </c>
      <c r="Q190" s="237">
        <v>0</v>
      </c>
      <c r="R190" s="237">
        <f>Q190*H190</f>
        <v>0</v>
      </c>
      <c r="S190" s="237">
        <v>0</v>
      </c>
      <c r="T190" s="238">
        <f>S190*H190</f>
        <v>0</v>
      </c>
      <c r="U190" s="38"/>
      <c r="V190" s="38"/>
      <c r="W190" s="38"/>
      <c r="X190" s="38"/>
      <c r="Y190" s="38"/>
      <c r="Z190" s="38"/>
      <c r="AA190" s="38"/>
      <c r="AB190" s="38"/>
      <c r="AC190" s="38"/>
      <c r="AD190" s="38"/>
      <c r="AE190" s="38"/>
      <c r="AR190" s="239" t="s">
        <v>166</v>
      </c>
      <c r="AT190" s="239" t="s">
        <v>161</v>
      </c>
      <c r="AU190" s="239" t="s">
        <v>86</v>
      </c>
      <c r="AY190" s="17" t="s">
        <v>159</v>
      </c>
      <c r="BE190" s="240">
        <f>IF(N190="základní",J190,0)</f>
        <v>0</v>
      </c>
      <c r="BF190" s="240">
        <f>IF(N190="snížená",J190,0)</f>
        <v>0</v>
      </c>
      <c r="BG190" s="240">
        <f>IF(N190="zákl. přenesená",J190,0)</f>
        <v>0</v>
      </c>
      <c r="BH190" s="240">
        <f>IF(N190="sníž. přenesená",J190,0)</f>
        <v>0</v>
      </c>
      <c r="BI190" s="240">
        <f>IF(N190="nulová",J190,0)</f>
        <v>0</v>
      </c>
      <c r="BJ190" s="17" t="s">
        <v>84</v>
      </c>
      <c r="BK190" s="240">
        <f>ROUND(I190*H190,2)</f>
        <v>0</v>
      </c>
      <c r="BL190" s="17" t="s">
        <v>166</v>
      </c>
      <c r="BM190" s="239" t="s">
        <v>298</v>
      </c>
    </row>
    <row r="191" s="2" customFormat="1">
      <c r="A191" s="38"/>
      <c r="B191" s="39"/>
      <c r="C191" s="40"/>
      <c r="D191" s="241" t="s">
        <v>168</v>
      </c>
      <c r="E191" s="40"/>
      <c r="F191" s="242" t="s">
        <v>299</v>
      </c>
      <c r="G191" s="40"/>
      <c r="H191" s="40"/>
      <c r="I191" s="243"/>
      <c r="J191" s="40"/>
      <c r="K191" s="40"/>
      <c r="L191" s="44"/>
      <c r="M191" s="244"/>
      <c r="N191" s="245"/>
      <c r="O191" s="91"/>
      <c r="P191" s="91"/>
      <c r="Q191" s="91"/>
      <c r="R191" s="91"/>
      <c r="S191" s="91"/>
      <c r="T191" s="92"/>
      <c r="U191" s="38"/>
      <c r="V191" s="38"/>
      <c r="W191" s="38"/>
      <c r="X191" s="38"/>
      <c r="Y191" s="38"/>
      <c r="Z191" s="38"/>
      <c r="AA191" s="38"/>
      <c r="AB191" s="38"/>
      <c r="AC191" s="38"/>
      <c r="AD191" s="38"/>
      <c r="AE191" s="38"/>
      <c r="AT191" s="17" t="s">
        <v>168</v>
      </c>
      <c r="AU191" s="17" t="s">
        <v>86</v>
      </c>
    </row>
    <row r="192" s="2" customFormat="1">
      <c r="A192" s="38"/>
      <c r="B192" s="39"/>
      <c r="C192" s="40"/>
      <c r="D192" s="241" t="s">
        <v>170</v>
      </c>
      <c r="E192" s="40"/>
      <c r="F192" s="246" t="s">
        <v>300</v>
      </c>
      <c r="G192" s="40"/>
      <c r="H192" s="40"/>
      <c r="I192" s="243"/>
      <c r="J192" s="40"/>
      <c r="K192" s="40"/>
      <c r="L192" s="44"/>
      <c r="M192" s="244"/>
      <c r="N192" s="245"/>
      <c r="O192" s="91"/>
      <c r="P192" s="91"/>
      <c r="Q192" s="91"/>
      <c r="R192" s="91"/>
      <c r="S192" s="91"/>
      <c r="T192" s="92"/>
      <c r="U192" s="38"/>
      <c r="V192" s="38"/>
      <c r="W192" s="38"/>
      <c r="X192" s="38"/>
      <c r="Y192" s="38"/>
      <c r="Z192" s="38"/>
      <c r="AA192" s="38"/>
      <c r="AB192" s="38"/>
      <c r="AC192" s="38"/>
      <c r="AD192" s="38"/>
      <c r="AE192" s="38"/>
      <c r="AT192" s="17" t="s">
        <v>170</v>
      </c>
      <c r="AU192" s="17" t="s">
        <v>86</v>
      </c>
    </row>
    <row r="193" s="13" customFormat="1">
      <c r="A193" s="13"/>
      <c r="B193" s="247"/>
      <c r="C193" s="248"/>
      <c r="D193" s="241" t="s">
        <v>172</v>
      </c>
      <c r="E193" s="249" t="s">
        <v>1</v>
      </c>
      <c r="F193" s="250" t="s">
        <v>301</v>
      </c>
      <c r="G193" s="248"/>
      <c r="H193" s="249" t="s">
        <v>1</v>
      </c>
      <c r="I193" s="251"/>
      <c r="J193" s="248"/>
      <c r="K193" s="248"/>
      <c r="L193" s="252"/>
      <c r="M193" s="253"/>
      <c r="N193" s="254"/>
      <c r="O193" s="254"/>
      <c r="P193" s="254"/>
      <c r="Q193" s="254"/>
      <c r="R193" s="254"/>
      <c r="S193" s="254"/>
      <c r="T193" s="255"/>
      <c r="U193" s="13"/>
      <c r="V193" s="13"/>
      <c r="W193" s="13"/>
      <c r="X193" s="13"/>
      <c r="Y193" s="13"/>
      <c r="Z193" s="13"/>
      <c r="AA193" s="13"/>
      <c r="AB193" s="13"/>
      <c r="AC193" s="13"/>
      <c r="AD193" s="13"/>
      <c r="AE193" s="13"/>
      <c r="AT193" s="256" t="s">
        <v>172</v>
      </c>
      <c r="AU193" s="256" t="s">
        <v>86</v>
      </c>
      <c r="AV193" s="13" t="s">
        <v>84</v>
      </c>
      <c r="AW193" s="13" t="s">
        <v>35</v>
      </c>
      <c r="AX193" s="13" t="s">
        <v>78</v>
      </c>
      <c r="AY193" s="256" t="s">
        <v>159</v>
      </c>
    </row>
    <row r="194" s="14" customFormat="1">
      <c r="A194" s="14"/>
      <c r="B194" s="257"/>
      <c r="C194" s="258"/>
      <c r="D194" s="241" t="s">
        <v>172</v>
      </c>
      <c r="E194" s="259" t="s">
        <v>1</v>
      </c>
      <c r="F194" s="260" t="s">
        <v>302</v>
      </c>
      <c r="G194" s="258"/>
      <c r="H194" s="261">
        <v>276.44999999999999</v>
      </c>
      <c r="I194" s="262"/>
      <c r="J194" s="258"/>
      <c r="K194" s="258"/>
      <c r="L194" s="263"/>
      <c r="M194" s="264"/>
      <c r="N194" s="265"/>
      <c r="O194" s="265"/>
      <c r="P194" s="265"/>
      <c r="Q194" s="265"/>
      <c r="R194" s="265"/>
      <c r="S194" s="265"/>
      <c r="T194" s="266"/>
      <c r="U194" s="14"/>
      <c r="V194" s="14"/>
      <c r="W194" s="14"/>
      <c r="X194" s="14"/>
      <c r="Y194" s="14"/>
      <c r="Z194" s="14"/>
      <c r="AA194" s="14"/>
      <c r="AB194" s="14"/>
      <c r="AC194" s="14"/>
      <c r="AD194" s="14"/>
      <c r="AE194" s="14"/>
      <c r="AT194" s="267" t="s">
        <v>172</v>
      </c>
      <c r="AU194" s="267" t="s">
        <v>86</v>
      </c>
      <c r="AV194" s="14" t="s">
        <v>86</v>
      </c>
      <c r="AW194" s="14" t="s">
        <v>35</v>
      </c>
      <c r="AX194" s="14" t="s">
        <v>78</v>
      </c>
      <c r="AY194" s="267" t="s">
        <v>159</v>
      </c>
    </row>
    <row r="195" s="13" customFormat="1">
      <c r="A195" s="13"/>
      <c r="B195" s="247"/>
      <c r="C195" s="248"/>
      <c r="D195" s="241" t="s">
        <v>172</v>
      </c>
      <c r="E195" s="249" t="s">
        <v>1</v>
      </c>
      <c r="F195" s="250" t="s">
        <v>267</v>
      </c>
      <c r="G195" s="248"/>
      <c r="H195" s="249" t="s">
        <v>1</v>
      </c>
      <c r="I195" s="251"/>
      <c r="J195" s="248"/>
      <c r="K195" s="248"/>
      <c r="L195" s="252"/>
      <c r="M195" s="253"/>
      <c r="N195" s="254"/>
      <c r="O195" s="254"/>
      <c r="P195" s="254"/>
      <c r="Q195" s="254"/>
      <c r="R195" s="254"/>
      <c r="S195" s="254"/>
      <c r="T195" s="255"/>
      <c r="U195" s="13"/>
      <c r="V195" s="13"/>
      <c r="W195" s="13"/>
      <c r="X195" s="13"/>
      <c r="Y195" s="13"/>
      <c r="Z195" s="13"/>
      <c r="AA195" s="13"/>
      <c r="AB195" s="13"/>
      <c r="AC195" s="13"/>
      <c r="AD195" s="13"/>
      <c r="AE195" s="13"/>
      <c r="AT195" s="256" t="s">
        <v>172</v>
      </c>
      <c r="AU195" s="256" t="s">
        <v>86</v>
      </c>
      <c r="AV195" s="13" t="s">
        <v>84</v>
      </c>
      <c r="AW195" s="13" t="s">
        <v>35</v>
      </c>
      <c r="AX195" s="13" t="s">
        <v>78</v>
      </c>
      <c r="AY195" s="256" t="s">
        <v>159</v>
      </c>
    </row>
    <row r="196" s="13" customFormat="1">
      <c r="A196" s="13"/>
      <c r="B196" s="247"/>
      <c r="C196" s="248"/>
      <c r="D196" s="241" t="s">
        <v>172</v>
      </c>
      <c r="E196" s="249" t="s">
        <v>1</v>
      </c>
      <c r="F196" s="250" t="s">
        <v>303</v>
      </c>
      <c r="G196" s="248"/>
      <c r="H196" s="249" t="s">
        <v>1</v>
      </c>
      <c r="I196" s="251"/>
      <c r="J196" s="248"/>
      <c r="K196" s="248"/>
      <c r="L196" s="252"/>
      <c r="M196" s="253"/>
      <c r="N196" s="254"/>
      <c r="O196" s="254"/>
      <c r="P196" s="254"/>
      <c r="Q196" s="254"/>
      <c r="R196" s="254"/>
      <c r="S196" s="254"/>
      <c r="T196" s="255"/>
      <c r="U196" s="13"/>
      <c r="V196" s="13"/>
      <c r="W196" s="13"/>
      <c r="X196" s="13"/>
      <c r="Y196" s="13"/>
      <c r="Z196" s="13"/>
      <c r="AA196" s="13"/>
      <c r="AB196" s="13"/>
      <c r="AC196" s="13"/>
      <c r="AD196" s="13"/>
      <c r="AE196" s="13"/>
      <c r="AT196" s="256" t="s">
        <v>172</v>
      </c>
      <c r="AU196" s="256" t="s">
        <v>86</v>
      </c>
      <c r="AV196" s="13" t="s">
        <v>84</v>
      </c>
      <c r="AW196" s="13" t="s">
        <v>35</v>
      </c>
      <c r="AX196" s="13" t="s">
        <v>78</v>
      </c>
      <c r="AY196" s="256" t="s">
        <v>159</v>
      </c>
    </row>
    <row r="197" s="14" customFormat="1">
      <c r="A197" s="14"/>
      <c r="B197" s="257"/>
      <c r="C197" s="258"/>
      <c r="D197" s="241" t="s">
        <v>172</v>
      </c>
      <c r="E197" s="259" t="s">
        <v>1</v>
      </c>
      <c r="F197" s="260" t="s">
        <v>304</v>
      </c>
      <c r="G197" s="258"/>
      <c r="H197" s="261">
        <v>93.099999999999994</v>
      </c>
      <c r="I197" s="262"/>
      <c r="J197" s="258"/>
      <c r="K197" s="258"/>
      <c r="L197" s="263"/>
      <c r="M197" s="264"/>
      <c r="N197" s="265"/>
      <c r="O197" s="265"/>
      <c r="P197" s="265"/>
      <c r="Q197" s="265"/>
      <c r="R197" s="265"/>
      <c r="S197" s="265"/>
      <c r="T197" s="266"/>
      <c r="U197" s="14"/>
      <c r="V197" s="14"/>
      <c r="W197" s="14"/>
      <c r="X197" s="14"/>
      <c r="Y197" s="14"/>
      <c r="Z197" s="14"/>
      <c r="AA197" s="14"/>
      <c r="AB197" s="14"/>
      <c r="AC197" s="14"/>
      <c r="AD197" s="14"/>
      <c r="AE197" s="14"/>
      <c r="AT197" s="267" t="s">
        <v>172</v>
      </c>
      <c r="AU197" s="267" t="s">
        <v>86</v>
      </c>
      <c r="AV197" s="14" t="s">
        <v>86</v>
      </c>
      <c r="AW197" s="14" t="s">
        <v>35</v>
      </c>
      <c r="AX197" s="14" t="s">
        <v>78</v>
      </c>
      <c r="AY197" s="267" t="s">
        <v>159</v>
      </c>
    </row>
    <row r="198" s="14" customFormat="1">
      <c r="A198" s="14"/>
      <c r="B198" s="257"/>
      <c r="C198" s="258"/>
      <c r="D198" s="241" t="s">
        <v>172</v>
      </c>
      <c r="E198" s="259" t="s">
        <v>1</v>
      </c>
      <c r="F198" s="260" t="s">
        <v>244</v>
      </c>
      <c r="G198" s="258"/>
      <c r="H198" s="261">
        <v>175.19999999999999</v>
      </c>
      <c r="I198" s="262"/>
      <c r="J198" s="258"/>
      <c r="K198" s="258"/>
      <c r="L198" s="263"/>
      <c r="M198" s="264"/>
      <c r="N198" s="265"/>
      <c r="O198" s="265"/>
      <c r="P198" s="265"/>
      <c r="Q198" s="265"/>
      <c r="R198" s="265"/>
      <c r="S198" s="265"/>
      <c r="T198" s="266"/>
      <c r="U198" s="14"/>
      <c r="V198" s="14"/>
      <c r="W198" s="14"/>
      <c r="X198" s="14"/>
      <c r="Y198" s="14"/>
      <c r="Z198" s="14"/>
      <c r="AA198" s="14"/>
      <c r="AB198" s="14"/>
      <c r="AC198" s="14"/>
      <c r="AD198" s="14"/>
      <c r="AE198" s="14"/>
      <c r="AT198" s="267" t="s">
        <v>172</v>
      </c>
      <c r="AU198" s="267" t="s">
        <v>86</v>
      </c>
      <c r="AV198" s="14" t="s">
        <v>86</v>
      </c>
      <c r="AW198" s="14" t="s">
        <v>35</v>
      </c>
      <c r="AX198" s="14" t="s">
        <v>78</v>
      </c>
      <c r="AY198" s="267" t="s">
        <v>159</v>
      </c>
    </row>
    <row r="199" s="13" customFormat="1">
      <c r="A199" s="13"/>
      <c r="B199" s="247"/>
      <c r="C199" s="248"/>
      <c r="D199" s="241" t="s">
        <v>172</v>
      </c>
      <c r="E199" s="249" t="s">
        <v>1</v>
      </c>
      <c r="F199" s="250" t="s">
        <v>267</v>
      </c>
      <c r="G199" s="248"/>
      <c r="H199" s="249" t="s">
        <v>1</v>
      </c>
      <c r="I199" s="251"/>
      <c r="J199" s="248"/>
      <c r="K199" s="248"/>
      <c r="L199" s="252"/>
      <c r="M199" s="253"/>
      <c r="N199" s="254"/>
      <c r="O199" s="254"/>
      <c r="P199" s="254"/>
      <c r="Q199" s="254"/>
      <c r="R199" s="254"/>
      <c r="S199" s="254"/>
      <c r="T199" s="255"/>
      <c r="U199" s="13"/>
      <c r="V199" s="13"/>
      <c r="W199" s="13"/>
      <c r="X199" s="13"/>
      <c r="Y199" s="13"/>
      <c r="Z199" s="13"/>
      <c r="AA199" s="13"/>
      <c r="AB199" s="13"/>
      <c r="AC199" s="13"/>
      <c r="AD199" s="13"/>
      <c r="AE199" s="13"/>
      <c r="AT199" s="256" t="s">
        <v>172</v>
      </c>
      <c r="AU199" s="256" t="s">
        <v>86</v>
      </c>
      <c r="AV199" s="13" t="s">
        <v>84</v>
      </c>
      <c r="AW199" s="13" t="s">
        <v>35</v>
      </c>
      <c r="AX199" s="13" t="s">
        <v>78</v>
      </c>
      <c r="AY199" s="256" t="s">
        <v>159</v>
      </c>
    </row>
    <row r="200" s="13" customFormat="1">
      <c r="A200" s="13"/>
      <c r="B200" s="247"/>
      <c r="C200" s="248"/>
      <c r="D200" s="241" t="s">
        <v>172</v>
      </c>
      <c r="E200" s="249" t="s">
        <v>1</v>
      </c>
      <c r="F200" s="250" t="s">
        <v>305</v>
      </c>
      <c r="G200" s="248"/>
      <c r="H200" s="249" t="s">
        <v>1</v>
      </c>
      <c r="I200" s="251"/>
      <c r="J200" s="248"/>
      <c r="K200" s="248"/>
      <c r="L200" s="252"/>
      <c r="M200" s="253"/>
      <c r="N200" s="254"/>
      <c r="O200" s="254"/>
      <c r="P200" s="254"/>
      <c r="Q200" s="254"/>
      <c r="R200" s="254"/>
      <c r="S200" s="254"/>
      <c r="T200" s="255"/>
      <c r="U200" s="13"/>
      <c r="V200" s="13"/>
      <c r="W200" s="13"/>
      <c r="X200" s="13"/>
      <c r="Y200" s="13"/>
      <c r="Z200" s="13"/>
      <c r="AA200" s="13"/>
      <c r="AB200" s="13"/>
      <c r="AC200" s="13"/>
      <c r="AD200" s="13"/>
      <c r="AE200" s="13"/>
      <c r="AT200" s="256" t="s">
        <v>172</v>
      </c>
      <c r="AU200" s="256" t="s">
        <v>86</v>
      </c>
      <c r="AV200" s="13" t="s">
        <v>84</v>
      </c>
      <c r="AW200" s="13" t="s">
        <v>35</v>
      </c>
      <c r="AX200" s="13" t="s">
        <v>78</v>
      </c>
      <c r="AY200" s="256" t="s">
        <v>159</v>
      </c>
    </row>
    <row r="201" s="14" customFormat="1">
      <c r="A201" s="14"/>
      <c r="B201" s="257"/>
      <c r="C201" s="258"/>
      <c r="D201" s="241" t="s">
        <v>172</v>
      </c>
      <c r="E201" s="259" t="s">
        <v>1</v>
      </c>
      <c r="F201" s="260" t="s">
        <v>306</v>
      </c>
      <c r="G201" s="258"/>
      <c r="H201" s="261">
        <v>93.099999999999994</v>
      </c>
      <c r="I201" s="262"/>
      <c r="J201" s="258"/>
      <c r="K201" s="258"/>
      <c r="L201" s="263"/>
      <c r="M201" s="264"/>
      <c r="N201" s="265"/>
      <c r="O201" s="265"/>
      <c r="P201" s="265"/>
      <c r="Q201" s="265"/>
      <c r="R201" s="265"/>
      <c r="S201" s="265"/>
      <c r="T201" s="266"/>
      <c r="U201" s="14"/>
      <c r="V201" s="14"/>
      <c r="W201" s="14"/>
      <c r="X201" s="14"/>
      <c r="Y201" s="14"/>
      <c r="Z201" s="14"/>
      <c r="AA201" s="14"/>
      <c r="AB201" s="14"/>
      <c r="AC201" s="14"/>
      <c r="AD201" s="14"/>
      <c r="AE201" s="14"/>
      <c r="AT201" s="267" t="s">
        <v>172</v>
      </c>
      <c r="AU201" s="267" t="s">
        <v>86</v>
      </c>
      <c r="AV201" s="14" t="s">
        <v>86</v>
      </c>
      <c r="AW201" s="14" t="s">
        <v>35</v>
      </c>
      <c r="AX201" s="14" t="s">
        <v>78</v>
      </c>
      <c r="AY201" s="267" t="s">
        <v>159</v>
      </c>
    </row>
    <row r="202" s="15" customFormat="1">
      <c r="A202" s="15"/>
      <c r="B202" s="271"/>
      <c r="C202" s="272"/>
      <c r="D202" s="241" t="s">
        <v>172</v>
      </c>
      <c r="E202" s="273" t="s">
        <v>1</v>
      </c>
      <c r="F202" s="274" t="s">
        <v>270</v>
      </c>
      <c r="G202" s="272"/>
      <c r="H202" s="275">
        <v>637.85000000000002</v>
      </c>
      <c r="I202" s="276"/>
      <c r="J202" s="272"/>
      <c r="K202" s="272"/>
      <c r="L202" s="277"/>
      <c r="M202" s="278"/>
      <c r="N202" s="279"/>
      <c r="O202" s="279"/>
      <c r="P202" s="279"/>
      <c r="Q202" s="279"/>
      <c r="R202" s="279"/>
      <c r="S202" s="279"/>
      <c r="T202" s="280"/>
      <c r="U202" s="15"/>
      <c r="V202" s="15"/>
      <c r="W202" s="15"/>
      <c r="X202" s="15"/>
      <c r="Y202" s="15"/>
      <c r="Z202" s="15"/>
      <c r="AA202" s="15"/>
      <c r="AB202" s="15"/>
      <c r="AC202" s="15"/>
      <c r="AD202" s="15"/>
      <c r="AE202" s="15"/>
      <c r="AT202" s="281" t="s">
        <v>172</v>
      </c>
      <c r="AU202" s="281" t="s">
        <v>86</v>
      </c>
      <c r="AV202" s="15" t="s">
        <v>166</v>
      </c>
      <c r="AW202" s="15" t="s">
        <v>35</v>
      </c>
      <c r="AX202" s="15" t="s">
        <v>84</v>
      </c>
      <c r="AY202" s="281" t="s">
        <v>159</v>
      </c>
    </row>
    <row r="203" s="2" customFormat="1" ht="33" customHeight="1">
      <c r="A203" s="38"/>
      <c r="B203" s="39"/>
      <c r="C203" s="228" t="s">
        <v>307</v>
      </c>
      <c r="D203" s="228" t="s">
        <v>161</v>
      </c>
      <c r="E203" s="229" t="s">
        <v>308</v>
      </c>
      <c r="F203" s="230" t="s">
        <v>309</v>
      </c>
      <c r="G203" s="231" t="s">
        <v>240</v>
      </c>
      <c r="H203" s="232">
        <v>2532.9000000000001</v>
      </c>
      <c r="I203" s="233"/>
      <c r="J203" s="234">
        <f>ROUND(I203*H203,2)</f>
        <v>0</v>
      </c>
      <c r="K203" s="230" t="s">
        <v>165</v>
      </c>
      <c r="L203" s="44"/>
      <c r="M203" s="235" t="s">
        <v>1</v>
      </c>
      <c r="N203" s="236" t="s">
        <v>43</v>
      </c>
      <c r="O203" s="91"/>
      <c r="P203" s="237">
        <f>O203*H203</f>
        <v>0</v>
      </c>
      <c r="Q203" s="237">
        <v>0</v>
      </c>
      <c r="R203" s="237">
        <f>Q203*H203</f>
        <v>0</v>
      </c>
      <c r="S203" s="237">
        <v>0</v>
      </c>
      <c r="T203" s="238">
        <f>S203*H203</f>
        <v>0</v>
      </c>
      <c r="U203" s="38"/>
      <c r="V203" s="38"/>
      <c r="W203" s="38"/>
      <c r="X203" s="38"/>
      <c r="Y203" s="38"/>
      <c r="Z203" s="38"/>
      <c r="AA203" s="38"/>
      <c r="AB203" s="38"/>
      <c r="AC203" s="38"/>
      <c r="AD203" s="38"/>
      <c r="AE203" s="38"/>
      <c r="AR203" s="239" t="s">
        <v>166</v>
      </c>
      <c r="AT203" s="239" t="s">
        <v>161</v>
      </c>
      <c r="AU203" s="239" t="s">
        <v>86</v>
      </c>
      <c r="AY203" s="17" t="s">
        <v>159</v>
      </c>
      <c r="BE203" s="240">
        <f>IF(N203="základní",J203,0)</f>
        <v>0</v>
      </c>
      <c r="BF203" s="240">
        <f>IF(N203="snížená",J203,0)</f>
        <v>0</v>
      </c>
      <c r="BG203" s="240">
        <f>IF(N203="zákl. přenesená",J203,0)</f>
        <v>0</v>
      </c>
      <c r="BH203" s="240">
        <f>IF(N203="sníž. přenesená",J203,0)</f>
        <v>0</v>
      </c>
      <c r="BI203" s="240">
        <f>IF(N203="nulová",J203,0)</f>
        <v>0</v>
      </c>
      <c r="BJ203" s="17" t="s">
        <v>84</v>
      </c>
      <c r="BK203" s="240">
        <f>ROUND(I203*H203,2)</f>
        <v>0</v>
      </c>
      <c r="BL203" s="17" t="s">
        <v>166</v>
      </c>
      <c r="BM203" s="239" t="s">
        <v>310</v>
      </c>
    </row>
    <row r="204" s="2" customFormat="1">
      <c r="A204" s="38"/>
      <c r="B204" s="39"/>
      <c r="C204" s="40"/>
      <c r="D204" s="241" t="s">
        <v>168</v>
      </c>
      <c r="E204" s="40"/>
      <c r="F204" s="242" t="s">
        <v>311</v>
      </c>
      <c r="G204" s="40"/>
      <c r="H204" s="40"/>
      <c r="I204" s="243"/>
      <c r="J204" s="40"/>
      <c r="K204" s="40"/>
      <c r="L204" s="44"/>
      <c r="M204" s="244"/>
      <c r="N204" s="245"/>
      <c r="O204" s="91"/>
      <c r="P204" s="91"/>
      <c r="Q204" s="91"/>
      <c r="R204" s="91"/>
      <c r="S204" s="91"/>
      <c r="T204" s="92"/>
      <c r="U204" s="38"/>
      <c r="V204" s="38"/>
      <c r="W204" s="38"/>
      <c r="X204" s="38"/>
      <c r="Y204" s="38"/>
      <c r="Z204" s="38"/>
      <c r="AA204" s="38"/>
      <c r="AB204" s="38"/>
      <c r="AC204" s="38"/>
      <c r="AD204" s="38"/>
      <c r="AE204" s="38"/>
      <c r="AT204" s="17" t="s">
        <v>168</v>
      </c>
      <c r="AU204" s="17" t="s">
        <v>86</v>
      </c>
    </row>
    <row r="205" s="2" customFormat="1">
      <c r="A205" s="38"/>
      <c r="B205" s="39"/>
      <c r="C205" s="40"/>
      <c r="D205" s="241" t="s">
        <v>170</v>
      </c>
      <c r="E205" s="40"/>
      <c r="F205" s="246" t="s">
        <v>300</v>
      </c>
      <c r="G205" s="40"/>
      <c r="H205" s="40"/>
      <c r="I205" s="243"/>
      <c r="J205" s="40"/>
      <c r="K205" s="40"/>
      <c r="L205" s="44"/>
      <c r="M205" s="244"/>
      <c r="N205" s="245"/>
      <c r="O205" s="91"/>
      <c r="P205" s="91"/>
      <c r="Q205" s="91"/>
      <c r="R205" s="91"/>
      <c r="S205" s="91"/>
      <c r="T205" s="92"/>
      <c r="U205" s="38"/>
      <c r="V205" s="38"/>
      <c r="W205" s="38"/>
      <c r="X205" s="38"/>
      <c r="Y205" s="38"/>
      <c r="Z205" s="38"/>
      <c r="AA205" s="38"/>
      <c r="AB205" s="38"/>
      <c r="AC205" s="38"/>
      <c r="AD205" s="38"/>
      <c r="AE205" s="38"/>
      <c r="AT205" s="17" t="s">
        <v>170</v>
      </c>
      <c r="AU205" s="17" t="s">
        <v>86</v>
      </c>
    </row>
    <row r="206" s="14" customFormat="1">
      <c r="A206" s="14"/>
      <c r="B206" s="257"/>
      <c r="C206" s="258"/>
      <c r="D206" s="241" t="s">
        <v>172</v>
      </c>
      <c r="E206" s="259" t="s">
        <v>1</v>
      </c>
      <c r="F206" s="260" t="s">
        <v>312</v>
      </c>
      <c r="G206" s="258"/>
      <c r="H206" s="261">
        <v>2626</v>
      </c>
      <c r="I206" s="262"/>
      <c r="J206" s="258"/>
      <c r="K206" s="258"/>
      <c r="L206" s="263"/>
      <c r="M206" s="264"/>
      <c r="N206" s="265"/>
      <c r="O206" s="265"/>
      <c r="P206" s="265"/>
      <c r="Q206" s="265"/>
      <c r="R206" s="265"/>
      <c r="S206" s="265"/>
      <c r="T206" s="266"/>
      <c r="U206" s="14"/>
      <c r="V206" s="14"/>
      <c r="W206" s="14"/>
      <c r="X206" s="14"/>
      <c r="Y206" s="14"/>
      <c r="Z206" s="14"/>
      <c r="AA206" s="14"/>
      <c r="AB206" s="14"/>
      <c r="AC206" s="14"/>
      <c r="AD206" s="14"/>
      <c r="AE206" s="14"/>
      <c r="AT206" s="267" t="s">
        <v>172</v>
      </c>
      <c r="AU206" s="267" t="s">
        <v>86</v>
      </c>
      <c r="AV206" s="14" t="s">
        <v>86</v>
      </c>
      <c r="AW206" s="14" t="s">
        <v>35</v>
      </c>
      <c r="AX206" s="14" t="s">
        <v>78</v>
      </c>
      <c r="AY206" s="267" t="s">
        <v>159</v>
      </c>
    </row>
    <row r="207" s="14" customFormat="1">
      <c r="A207" s="14"/>
      <c r="B207" s="257"/>
      <c r="C207" s="258"/>
      <c r="D207" s="241" t="s">
        <v>172</v>
      </c>
      <c r="E207" s="259" t="s">
        <v>1</v>
      </c>
      <c r="F207" s="260" t="s">
        <v>313</v>
      </c>
      <c r="G207" s="258"/>
      <c r="H207" s="261">
        <v>-93.099999999999994</v>
      </c>
      <c r="I207" s="262"/>
      <c r="J207" s="258"/>
      <c r="K207" s="258"/>
      <c r="L207" s="263"/>
      <c r="M207" s="264"/>
      <c r="N207" s="265"/>
      <c r="O207" s="265"/>
      <c r="P207" s="265"/>
      <c r="Q207" s="265"/>
      <c r="R207" s="265"/>
      <c r="S207" s="265"/>
      <c r="T207" s="266"/>
      <c r="U207" s="14"/>
      <c r="V207" s="14"/>
      <c r="W207" s="14"/>
      <c r="X207" s="14"/>
      <c r="Y207" s="14"/>
      <c r="Z207" s="14"/>
      <c r="AA207" s="14"/>
      <c r="AB207" s="14"/>
      <c r="AC207" s="14"/>
      <c r="AD207" s="14"/>
      <c r="AE207" s="14"/>
      <c r="AT207" s="267" t="s">
        <v>172</v>
      </c>
      <c r="AU207" s="267" t="s">
        <v>86</v>
      </c>
      <c r="AV207" s="14" t="s">
        <v>86</v>
      </c>
      <c r="AW207" s="14" t="s">
        <v>35</v>
      </c>
      <c r="AX207" s="14" t="s">
        <v>78</v>
      </c>
      <c r="AY207" s="267" t="s">
        <v>159</v>
      </c>
    </row>
    <row r="208" s="15" customFormat="1">
      <c r="A208" s="15"/>
      <c r="B208" s="271"/>
      <c r="C208" s="272"/>
      <c r="D208" s="241" t="s">
        <v>172</v>
      </c>
      <c r="E208" s="273" t="s">
        <v>1</v>
      </c>
      <c r="F208" s="274" t="s">
        <v>270</v>
      </c>
      <c r="G208" s="272"/>
      <c r="H208" s="275">
        <v>2532.9000000000001</v>
      </c>
      <c r="I208" s="276"/>
      <c r="J208" s="272"/>
      <c r="K208" s="272"/>
      <c r="L208" s="277"/>
      <c r="M208" s="278"/>
      <c r="N208" s="279"/>
      <c r="O208" s="279"/>
      <c r="P208" s="279"/>
      <c r="Q208" s="279"/>
      <c r="R208" s="279"/>
      <c r="S208" s="279"/>
      <c r="T208" s="280"/>
      <c r="U208" s="15"/>
      <c r="V208" s="15"/>
      <c r="W208" s="15"/>
      <c r="X208" s="15"/>
      <c r="Y208" s="15"/>
      <c r="Z208" s="15"/>
      <c r="AA208" s="15"/>
      <c r="AB208" s="15"/>
      <c r="AC208" s="15"/>
      <c r="AD208" s="15"/>
      <c r="AE208" s="15"/>
      <c r="AT208" s="281" t="s">
        <v>172</v>
      </c>
      <c r="AU208" s="281" t="s">
        <v>86</v>
      </c>
      <c r="AV208" s="15" t="s">
        <v>166</v>
      </c>
      <c r="AW208" s="15" t="s">
        <v>35</v>
      </c>
      <c r="AX208" s="15" t="s">
        <v>84</v>
      </c>
      <c r="AY208" s="281" t="s">
        <v>159</v>
      </c>
    </row>
    <row r="209" s="2" customFormat="1" ht="37.8" customHeight="1">
      <c r="A209" s="38"/>
      <c r="B209" s="39"/>
      <c r="C209" s="228" t="s">
        <v>314</v>
      </c>
      <c r="D209" s="228" t="s">
        <v>161</v>
      </c>
      <c r="E209" s="229" t="s">
        <v>315</v>
      </c>
      <c r="F209" s="230" t="s">
        <v>316</v>
      </c>
      <c r="G209" s="231" t="s">
        <v>240</v>
      </c>
      <c r="H209" s="232">
        <v>50658</v>
      </c>
      <c r="I209" s="233"/>
      <c r="J209" s="234">
        <f>ROUND(I209*H209,2)</f>
        <v>0</v>
      </c>
      <c r="K209" s="230" t="s">
        <v>165</v>
      </c>
      <c r="L209" s="44"/>
      <c r="M209" s="235" t="s">
        <v>1</v>
      </c>
      <c r="N209" s="236" t="s">
        <v>43</v>
      </c>
      <c r="O209" s="91"/>
      <c r="P209" s="237">
        <f>O209*H209</f>
        <v>0</v>
      </c>
      <c r="Q209" s="237">
        <v>0</v>
      </c>
      <c r="R209" s="237">
        <f>Q209*H209</f>
        <v>0</v>
      </c>
      <c r="S209" s="237">
        <v>0</v>
      </c>
      <c r="T209" s="238">
        <f>S209*H209</f>
        <v>0</v>
      </c>
      <c r="U209" s="38"/>
      <c r="V209" s="38"/>
      <c r="W209" s="38"/>
      <c r="X209" s="38"/>
      <c r="Y209" s="38"/>
      <c r="Z209" s="38"/>
      <c r="AA209" s="38"/>
      <c r="AB209" s="38"/>
      <c r="AC209" s="38"/>
      <c r="AD209" s="38"/>
      <c r="AE209" s="38"/>
      <c r="AR209" s="239" t="s">
        <v>166</v>
      </c>
      <c r="AT209" s="239" t="s">
        <v>161</v>
      </c>
      <c r="AU209" s="239" t="s">
        <v>86</v>
      </c>
      <c r="AY209" s="17" t="s">
        <v>159</v>
      </c>
      <c r="BE209" s="240">
        <f>IF(N209="základní",J209,0)</f>
        <v>0</v>
      </c>
      <c r="BF209" s="240">
        <f>IF(N209="snížená",J209,0)</f>
        <v>0</v>
      </c>
      <c r="BG209" s="240">
        <f>IF(N209="zákl. přenesená",J209,0)</f>
        <v>0</v>
      </c>
      <c r="BH209" s="240">
        <f>IF(N209="sníž. přenesená",J209,0)</f>
        <v>0</v>
      </c>
      <c r="BI209" s="240">
        <f>IF(N209="nulová",J209,0)</f>
        <v>0</v>
      </c>
      <c r="BJ209" s="17" t="s">
        <v>84</v>
      </c>
      <c r="BK209" s="240">
        <f>ROUND(I209*H209,2)</f>
        <v>0</v>
      </c>
      <c r="BL209" s="17" t="s">
        <v>166</v>
      </c>
      <c r="BM209" s="239" t="s">
        <v>317</v>
      </c>
    </row>
    <row r="210" s="2" customFormat="1">
      <c r="A210" s="38"/>
      <c r="B210" s="39"/>
      <c r="C210" s="40"/>
      <c r="D210" s="241" t="s">
        <v>168</v>
      </c>
      <c r="E210" s="40"/>
      <c r="F210" s="242" t="s">
        <v>318</v>
      </c>
      <c r="G210" s="40"/>
      <c r="H210" s="40"/>
      <c r="I210" s="243"/>
      <c r="J210" s="40"/>
      <c r="K210" s="40"/>
      <c r="L210" s="44"/>
      <c r="M210" s="244"/>
      <c r="N210" s="245"/>
      <c r="O210" s="91"/>
      <c r="P210" s="91"/>
      <c r="Q210" s="91"/>
      <c r="R210" s="91"/>
      <c r="S210" s="91"/>
      <c r="T210" s="92"/>
      <c r="U210" s="38"/>
      <c r="V210" s="38"/>
      <c r="W210" s="38"/>
      <c r="X210" s="38"/>
      <c r="Y210" s="38"/>
      <c r="Z210" s="38"/>
      <c r="AA210" s="38"/>
      <c r="AB210" s="38"/>
      <c r="AC210" s="38"/>
      <c r="AD210" s="38"/>
      <c r="AE210" s="38"/>
      <c r="AT210" s="17" t="s">
        <v>168</v>
      </c>
      <c r="AU210" s="17" t="s">
        <v>86</v>
      </c>
    </row>
    <row r="211" s="2" customFormat="1">
      <c r="A211" s="38"/>
      <c r="B211" s="39"/>
      <c r="C211" s="40"/>
      <c r="D211" s="241" t="s">
        <v>170</v>
      </c>
      <c r="E211" s="40"/>
      <c r="F211" s="246" t="s">
        <v>300</v>
      </c>
      <c r="G211" s="40"/>
      <c r="H211" s="40"/>
      <c r="I211" s="243"/>
      <c r="J211" s="40"/>
      <c r="K211" s="40"/>
      <c r="L211" s="44"/>
      <c r="M211" s="244"/>
      <c r="N211" s="245"/>
      <c r="O211" s="91"/>
      <c r="P211" s="91"/>
      <c r="Q211" s="91"/>
      <c r="R211" s="91"/>
      <c r="S211" s="91"/>
      <c r="T211" s="92"/>
      <c r="U211" s="38"/>
      <c r="V211" s="38"/>
      <c r="W211" s="38"/>
      <c r="X211" s="38"/>
      <c r="Y211" s="38"/>
      <c r="Z211" s="38"/>
      <c r="AA211" s="38"/>
      <c r="AB211" s="38"/>
      <c r="AC211" s="38"/>
      <c r="AD211" s="38"/>
      <c r="AE211" s="38"/>
      <c r="AT211" s="17" t="s">
        <v>170</v>
      </c>
      <c r="AU211" s="17" t="s">
        <v>86</v>
      </c>
    </row>
    <row r="212" s="13" customFormat="1">
      <c r="A212" s="13"/>
      <c r="B212" s="247"/>
      <c r="C212" s="248"/>
      <c r="D212" s="241" t="s">
        <v>172</v>
      </c>
      <c r="E212" s="249" t="s">
        <v>1</v>
      </c>
      <c r="F212" s="250" t="s">
        <v>319</v>
      </c>
      <c r="G212" s="248"/>
      <c r="H212" s="249" t="s">
        <v>1</v>
      </c>
      <c r="I212" s="251"/>
      <c r="J212" s="248"/>
      <c r="K212" s="248"/>
      <c r="L212" s="252"/>
      <c r="M212" s="253"/>
      <c r="N212" s="254"/>
      <c r="O212" s="254"/>
      <c r="P212" s="254"/>
      <c r="Q212" s="254"/>
      <c r="R212" s="254"/>
      <c r="S212" s="254"/>
      <c r="T212" s="255"/>
      <c r="U212" s="13"/>
      <c r="V212" s="13"/>
      <c r="W212" s="13"/>
      <c r="X212" s="13"/>
      <c r="Y212" s="13"/>
      <c r="Z212" s="13"/>
      <c r="AA212" s="13"/>
      <c r="AB212" s="13"/>
      <c r="AC212" s="13"/>
      <c r="AD212" s="13"/>
      <c r="AE212" s="13"/>
      <c r="AT212" s="256" t="s">
        <v>172</v>
      </c>
      <c r="AU212" s="256" t="s">
        <v>86</v>
      </c>
      <c r="AV212" s="13" t="s">
        <v>84</v>
      </c>
      <c r="AW212" s="13" t="s">
        <v>35</v>
      </c>
      <c r="AX212" s="13" t="s">
        <v>78</v>
      </c>
      <c r="AY212" s="256" t="s">
        <v>159</v>
      </c>
    </row>
    <row r="213" s="14" customFormat="1">
      <c r="A213" s="14"/>
      <c r="B213" s="257"/>
      <c r="C213" s="258"/>
      <c r="D213" s="241" t="s">
        <v>172</v>
      </c>
      <c r="E213" s="259" t="s">
        <v>1</v>
      </c>
      <c r="F213" s="260" t="s">
        <v>320</v>
      </c>
      <c r="G213" s="258"/>
      <c r="H213" s="261">
        <v>50658</v>
      </c>
      <c r="I213" s="262"/>
      <c r="J213" s="258"/>
      <c r="K213" s="258"/>
      <c r="L213" s="263"/>
      <c r="M213" s="264"/>
      <c r="N213" s="265"/>
      <c r="O213" s="265"/>
      <c r="P213" s="265"/>
      <c r="Q213" s="265"/>
      <c r="R213" s="265"/>
      <c r="S213" s="265"/>
      <c r="T213" s="266"/>
      <c r="U213" s="14"/>
      <c r="V213" s="14"/>
      <c r="W213" s="14"/>
      <c r="X213" s="14"/>
      <c r="Y213" s="14"/>
      <c r="Z213" s="14"/>
      <c r="AA213" s="14"/>
      <c r="AB213" s="14"/>
      <c r="AC213" s="14"/>
      <c r="AD213" s="14"/>
      <c r="AE213" s="14"/>
      <c r="AT213" s="267" t="s">
        <v>172</v>
      </c>
      <c r="AU213" s="267" t="s">
        <v>86</v>
      </c>
      <c r="AV213" s="14" t="s">
        <v>86</v>
      </c>
      <c r="AW213" s="14" t="s">
        <v>35</v>
      </c>
      <c r="AX213" s="14" t="s">
        <v>84</v>
      </c>
      <c r="AY213" s="267" t="s">
        <v>159</v>
      </c>
    </row>
    <row r="214" s="2" customFormat="1" ht="33" customHeight="1">
      <c r="A214" s="38"/>
      <c r="B214" s="39"/>
      <c r="C214" s="228" t="s">
        <v>321</v>
      </c>
      <c r="D214" s="228" t="s">
        <v>161</v>
      </c>
      <c r="E214" s="229" t="s">
        <v>322</v>
      </c>
      <c r="F214" s="230" t="s">
        <v>323</v>
      </c>
      <c r="G214" s="231" t="s">
        <v>240</v>
      </c>
      <c r="H214" s="232">
        <v>36.359999999999999</v>
      </c>
      <c r="I214" s="233"/>
      <c r="J214" s="234">
        <f>ROUND(I214*H214,2)</f>
        <v>0</v>
      </c>
      <c r="K214" s="230" t="s">
        <v>165</v>
      </c>
      <c r="L214" s="44"/>
      <c r="M214" s="235" t="s">
        <v>1</v>
      </c>
      <c r="N214" s="236" t="s">
        <v>43</v>
      </c>
      <c r="O214" s="91"/>
      <c r="P214" s="237">
        <f>O214*H214</f>
        <v>0</v>
      </c>
      <c r="Q214" s="237">
        <v>0</v>
      </c>
      <c r="R214" s="237">
        <f>Q214*H214</f>
        <v>0</v>
      </c>
      <c r="S214" s="237">
        <v>0</v>
      </c>
      <c r="T214" s="238">
        <f>S214*H214</f>
        <v>0</v>
      </c>
      <c r="U214" s="38"/>
      <c r="V214" s="38"/>
      <c r="W214" s="38"/>
      <c r="X214" s="38"/>
      <c r="Y214" s="38"/>
      <c r="Z214" s="38"/>
      <c r="AA214" s="38"/>
      <c r="AB214" s="38"/>
      <c r="AC214" s="38"/>
      <c r="AD214" s="38"/>
      <c r="AE214" s="38"/>
      <c r="AR214" s="239" t="s">
        <v>166</v>
      </c>
      <c r="AT214" s="239" t="s">
        <v>161</v>
      </c>
      <c r="AU214" s="239" t="s">
        <v>86</v>
      </c>
      <c r="AY214" s="17" t="s">
        <v>159</v>
      </c>
      <c r="BE214" s="240">
        <f>IF(N214="základní",J214,0)</f>
        <v>0</v>
      </c>
      <c r="BF214" s="240">
        <f>IF(N214="snížená",J214,0)</f>
        <v>0</v>
      </c>
      <c r="BG214" s="240">
        <f>IF(N214="zákl. přenesená",J214,0)</f>
        <v>0</v>
      </c>
      <c r="BH214" s="240">
        <f>IF(N214="sníž. přenesená",J214,0)</f>
        <v>0</v>
      </c>
      <c r="BI214" s="240">
        <f>IF(N214="nulová",J214,0)</f>
        <v>0</v>
      </c>
      <c r="BJ214" s="17" t="s">
        <v>84</v>
      </c>
      <c r="BK214" s="240">
        <f>ROUND(I214*H214,2)</f>
        <v>0</v>
      </c>
      <c r="BL214" s="17" t="s">
        <v>166</v>
      </c>
      <c r="BM214" s="239" t="s">
        <v>324</v>
      </c>
    </row>
    <row r="215" s="2" customFormat="1">
      <c r="A215" s="38"/>
      <c r="B215" s="39"/>
      <c r="C215" s="40"/>
      <c r="D215" s="241" t="s">
        <v>168</v>
      </c>
      <c r="E215" s="40"/>
      <c r="F215" s="242" t="s">
        <v>325</v>
      </c>
      <c r="G215" s="40"/>
      <c r="H215" s="40"/>
      <c r="I215" s="243"/>
      <c r="J215" s="40"/>
      <c r="K215" s="40"/>
      <c r="L215" s="44"/>
      <c r="M215" s="244"/>
      <c r="N215" s="245"/>
      <c r="O215" s="91"/>
      <c r="P215" s="91"/>
      <c r="Q215" s="91"/>
      <c r="R215" s="91"/>
      <c r="S215" s="91"/>
      <c r="T215" s="92"/>
      <c r="U215" s="38"/>
      <c r="V215" s="38"/>
      <c r="W215" s="38"/>
      <c r="X215" s="38"/>
      <c r="Y215" s="38"/>
      <c r="Z215" s="38"/>
      <c r="AA215" s="38"/>
      <c r="AB215" s="38"/>
      <c r="AC215" s="38"/>
      <c r="AD215" s="38"/>
      <c r="AE215" s="38"/>
      <c r="AT215" s="17" t="s">
        <v>168</v>
      </c>
      <c r="AU215" s="17" t="s">
        <v>86</v>
      </c>
    </row>
    <row r="216" s="2" customFormat="1">
      <c r="A216" s="38"/>
      <c r="B216" s="39"/>
      <c r="C216" s="40"/>
      <c r="D216" s="241" t="s">
        <v>170</v>
      </c>
      <c r="E216" s="40"/>
      <c r="F216" s="246" t="s">
        <v>300</v>
      </c>
      <c r="G216" s="40"/>
      <c r="H216" s="40"/>
      <c r="I216" s="243"/>
      <c r="J216" s="40"/>
      <c r="K216" s="40"/>
      <c r="L216" s="44"/>
      <c r="M216" s="244"/>
      <c r="N216" s="245"/>
      <c r="O216" s="91"/>
      <c r="P216" s="91"/>
      <c r="Q216" s="91"/>
      <c r="R216" s="91"/>
      <c r="S216" s="91"/>
      <c r="T216" s="92"/>
      <c r="U216" s="38"/>
      <c r="V216" s="38"/>
      <c r="W216" s="38"/>
      <c r="X216" s="38"/>
      <c r="Y216" s="38"/>
      <c r="Z216" s="38"/>
      <c r="AA216" s="38"/>
      <c r="AB216" s="38"/>
      <c r="AC216" s="38"/>
      <c r="AD216" s="38"/>
      <c r="AE216" s="38"/>
      <c r="AT216" s="17" t="s">
        <v>170</v>
      </c>
      <c r="AU216" s="17" t="s">
        <v>86</v>
      </c>
    </row>
    <row r="217" s="14" customFormat="1">
      <c r="A217" s="14"/>
      <c r="B217" s="257"/>
      <c r="C217" s="258"/>
      <c r="D217" s="241" t="s">
        <v>172</v>
      </c>
      <c r="E217" s="259" t="s">
        <v>1</v>
      </c>
      <c r="F217" s="260" t="s">
        <v>326</v>
      </c>
      <c r="G217" s="258"/>
      <c r="H217" s="261">
        <v>24.239999999999998</v>
      </c>
      <c r="I217" s="262"/>
      <c r="J217" s="258"/>
      <c r="K217" s="258"/>
      <c r="L217" s="263"/>
      <c r="M217" s="264"/>
      <c r="N217" s="265"/>
      <c r="O217" s="265"/>
      <c r="P217" s="265"/>
      <c r="Q217" s="265"/>
      <c r="R217" s="265"/>
      <c r="S217" s="265"/>
      <c r="T217" s="266"/>
      <c r="U217" s="14"/>
      <c r="V217" s="14"/>
      <c r="W217" s="14"/>
      <c r="X217" s="14"/>
      <c r="Y217" s="14"/>
      <c r="Z217" s="14"/>
      <c r="AA217" s="14"/>
      <c r="AB217" s="14"/>
      <c r="AC217" s="14"/>
      <c r="AD217" s="14"/>
      <c r="AE217" s="14"/>
      <c r="AT217" s="267" t="s">
        <v>172</v>
      </c>
      <c r="AU217" s="267" t="s">
        <v>86</v>
      </c>
      <c r="AV217" s="14" t="s">
        <v>86</v>
      </c>
      <c r="AW217" s="14" t="s">
        <v>35</v>
      </c>
      <c r="AX217" s="14" t="s">
        <v>78</v>
      </c>
      <c r="AY217" s="267" t="s">
        <v>159</v>
      </c>
    </row>
    <row r="218" s="14" customFormat="1">
      <c r="A218" s="14"/>
      <c r="B218" s="257"/>
      <c r="C218" s="258"/>
      <c r="D218" s="241" t="s">
        <v>172</v>
      </c>
      <c r="E218" s="259" t="s">
        <v>1</v>
      </c>
      <c r="F218" s="260" t="s">
        <v>327</v>
      </c>
      <c r="G218" s="258"/>
      <c r="H218" s="261">
        <v>12.119999999999999</v>
      </c>
      <c r="I218" s="262"/>
      <c r="J218" s="258"/>
      <c r="K218" s="258"/>
      <c r="L218" s="263"/>
      <c r="M218" s="264"/>
      <c r="N218" s="265"/>
      <c r="O218" s="265"/>
      <c r="P218" s="265"/>
      <c r="Q218" s="265"/>
      <c r="R218" s="265"/>
      <c r="S218" s="265"/>
      <c r="T218" s="266"/>
      <c r="U218" s="14"/>
      <c r="V218" s="14"/>
      <c r="W218" s="14"/>
      <c r="X218" s="14"/>
      <c r="Y218" s="14"/>
      <c r="Z218" s="14"/>
      <c r="AA218" s="14"/>
      <c r="AB218" s="14"/>
      <c r="AC218" s="14"/>
      <c r="AD218" s="14"/>
      <c r="AE218" s="14"/>
      <c r="AT218" s="267" t="s">
        <v>172</v>
      </c>
      <c r="AU218" s="267" t="s">
        <v>86</v>
      </c>
      <c r="AV218" s="14" t="s">
        <v>86</v>
      </c>
      <c r="AW218" s="14" t="s">
        <v>35</v>
      </c>
      <c r="AX218" s="14" t="s">
        <v>78</v>
      </c>
      <c r="AY218" s="267" t="s">
        <v>159</v>
      </c>
    </row>
    <row r="219" s="15" customFormat="1">
      <c r="A219" s="15"/>
      <c r="B219" s="271"/>
      <c r="C219" s="272"/>
      <c r="D219" s="241" t="s">
        <v>172</v>
      </c>
      <c r="E219" s="273" t="s">
        <v>1</v>
      </c>
      <c r="F219" s="274" t="s">
        <v>270</v>
      </c>
      <c r="G219" s="272"/>
      <c r="H219" s="275">
        <v>36.359999999999999</v>
      </c>
      <c r="I219" s="276"/>
      <c r="J219" s="272"/>
      <c r="K219" s="272"/>
      <c r="L219" s="277"/>
      <c r="M219" s="278"/>
      <c r="N219" s="279"/>
      <c r="O219" s="279"/>
      <c r="P219" s="279"/>
      <c r="Q219" s="279"/>
      <c r="R219" s="279"/>
      <c r="S219" s="279"/>
      <c r="T219" s="280"/>
      <c r="U219" s="15"/>
      <c r="V219" s="15"/>
      <c r="W219" s="15"/>
      <c r="X219" s="15"/>
      <c r="Y219" s="15"/>
      <c r="Z219" s="15"/>
      <c r="AA219" s="15"/>
      <c r="AB219" s="15"/>
      <c r="AC219" s="15"/>
      <c r="AD219" s="15"/>
      <c r="AE219" s="15"/>
      <c r="AT219" s="281" t="s">
        <v>172</v>
      </c>
      <c r="AU219" s="281" t="s">
        <v>86</v>
      </c>
      <c r="AV219" s="15" t="s">
        <v>166</v>
      </c>
      <c r="AW219" s="15" t="s">
        <v>35</v>
      </c>
      <c r="AX219" s="15" t="s">
        <v>84</v>
      </c>
      <c r="AY219" s="281" t="s">
        <v>159</v>
      </c>
    </row>
    <row r="220" s="2" customFormat="1" ht="37.8" customHeight="1">
      <c r="A220" s="38"/>
      <c r="B220" s="39"/>
      <c r="C220" s="228" t="s">
        <v>328</v>
      </c>
      <c r="D220" s="228" t="s">
        <v>161</v>
      </c>
      <c r="E220" s="229" t="s">
        <v>329</v>
      </c>
      <c r="F220" s="230" t="s">
        <v>330</v>
      </c>
      <c r="G220" s="231" t="s">
        <v>240</v>
      </c>
      <c r="H220" s="232">
        <v>727.20000000000005</v>
      </c>
      <c r="I220" s="233"/>
      <c r="J220" s="234">
        <f>ROUND(I220*H220,2)</f>
        <v>0</v>
      </c>
      <c r="K220" s="230" t="s">
        <v>165</v>
      </c>
      <c r="L220" s="44"/>
      <c r="M220" s="235" t="s">
        <v>1</v>
      </c>
      <c r="N220" s="236" t="s">
        <v>43</v>
      </c>
      <c r="O220" s="91"/>
      <c r="P220" s="237">
        <f>O220*H220</f>
        <v>0</v>
      </c>
      <c r="Q220" s="237">
        <v>0</v>
      </c>
      <c r="R220" s="237">
        <f>Q220*H220</f>
        <v>0</v>
      </c>
      <c r="S220" s="237">
        <v>0</v>
      </c>
      <c r="T220" s="238">
        <f>S220*H220</f>
        <v>0</v>
      </c>
      <c r="U220" s="38"/>
      <c r="V220" s="38"/>
      <c r="W220" s="38"/>
      <c r="X220" s="38"/>
      <c r="Y220" s="38"/>
      <c r="Z220" s="38"/>
      <c r="AA220" s="38"/>
      <c r="AB220" s="38"/>
      <c r="AC220" s="38"/>
      <c r="AD220" s="38"/>
      <c r="AE220" s="38"/>
      <c r="AR220" s="239" t="s">
        <v>166</v>
      </c>
      <c r="AT220" s="239" t="s">
        <v>161</v>
      </c>
      <c r="AU220" s="239" t="s">
        <v>86</v>
      </c>
      <c r="AY220" s="17" t="s">
        <v>159</v>
      </c>
      <c r="BE220" s="240">
        <f>IF(N220="základní",J220,0)</f>
        <v>0</v>
      </c>
      <c r="BF220" s="240">
        <f>IF(N220="snížená",J220,0)</f>
        <v>0</v>
      </c>
      <c r="BG220" s="240">
        <f>IF(N220="zákl. přenesená",J220,0)</f>
        <v>0</v>
      </c>
      <c r="BH220" s="240">
        <f>IF(N220="sníž. přenesená",J220,0)</f>
        <v>0</v>
      </c>
      <c r="BI220" s="240">
        <f>IF(N220="nulová",J220,0)</f>
        <v>0</v>
      </c>
      <c r="BJ220" s="17" t="s">
        <v>84</v>
      </c>
      <c r="BK220" s="240">
        <f>ROUND(I220*H220,2)</f>
        <v>0</v>
      </c>
      <c r="BL220" s="17" t="s">
        <v>166</v>
      </c>
      <c r="BM220" s="239" t="s">
        <v>331</v>
      </c>
    </row>
    <row r="221" s="2" customFormat="1">
      <c r="A221" s="38"/>
      <c r="B221" s="39"/>
      <c r="C221" s="40"/>
      <c r="D221" s="241" t="s">
        <v>168</v>
      </c>
      <c r="E221" s="40"/>
      <c r="F221" s="242" t="s">
        <v>332</v>
      </c>
      <c r="G221" s="40"/>
      <c r="H221" s="40"/>
      <c r="I221" s="243"/>
      <c r="J221" s="40"/>
      <c r="K221" s="40"/>
      <c r="L221" s="44"/>
      <c r="M221" s="244"/>
      <c r="N221" s="245"/>
      <c r="O221" s="91"/>
      <c r="P221" s="91"/>
      <c r="Q221" s="91"/>
      <c r="R221" s="91"/>
      <c r="S221" s="91"/>
      <c r="T221" s="92"/>
      <c r="U221" s="38"/>
      <c r="V221" s="38"/>
      <c r="W221" s="38"/>
      <c r="X221" s="38"/>
      <c r="Y221" s="38"/>
      <c r="Z221" s="38"/>
      <c r="AA221" s="38"/>
      <c r="AB221" s="38"/>
      <c r="AC221" s="38"/>
      <c r="AD221" s="38"/>
      <c r="AE221" s="38"/>
      <c r="AT221" s="17" t="s">
        <v>168</v>
      </c>
      <c r="AU221" s="17" t="s">
        <v>86</v>
      </c>
    </row>
    <row r="222" s="2" customFormat="1">
      <c r="A222" s="38"/>
      <c r="B222" s="39"/>
      <c r="C222" s="40"/>
      <c r="D222" s="241" t="s">
        <v>170</v>
      </c>
      <c r="E222" s="40"/>
      <c r="F222" s="246" t="s">
        <v>300</v>
      </c>
      <c r="G222" s="40"/>
      <c r="H222" s="40"/>
      <c r="I222" s="243"/>
      <c r="J222" s="40"/>
      <c r="K222" s="40"/>
      <c r="L222" s="44"/>
      <c r="M222" s="244"/>
      <c r="N222" s="245"/>
      <c r="O222" s="91"/>
      <c r="P222" s="91"/>
      <c r="Q222" s="91"/>
      <c r="R222" s="91"/>
      <c r="S222" s="91"/>
      <c r="T222" s="92"/>
      <c r="U222" s="38"/>
      <c r="V222" s="38"/>
      <c r="W222" s="38"/>
      <c r="X222" s="38"/>
      <c r="Y222" s="38"/>
      <c r="Z222" s="38"/>
      <c r="AA222" s="38"/>
      <c r="AB222" s="38"/>
      <c r="AC222" s="38"/>
      <c r="AD222" s="38"/>
      <c r="AE222" s="38"/>
      <c r="AT222" s="17" t="s">
        <v>170</v>
      </c>
      <c r="AU222" s="17" t="s">
        <v>86</v>
      </c>
    </row>
    <row r="223" s="13" customFormat="1">
      <c r="A223" s="13"/>
      <c r="B223" s="247"/>
      <c r="C223" s="248"/>
      <c r="D223" s="241" t="s">
        <v>172</v>
      </c>
      <c r="E223" s="249" t="s">
        <v>1</v>
      </c>
      <c r="F223" s="250" t="s">
        <v>333</v>
      </c>
      <c r="G223" s="248"/>
      <c r="H223" s="249" t="s">
        <v>1</v>
      </c>
      <c r="I223" s="251"/>
      <c r="J223" s="248"/>
      <c r="K223" s="248"/>
      <c r="L223" s="252"/>
      <c r="M223" s="253"/>
      <c r="N223" s="254"/>
      <c r="O223" s="254"/>
      <c r="P223" s="254"/>
      <c r="Q223" s="254"/>
      <c r="R223" s="254"/>
      <c r="S223" s="254"/>
      <c r="T223" s="255"/>
      <c r="U223" s="13"/>
      <c r="V223" s="13"/>
      <c r="W223" s="13"/>
      <c r="X223" s="13"/>
      <c r="Y223" s="13"/>
      <c r="Z223" s="13"/>
      <c r="AA223" s="13"/>
      <c r="AB223" s="13"/>
      <c r="AC223" s="13"/>
      <c r="AD223" s="13"/>
      <c r="AE223" s="13"/>
      <c r="AT223" s="256" t="s">
        <v>172</v>
      </c>
      <c r="AU223" s="256" t="s">
        <v>86</v>
      </c>
      <c r="AV223" s="13" t="s">
        <v>84</v>
      </c>
      <c r="AW223" s="13" t="s">
        <v>35</v>
      </c>
      <c r="AX223" s="13" t="s">
        <v>78</v>
      </c>
      <c r="AY223" s="256" t="s">
        <v>159</v>
      </c>
    </row>
    <row r="224" s="14" customFormat="1">
      <c r="A224" s="14"/>
      <c r="B224" s="257"/>
      <c r="C224" s="258"/>
      <c r="D224" s="241" t="s">
        <v>172</v>
      </c>
      <c r="E224" s="259" t="s">
        <v>1</v>
      </c>
      <c r="F224" s="260" t="s">
        <v>334</v>
      </c>
      <c r="G224" s="258"/>
      <c r="H224" s="261">
        <v>727.20000000000005</v>
      </c>
      <c r="I224" s="262"/>
      <c r="J224" s="258"/>
      <c r="K224" s="258"/>
      <c r="L224" s="263"/>
      <c r="M224" s="264"/>
      <c r="N224" s="265"/>
      <c r="O224" s="265"/>
      <c r="P224" s="265"/>
      <c r="Q224" s="265"/>
      <c r="R224" s="265"/>
      <c r="S224" s="265"/>
      <c r="T224" s="266"/>
      <c r="U224" s="14"/>
      <c r="V224" s="14"/>
      <c r="W224" s="14"/>
      <c r="X224" s="14"/>
      <c r="Y224" s="14"/>
      <c r="Z224" s="14"/>
      <c r="AA224" s="14"/>
      <c r="AB224" s="14"/>
      <c r="AC224" s="14"/>
      <c r="AD224" s="14"/>
      <c r="AE224" s="14"/>
      <c r="AT224" s="267" t="s">
        <v>172</v>
      </c>
      <c r="AU224" s="267" t="s">
        <v>86</v>
      </c>
      <c r="AV224" s="14" t="s">
        <v>86</v>
      </c>
      <c r="AW224" s="14" t="s">
        <v>35</v>
      </c>
      <c r="AX224" s="14" t="s">
        <v>84</v>
      </c>
      <c r="AY224" s="267" t="s">
        <v>159</v>
      </c>
    </row>
    <row r="225" s="2" customFormat="1" ht="24.15" customHeight="1">
      <c r="A225" s="38"/>
      <c r="B225" s="39"/>
      <c r="C225" s="228" t="s">
        <v>8</v>
      </c>
      <c r="D225" s="228" t="s">
        <v>161</v>
      </c>
      <c r="E225" s="229" t="s">
        <v>335</v>
      </c>
      <c r="F225" s="230" t="s">
        <v>336</v>
      </c>
      <c r="G225" s="231" t="s">
        <v>240</v>
      </c>
      <c r="H225" s="232">
        <v>582</v>
      </c>
      <c r="I225" s="233"/>
      <c r="J225" s="234">
        <f>ROUND(I225*H225,2)</f>
        <v>0</v>
      </c>
      <c r="K225" s="230" t="s">
        <v>165</v>
      </c>
      <c r="L225" s="44"/>
      <c r="M225" s="235" t="s">
        <v>1</v>
      </c>
      <c r="N225" s="236" t="s">
        <v>43</v>
      </c>
      <c r="O225" s="91"/>
      <c r="P225" s="237">
        <f>O225*H225</f>
        <v>0</v>
      </c>
      <c r="Q225" s="237">
        <v>0</v>
      </c>
      <c r="R225" s="237">
        <f>Q225*H225</f>
        <v>0</v>
      </c>
      <c r="S225" s="237">
        <v>0</v>
      </c>
      <c r="T225" s="238">
        <f>S225*H225</f>
        <v>0</v>
      </c>
      <c r="U225" s="38"/>
      <c r="V225" s="38"/>
      <c r="W225" s="38"/>
      <c r="X225" s="38"/>
      <c r="Y225" s="38"/>
      <c r="Z225" s="38"/>
      <c r="AA225" s="38"/>
      <c r="AB225" s="38"/>
      <c r="AC225" s="38"/>
      <c r="AD225" s="38"/>
      <c r="AE225" s="38"/>
      <c r="AR225" s="239" t="s">
        <v>166</v>
      </c>
      <c r="AT225" s="239" t="s">
        <v>161</v>
      </c>
      <c r="AU225" s="239" t="s">
        <v>86</v>
      </c>
      <c r="AY225" s="17" t="s">
        <v>159</v>
      </c>
      <c r="BE225" s="240">
        <f>IF(N225="základní",J225,0)</f>
        <v>0</v>
      </c>
      <c r="BF225" s="240">
        <f>IF(N225="snížená",J225,0)</f>
        <v>0</v>
      </c>
      <c r="BG225" s="240">
        <f>IF(N225="zákl. přenesená",J225,0)</f>
        <v>0</v>
      </c>
      <c r="BH225" s="240">
        <f>IF(N225="sníž. přenesená",J225,0)</f>
        <v>0</v>
      </c>
      <c r="BI225" s="240">
        <f>IF(N225="nulová",J225,0)</f>
        <v>0</v>
      </c>
      <c r="BJ225" s="17" t="s">
        <v>84</v>
      </c>
      <c r="BK225" s="240">
        <f>ROUND(I225*H225,2)</f>
        <v>0</v>
      </c>
      <c r="BL225" s="17" t="s">
        <v>166</v>
      </c>
      <c r="BM225" s="239" t="s">
        <v>337</v>
      </c>
    </row>
    <row r="226" s="2" customFormat="1">
      <c r="A226" s="38"/>
      <c r="B226" s="39"/>
      <c r="C226" s="40"/>
      <c r="D226" s="241" t="s">
        <v>168</v>
      </c>
      <c r="E226" s="40"/>
      <c r="F226" s="242" t="s">
        <v>338</v>
      </c>
      <c r="G226" s="40"/>
      <c r="H226" s="40"/>
      <c r="I226" s="243"/>
      <c r="J226" s="40"/>
      <c r="K226" s="40"/>
      <c r="L226" s="44"/>
      <c r="M226" s="244"/>
      <c r="N226" s="245"/>
      <c r="O226" s="91"/>
      <c r="P226" s="91"/>
      <c r="Q226" s="91"/>
      <c r="R226" s="91"/>
      <c r="S226" s="91"/>
      <c r="T226" s="92"/>
      <c r="U226" s="38"/>
      <c r="V226" s="38"/>
      <c r="W226" s="38"/>
      <c r="X226" s="38"/>
      <c r="Y226" s="38"/>
      <c r="Z226" s="38"/>
      <c r="AA226" s="38"/>
      <c r="AB226" s="38"/>
      <c r="AC226" s="38"/>
      <c r="AD226" s="38"/>
      <c r="AE226" s="38"/>
      <c r="AT226" s="17" t="s">
        <v>168</v>
      </c>
      <c r="AU226" s="17" t="s">
        <v>86</v>
      </c>
    </row>
    <row r="227" s="2" customFormat="1">
      <c r="A227" s="38"/>
      <c r="B227" s="39"/>
      <c r="C227" s="40"/>
      <c r="D227" s="241" t="s">
        <v>170</v>
      </c>
      <c r="E227" s="40"/>
      <c r="F227" s="246" t="s">
        <v>339</v>
      </c>
      <c r="G227" s="40"/>
      <c r="H227" s="40"/>
      <c r="I227" s="243"/>
      <c r="J227" s="40"/>
      <c r="K227" s="40"/>
      <c r="L227" s="44"/>
      <c r="M227" s="244"/>
      <c r="N227" s="245"/>
      <c r="O227" s="91"/>
      <c r="P227" s="91"/>
      <c r="Q227" s="91"/>
      <c r="R227" s="91"/>
      <c r="S227" s="91"/>
      <c r="T227" s="92"/>
      <c r="U227" s="38"/>
      <c r="V227" s="38"/>
      <c r="W227" s="38"/>
      <c r="X227" s="38"/>
      <c r="Y227" s="38"/>
      <c r="Z227" s="38"/>
      <c r="AA227" s="38"/>
      <c r="AB227" s="38"/>
      <c r="AC227" s="38"/>
      <c r="AD227" s="38"/>
      <c r="AE227" s="38"/>
      <c r="AT227" s="17" t="s">
        <v>170</v>
      </c>
      <c r="AU227" s="17" t="s">
        <v>86</v>
      </c>
    </row>
    <row r="228" s="13" customFormat="1">
      <c r="A228" s="13"/>
      <c r="B228" s="247"/>
      <c r="C228" s="248"/>
      <c r="D228" s="241" t="s">
        <v>172</v>
      </c>
      <c r="E228" s="249" t="s">
        <v>1</v>
      </c>
      <c r="F228" s="250" t="s">
        <v>264</v>
      </c>
      <c r="G228" s="248"/>
      <c r="H228" s="249" t="s">
        <v>1</v>
      </c>
      <c r="I228" s="251"/>
      <c r="J228" s="248"/>
      <c r="K228" s="248"/>
      <c r="L228" s="252"/>
      <c r="M228" s="253"/>
      <c r="N228" s="254"/>
      <c r="O228" s="254"/>
      <c r="P228" s="254"/>
      <c r="Q228" s="254"/>
      <c r="R228" s="254"/>
      <c r="S228" s="254"/>
      <c r="T228" s="255"/>
      <c r="U228" s="13"/>
      <c r="V228" s="13"/>
      <c r="W228" s="13"/>
      <c r="X228" s="13"/>
      <c r="Y228" s="13"/>
      <c r="Z228" s="13"/>
      <c r="AA228" s="13"/>
      <c r="AB228" s="13"/>
      <c r="AC228" s="13"/>
      <c r="AD228" s="13"/>
      <c r="AE228" s="13"/>
      <c r="AT228" s="256" t="s">
        <v>172</v>
      </c>
      <c r="AU228" s="256" t="s">
        <v>86</v>
      </c>
      <c r="AV228" s="13" t="s">
        <v>84</v>
      </c>
      <c r="AW228" s="13" t="s">
        <v>35</v>
      </c>
      <c r="AX228" s="13" t="s">
        <v>78</v>
      </c>
      <c r="AY228" s="256" t="s">
        <v>159</v>
      </c>
    </row>
    <row r="229" s="14" customFormat="1">
      <c r="A229" s="14"/>
      <c r="B229" s="257"/>
      <c r="C229" s="258"/>
      <c r="D229" s="241" t="s">
        <v>172</v>
      </c>
      <c r="E229" s="259" t="s">
        <v>1</v>
      </c>
      <c r="F229" s="260" t="s">
        <v>340</v>
      </c>
      <c r="G229" s="258"/>
      <c r="H229" s="261">
        <v>198.69999999999999</v>
      </c>
      <c r="I229" s="262"/>
      <c r="J229" s="258"/>
      <c r="K229" s="258"/>
      <c r="L229" s="263"/>
      <c r="M229" s="264"/>
      <c r="N229" s="265"/>
      <c r="O229" s="265"/>
      <c r="P229" s="265"/>
      <c r="Q229" s="265"/>
      <c r="R229" s="265"/>
      <c r="S229" s="265"/>
      <c r="T229" s="266"/>
      <c r="U229" s="14"/>
      <c r="V229" s="14"/>
      <c r="W229" s="14"/>
      <c r="X229" s="14"/>
      <c r="Y229" s="14"/>
      <c r="Z229" s="14"/>
      <c r="AA229" s="14"/>
      <c r="AB229" s="14"/>
      <c r="AC229" s="14"/>
      <c r="AD229" s="14"/>
      <c r="AE229" s="14"/>
      <c r="AT229" s="267" t="s">
        <v>172</v>
      </c>
      <c r="AU229" s="267" t="s">
        <v>86</v>
      </c>
      <c r="AV229" s="14" t="s">
        <v>86</v>
      </c>
      <c r="AW229" s="14" t="s">
        <v>35</v>
      </c>
      <c r="AX229" s="14" t="s">
        <v>78</v>
      </c>
      <c r="AY229" s="267" t="s">
        <v>159</v>
      </c>
    </row>
    <row r="230" s="14" customFormat="1">
      <c r="A230" s="14"/>
      <c r="B230" s="257"/>
      <c r="C230" s="258"/>
      <c r="D230" s="241" t="s">
        <v>172</v>
      </c>
      <c r="E230" s="259" t="s">
        <v>1</v>
      </c>
      <c r="F230" s="260" t="s">
        <v>304</v>
      </c>
      <c r="G230" s="258"/>
      <c r="H230" s="261">
        <v>93.099999999999994</v>
      </c>
      <c r="I230" s="262"/>
      <c r="J230" s="258"/>
      <c r="K230" s="258"/>
      <c r="L230" s="263"/>
      <c r="M230" s="264"/>
      <c r="N230" s="265"/>
      <c r="O230" s="265"/>
      <c r="P230" s="265"/>
      <c r="Q230" s="265"/>
      <c r="R230" s="265"/>
      <c r="S230" s="265"/>
      <c r="T230" s="266"/>
      <c r="U230" s="14"/>
      <c r="V230" s="14"/>
      <c r="W230" s="14"/>
      <c r="X230" s="14"/>
      <c r="Y230" s="14"/>
      <c r="Z230" s="14"/>
      <c r="AA230" s="14"/>
      <c r="AB230" s="14"/>
      <c r="AC230" s="14"/>
      <c r="AD230" s="14"/>
      <c r="AE230" s="14"/>
      <c r="AT230" s="267" t="s">
        <v>172</v>
      </c>
      <c r="AU230" s="267" t="s">
        <v>86</v>
      </c>
      <c r="AV230" s="14" t="s">
        <v>86</v>
      </c>
      <c r="AW230" s="14" t="s">
        <v>35</v>
      </c>
      <c r="AX230" s="14" t="s">
        <v>78</v>
      </c>
      <c r="AY230" s="267" t="s">
        <v>159</v>
      </c>
    </row>
    <row r="231" s="14" customFormat="1">
      <c r="A231" s="14"/>
      <c r="B231" s="257"/>
      <c r="C231" s="258"/>
      <c r="D231" s="241" t="s">
        <v>172</v>
      </c>
      <c r="E231" s="259" t="s">
        <v>1</v>
      </c>
      <c r="F231" s="260" t="s">
        <v>341</v>
      </c>
      <c r="G231" s="258"/>
      <c r="H231" s="261">
        <v>290.19999999999999</v>
      </c>
      <c r="I231" s="262"/>
      <c r="J231" s="258"/>
      <c r="K231" s="258"/>
      <c r="L231" s="263"/>
      <c r="M231" s="264"/>
      <c r="N231" s="265"/>
      <c r="O231" s="265"/>
      <c r="P231" s="265"/>
      <c r="Q231" s="265"/>
      <c r="R231" s="265"/>
      <c r="S231" s="265"/>
      <c r="T231" s="266"/>
      <c r="U231" s="14"/>
      <c r="V231" s="14"/>
      <c r="W231" s="14"/>
      <c r="X231" s="14"/>
      <c r="Y231" s="14"/>
      <c r="Z231" s="14"/>
      <c r="AA231" s="14"/>
      <c r="AB231" s="14"/>
      <c r="AC231" s="14"/>
      <c r="AD231" s="14"/>
      <c r="AE231" s="14"/>
      <c r="AT231" s="267" t="s">
        <v>172</v>
      </c>
      <c r="AU231" s="267" t="s">
        <v>86</v>
      </c>
      <c r="AV231" s="14" t="s">
        <v>86</v>
      </c>
      <c r="AW231" s="14" t="s">
        <v>35</v>
      </c>
      <c r="AX231" s="14" t="s">
        <v>78</v>
      </c>
      <c r="AY231" s="267" t="s">
        <v>159</v>
      </c>
    </row>
    <row r="232" s="15" customFormat="1">
      <c r="A232" s="15"/>
      <c r="B232" s="271"/>
      <c r="C232" s="272"/>
      <c r="D232" s="241" t="s">
        <v>172</v>
      </c>
      <c r="E232" s="273" t="s">
        <v>1</v>
      </c>
      <c r="F232" s="274" t="s">
        <v>270</v>
      </c>
      <c r="G232" s="272"/>
      <c r="H232" s="275">
        <v>582</v>
      </c>
      <c r="I232" s="276"/>
      <c r="J232" s="272"/>
      <c r="K232" s="272"/>
      <c r="L232" s="277"/>
      <c r="M232" s="278"/>
      <c r="N232" s="279"/>
      <c r="O232" s="279"/>
      <c r="P232" s="279"/>
      <c r="Q232" s="279"/>
      <c r="R232" s="279"/>
      <c r="S232" s="279"/>
      <c r="T232" s="280"/>
      <c r="U232" s="15"/>
      <c r="V232" s="15"/>
      <c r="W232" s="15"/>
      <c r="X232" s="15"/>
      <c r="Y232" s="15"/>
      <c r="Z232" s="15"/>
      <c r="AA232" s="15"/>
      <c r="AB232" s="15"/>
      <c r="AC232" s="15"/>
      <c r="AD232" s="15"/>
      <c r="AE232" s="15"/>
      <c r="AT232" s="281" t="s">
        <v>172</v>
      </c>
      <c r="AU232" s="281" t="s">
        <v>86</v>
      </c>
      <c r="AV232" s="15" t="s">
        <v>166</v>
      </c>
      <c r="AW232" s="15" t="s">
        <v>35</v>
      </c>
      <c r="AX232" s="15" t="s">
        <v>84</v>
      </c>
      <c r="AY232" s="281" t="s">
        <v>159</v>
      </c>
    </row>
    <row r="233" s="2" customFormat="1" ht="16.5" customHeight="1">
      <c r="A233" s="38"/>
      <c r="B233" s="39"/>
      <c r="C233" s="282" t="s">
        <v>342</v>
      </c>
      <c r="D233" s="282" t="s">
        <v>343</v>
      </c>
      <c r="E233" s="283" t="s">
        <v>344</v>
      </c>
      <c r="F233" s="284" t="s">
        <v>345</v>
      </c>
      <c r="G233" s="285" t="s">
        <v>213</v>
      </c>
      <c r="H233" s="286">
        <v>1002.245</v>
      </c>
      <c r="I233" s="287"/>
      <c r="J233" s="288">
        <f>ROUND(I233*H233,2)</f>
        <v>0</v>
      </c>
      <c r="K233" s="284" t="s">
        <v>165</v>
      </c>
      <c r="L233" s="289"/>
      <c r="M233" s="290" t="s">
        <v>1</v>
      </c>
      <c r="N233" s="291" t="s">
        <v>43</v>
      </c>
      <c r="O233" s="91"/>
      <c r="P233" s="237">
        <f>O233*H233</f>
        <v>0</v>
      </c>
      <c r="Q233" s="237">
        <v>1</v>
      </c>
      <c r="R233" s="237">
        <f>Q233*H233</f>
        <v>1002.245</v>
      </c>
      <c r="S233" s="237">
        <v>0</v>
      </c>
      <c r="T233" s="238">
        <f>S233*H233</f>
        <v>0</v>
      </c>
      <c r="U233" s="38"/>
      <c r="V233" s="38"/>
      <c r="W233" s="38"/>
      <c r="X233" s="38"/>
      <c r="Y233" s="38"/>
      <c r="Z233" s="38"/>
      <c r="AA233" s="38"/>
      <c r="AB233" s="38"/>
      <c r="AC233" s="38"/>
      <c r="AD233" s="38"/>
      <c r="AE233" s="38"/>
      <c r="AR233" s="239" t="s">
        <v>278</v>
      </c>
      <c r="AT233" s="239" t="s">
        <v>343</v>
      </c>
      <c r="AU233" s="239" t="s">
        <v>86</v>
      </c>
      <c r="AY233" s="17" t="s">
        <v>159</v>
      </c>
      <c r="BE233" s="240">
        <f>IF(N233="základní",J233,0)</f>
        <v>0</v>
      </c>
      <c r="BF233" s="240">
        <f>IF(N233="snížená",J233,0)</f>
        <v>0</v>
      </c>
      <c r="BG233" s="240">
        <f>IF(N233="zákl. přenesená",J233,0)</f>
        <v>0</v>
      </c>
      <c r="BH233" s="240">
        <f>IF(N233="sníž. přenesená",J233,0)</f>
        <v>0</v>
      </c>
      <c r="BI233" s="240">
        <f>IF(N233="nulová",J233,0)</f>
        <v>0</v>
      </c>
      <c r="BJ233" s="17" t="s">
        <v>84</v>
      </c>
      <c r="BK233" s="240">
        <f>ROUND(I233*H233,2)</f>
        <v>0</v>
      </c>
      <c r="BL233" s="17" t="s">
        <v>166</v>
      </c>
      <c r="BM233" s="239" t="s">
        <v>346</v>
      </c>
    </row>
    <row r="234" s="2" customFormat="1">
      <c r="A234" s="38"/>
      <c r="B234" s="39"/>
      <c r="C234" s="40"/>
      <c r="D234" s="241" t="s">
        <v>168</v>
      </c>
      <c r="E234" s="40"/>
      <c r="F234" s="242" t="s">
        <v>345</v>
      </c>
      <c r="G234" s="40"/>
      <c r="H234" s="40"/>
      <c r="I234" s="243"/>
      <c r="J234" s="40"/>
      <c r="K234" s="40"/>
      <c r="L234" s="44"/>
      <c r="M234" s="244"/>
      <c r="N234" s="245"/>
      <c r="O234" s="91"/>
      <c r="P234" s="91"/>
      <c r="Q234" s="91"/>
      <c r="R234" s="91"/>
      <c r="S234" s="91"/>
      <c r="T234" s="92"/>
      <c r="U234" s="38"/>
      <c r="V234" s="38"/>
      <c r="W234" s="38"/>
      <c r="X234" s="38"/>
      <c r="Y234" s="38"/>
      <c r="Z234" s="38"/>
      <c r="AA234" s="38"/>
      <c r="AB234" s="38"/>
      <c r="AC234" s="38"/>
      <c r="AD234" s="38"/>
      <c r="AE234" s="38"/>
      <c r="AT234" s="17" t="s">
        <v>168</v>
      </c>
      <c r="AU234" s="17" t="s">
        <v>86</v>
      </c>
    </row>
    <row r="235" s="14" customFormat="1">
      <c r="A235" s="14"/>
      <c r="B235" s="257"/>
      <c r="C235" s="258"/>
      <c r="D235" s="241" t="s">
        <v>172</v>
      </c>
      <c r="E235" s="259" t="s">
        <v>1</v>
      </c>
      <c r="F235" s="260" t="s">
        <v>347</v>
      </c>
      <c r="G235" s="258"/>
      <c r="H235" s="261">
        <v>1002.245</v>
      </c>
      <c r="I235" s="262"/>
      <c r="J235" s="258"/>
      <c r="K235" s="258"/>
      <c r="L235" s="263"/>
      <c r="M235" s="264"/>
      <c r="N235" s="265"/>
      <c r="O235" s="265"/>
      <c r="P235" s="265"/>
      <c r="Q235" s="265"/>
      <c r="R235" s="265"/>
      <c r="S235" s="265"/>
      <c r="T235" s="266"/>
      <c r="U235" s="14"/>
      <c r="V235" s="14"/>
      <c r="W235" s="14"/>
      <c r="X235" s="14"/>
      <c r="Y235" s="14"/>
      <c r="Z235" s="14"/>
      <c r="AA235" s="14"/>
      <c r="AB235" s="14"/>
      <c r="AC235" s="14"/>
      <c r="AD235" s="14"/>
      <c r="AE235" s="14"/>
      <c r="AT235" s="267" t="s">
        <v>172</v>
      </c>
      <c r="AU235" s="267" t="s">
        <v>86</v>
      </c>
      <c r="AV235" s="14" t="s">
        <v>86</v>
      </c>
      <c r="AW235" s="14" t="s">
        <v>35</v>
      </c>
      <c r="AX235" s="14" t="s">
        <v>84</v>
      </c>
      <c r="AY235" s="267" t="s">
        <v>159</v>
      </c>
    </row>
    <row r="236" s="2" customFormat="1" ht="16.5" customHeight="1">
      <c r="A236" s="38"/>
      <c r="B236" s="39"/>
      <c r="C236" s="228" t="s">
        <v>348</v>
      </c>
      <c r="D236" s="228" t="s">
        <v>161</v>
      </c>
      <c r="E236" s="229" t="s">
        <v>349</v>
      </c>
      <c r="F236" s="230" t="s">
        <v>350</v>
      </c>
      <c r="G236" s="231" t="s">
        <v>240</v>
      </c>
      <c r="H236" s="232">
        <v>276.44999999999999</v>
      </c>
      <c r="I236" s="233"/>
      <c r="J236" s="234">
        <f>ROUND(I236*H236,2)</f>
        <v>0</v>
      </c>
      <c r="K236" s="230" t="s">
        <v>165</v>
      </c>
      <c r="L236" s="44"/>
      <c r="M236" s="235" t="s">
        <v>1</v>
      </c>
      <c r="N236" s="236" t="s">
        <v>43</v>
      </c>
      <c r="O236" s="91"/>
      <c r="P236" s="237">
        <f>O236*H236</f>
        <v>0</v>
      </c>
      <c r="Q236" s="237">
        <v>0</v>
      </c>
      <c r="R236" s="237">
        <f>Q236*H236</f>
        <v>0</v>
      </c>
      <c r="S236" s="237">
        <v>0</v>
      </c>
      <c r="T236" s="238">
        <f>S236*H236</f>
        <v>0</v>
      </c>
      <c r="U236" s="38"/>
      <c r="V236" s="38"/>
      <c r="W236" s="38"/>
      <c r="X236" s="38"/>
      <c r="Y236" s="38"/>
      <c r="Z236" s="38"/>
      <c r="AA236" s="38"/>
      <c r="AB236" s="38"/>
      <c r="AC236" s="38"/>
      <c r="AD236" s="38"/>
      <c r="AE236" s="38"/>
      <c r="AR236" s="239" t="s">
        <v>166</v>
      </c>
      <c r="AT236" s="239" t="s">
        <v>161</v>
      </c>
      <c r="AU236" s="239" t="s">
        <v>86</v>
      </c>
      <c r="AY236" s="17" t="s">
        <v>159</v>
      </c>
      <c r="BE236" s="240">
        <f>IF(N236="základní",J236,0)</f>
        <v>0</v>
      </c>
      <c r="BF236" s="240">
        <f>IF(N236="snížená",J236,0)</f>
        <v>0</v>
      </c>
      <c r="BG236" s="240">
        <f>IF(N236="zákl. přenesená",J236,0)</f>
        <v>0</v>
      </c>
      <c r="BH236" s="240">
        <f>IF(N236="sníž. přenesená",J236,0)</f>
        <v>0</v>
      </c>
      <c r="BI236" s="240">
        <f>IF(N236="nulová",J236,0)</f>
        <v>0</v>
      </c>
      <c r="BJ236" s="17" t="s">
        <v>84</v>
      </c>
      <c r="BK236" s="240">
        <f>ROUND(I236*H236,2)</f>
        <v>0</v>
      </c>
      <c r="BL236" s="17" t="s">
        <v>166</v>
      </c>
      <c r="BM236" s="239" t="s">
        <v>351</v>
      </c>
    </row>
    <row r="237" s="2" customFormat="1">
      <c r="A237" s="38"/>
      <c r="B237" s="39"/>
      <c r="C237" s="40"/>
      <c r="D237" s="241" t="s">
        <v>168</v>
      </c>
      <c r="E237" s="40"/>
      <c r="F237" s="242" t="s">
        <v>352</v>
      </c>
      <c r="G237" s="40"/>
      <c r="H237" s="40"/>
      <c r="I237" s="243"/>
      <c r="J237" s="40"/>
      <c r="K237" s="40"/>
      <c r="L237" s="44"/>
      <c r="M237" s="244"/>
      <c r="N237" s="245"/>
      <c r="O237" s="91"/>
      <c r="P237" s="91"/>
      <c r="Q237" s="91"/>
      <c r="R237" s="91"/>
      <c r="S237" s="91"/>
      <c r="T237" s="92"/>
      <c r="U237" s="38"/>
      <c r="V237" s="38"/>
      <c r="W237" s="38"/>
      <c r="X237" s="38"/>
      <c r="Y237" s="38"/>
      <c r="Z237" s="38"/>
      <c r="AA237" s="38"/>
      <c r="AB237" s="38"/>
      <c r="AC237" s="38"/>
      <c r="AD237" s="38"/>
      <c r="AE237" s="38"/>
      <c r="AT237" s="17" t="s">
        <v>168</v>
      </c>
      <c r="AU237" s="17" t="s">
        <v>86</v>
      </c>
    </row>
    <row r="238" s="2" customFormat="1">
      <c r="A238" s="38"/>
      <c r="B238" s="39"/>
      <c r="C238" s="40"/>
      <c r="D238" s="241" t="s">
        <v>170</v>
      </c>
      <c r="E238" s="40"/>
      <c r="F238" s="246" t="s">
        <v>339</v>
      </c>
      <c r="G238" s="40"/>
      <c r="H238" s="40"/>
      <c r="I238" s="243"/>
      <c r="J238" s="40"/>
      <c r="K238" s="40"/>
      <c r="L238" s="44"/>
      <c r="M238" s="244"/>
      <c r="N238" s="245"/>
      <c r="O238" s="91"/>
      <c r="P238" s="91"/>
      <c r="Q238" s="91"/>
      <c r="R238" s="91"/>
      <c r="S238" s="91"/>
      <c r="T238" s="92"/>
      <c r="U238" s="38"/>
      <c r="V238" s="38"/>
      <c r="W238" s="38"/>
      <c r="X238" s="38"/>
      <c r="Y238" s="38"/>
      <c r="Z238" s="38"/>
      <c r="AA238" s="38"/>
      <c r="AB238" s="38"/>
      <c r="AC238" s="38"/>
      <c r="AD238" s="38"/>
      <c r="AE238" s="38"/>
      <c r="AT238" s="17" t="s">
        <v>170</v>
      </c>
      <c r="AU238" s="17" t="s">
        <v>86</v>
      </c>
    </row>
    <row r="239" s="13" customFormat="1">
      <c r="A239" s="13"/>
      <c r="B239" s="247"/>
      <c r="C239" s="248"/>
      <c r="D239" s="241" t="s">
        <v>172</v>
      </c>
      <c r="E239" s="249" t="s">
        <v>1</v>
      </c>
      <c r="F239" s="250" t="s">
        <v>353</v>
      </c>
      <c r="G239" s="248"/>
      <c r="H239" s="249" t="s">
        <v>1</v>
      </c>
      <c r="I239" s="251"/>
      <c r="J239" s="248"/>
      <c r="K239" s="248"/>
      <c r="L239" s="252"/>
      <c r="M239" s="253"/>
      <c r="N239" s="254"/>
      <c r="O239" s="254"/>
      <c r="P239" s="254"/>
      <c r="Q239" s="254"/>
      <c r="R239" s="254"/>
      <c r="S239" s="254"/>
      <c r="T239" s="255"/>
      <c r="U239" s="13"/>
      <c r="V239" s="13"/>
      <c r="W239" s="13"/>
      <c r="X239" s="13"/>
      <c r="Y239" s="13"/>
      <c r="Z239" s="13"/>
      <c r="AA239" s="13"/>
      <c r="AB239" s="13"/>
      <c r="AC239" s="13"/>
      <c r="AD239" s="13"/>
      <c r="AE239" s="13"/>
      <c r="AT239" s="256" t="s">
        <v>172</v>
      </c>
      <c r="AU239" s="256" t="s">
        <v>86</v>
      </c>
      <c r="AV239" s="13" t="s">
        <v>84</v>
      </c>
      <c r="AW239" s="13" t="s">
        <v>35</v>
      </c>
      <c r="AX239" s="13" t="s">
        <v>78</v>
      </c>
      <c r="AY239" s="256" t="s">
        <v>159</v>
      </c>
    </row>
    <row r="240" s="13" customFormat="1">
      <c r="A240" s="13"/>
      <c r="B240" s="247"/>
      <c r="C240" s="248"/>
      <c r="D240" s="241" t="s">
        <v>172</v>
      </c>
      <c r="E240" s="249" t="s">
        <v>1</v>
      </c>
      <c r="F240" s="250" t="s">
        <v>257</v>
      </c>
      <c r="G240" s="248"/>
      <c r="H240" s="249" t="s">
        <v>1</v>
      </c>
      <c r="I240" s="251"/>
      <c r="J240" s="248"/>
      <c r="K240" s="248"/>
      <c r="L240" s="252"/>
      <c r="M240" s="253"/>
      <c r="N240" s="254"/>
      <c r="O240" s="254"/>
      <c r="P240" s="254"/>
      <c r="Q240" s="254"/>
      <c r="R240" s="254"/>
      <c r="S240" s="254"/>
      <c r="T240" s="255"/>
      <c r="U240" s="13"/>
      <c r="V240" s="13"/>
      <c r="W240" s="13"/>
      <c r="X240" s="13"/>
      <c r="Y240" s="13"/>
      <c r="Z240" s="13"/>
      <c r="AA240" s="13"/>
      <c r="AB240" s="13"/>
      <c r="AC240" s="13"/>
      <c r="AD240" s="13"/>
      <c r="AE240" s="13"/>
      <c r="AT240" s="256" t="s">
        <v>172</v>
      </c>
      <c r="AU240" s="256" t="s">
        <v>86</v>
      </c>
      <c r="AV240" s="13" t="s">
        <v>84</v>
      </c>
      <c r="AW240" s="13" t="s">
        <v>35</v>
      </c>
      <c r="AX240" s="13" t="s">
        <v>78</v>
      </c>
      <c r="AY240" s="256" t="s">
        <v>159</v>
      </c>
    </row>
    <row r="241" s="13" customFormat="1">
      <c r="A241" s="13"/>
      <c r="B241" s="247"/>
      <c r="C241" s="248"/>
      <c r="D241" s="241" t="s">
        <v>172</v>
      </c>
      <c r="E241" s="249" t="s">
        <v>1</v>
      </c>
      <c r="F241" s="250" t="s">
        <v>354</v>
      </c>
      <c r="G241" s="248"/>
      <c r="H241" s="249" t="s">
        <v>1</v>
      </c>
      <c r="I241" s="251"/>
      <c r="J241" s="248"/>
      <c r="K241" s="248"/>
      <c r="L241" s="252"/>
      <c r="M241" s="253"/>
      <c r="N241" s="254"/>
      <c r="O241" s="254"/>
      <c r="P241" s="254"/>
      <c r="Q241" s="254"/>
      <c r="R241" s="254"/>
      <c r="S241" s="254"/>
      <c r="T241" s="255"/>
      <c r="U241" s="13"/>
      <c r="V241" s="13"/>
      <c r="W241" s="13"/>
      <c r="X241" s="13"/>
      <c r="Y241" s="13"/>
      <c r="Z241" s="13"/>
      <c r="AA241" s="13"/>
      <c r="AB241" s="13"/>
      <c r="AC241" s="13"/>
      <c r="AD241" s="13"/>
      <c r="AE241" s="13"/>
      <c r="AT241" s="256" t="s">
        <v>172</v>
      </c>
      <c r="AU241" s="256" t="s">
        <v>86</v>
      </c>
      <c r="AV241" s="13" t="s">
        <v>84</v>
      </c>
      <c r="AW241" s="13" t="s">
        <v>35</v>
      </c>
      <c r="AX241" s="13" t="s">
        <v>78</v>
      </c>
      <c r="AY241" s="256" t="s">
        <v>159</v>
      </c>
    </row>
    <row r="242" s="14" customFormat="1">
      <c r="A242" s="14"/>
      <c r="B242" s="257"/>
      <c r="C242" s="258"/>
      <c r="D242" s="241" t="s">
        <v>172</v>
      </c>
      <c r="E242" s="259" t="s">
        <v>1</v>
      </c>
      <c r="F242" s="260" t="s">
        <v>302</v>
      </c>
      <c r="G242" s="258"/>
      <c r="H242" s="261">
        <v>276.44999999999999</v>
      </c>
      <c r="I242" s="262"/>
      <c r="J242" s="258"/>
      <c r="K242" s="258"/>
      <c r="L242" s="263"/>
      <c r="M242" s="264"/>
      <c r="N242" s="265"/>
      <c r="O242" s="265"/>
      <c r="P242" s="265"/>
      <c r="Q242" s="265"/>
      <c r="R242" s="265"/>
      <c r="S242" s="265"/>
      <c r="T242" s="266"/>
      <c r="U242" s="14"/>
      <c r="V242" s="14"/>
      <c r="W242" s="14"/>
      <c r="X242" s="14"/>
      <c r="Y242" s="14"/>
      <c r="Z242" s="14"/>
      <c r="AA242" s="14"/>
      <c r="AB242" s="14"/>
      <c r="AC242" s="14"/>
      <c r="AD242" s="14"/>
      <c r="AE242" s="14"/>
      <c r="AT242" s="267" t="s">
        <v>172</v>
      </c>
      <c r="AU242" s="267" t="s">
        <v>86</v>
      </c>
      <c r="AV242" s="14" t="s">
        <v>86</v>
      </c>
      <c r="AW242" s="14" t="s">
        <v>35</v>
      </c>
      <c r="AX242" s="14" t="s">
        <v>84</v>
      </c>
      <c r="AY242" s="267" t="s">
        <v>159</v>
      </c>
    </row>
    <row r="243" s="2" customFormat="1" ht="24.15" customHeight="1">
      <c r="A243" s="38"/>
      <c r="B243" s="39"/>
      <c r="C243" s="228" t="s">
        <v>355</v>
      </c>
      <c r="D243" s="228" t="s">
        <v>161</v>
      </c>
      <c r="E243" s="229" t="s">
        <v>356</v>
      </c>
      <c r="F243" s="230" t="s">
        <v>357</v>
      </c>
      <c r="G243" s="231" t="s">
        <v>213</v>
      </c>
      <c r="H243" s="232">
        <v>4894.9260000000004</v>
      </c>
      <c r="I243" s="233"/>
      <c r="J243" s="234">
        <f>ROUND(I243*H243,2)</f>
        <v>0</v>
      </c>
      <c r="K243" s="230" t="s">
        <v>165</v>
      </c>
      <c r="L243" s="44"/>
      <c r="M243" s="235" t="s">
        <v>1</v>
      </c>
      <c r="N243" s="236" t="s">
        <v>43</v>
      </c>
      <c r="O243" s="91"/>
      <c r="P243" s="237">
        <f>O243*H243</f>
        <v>0</v>
      </c>
      <c r="Q243" s="237">
        <v>0</v>
      </c>
      <c r="R243" s="237">
        <f>Q243*H243</f>
        <v>0</v>
      </c>
      <c r="S243" s="237">
        <v>0</v>
      </c>
      <c r="T243" s="238">
        <f>S243*H243</f>
        <v>0</v>
      </c>
      <c r="U243" s="38"/>
      <c r="V243" s="38"/>
      <c r="W243" s="38"/>
      <c r="X243" s="38"/>
      <c r="Y243" s="38"/>
      <c r="Z243" s="38"/>
      <c r="AA243" s="38"/>
      <c r="AB243" s="38"/>
      <c r="AC243" s="38"/>
      <c r="AD243" s="38"/>
      <c r="AE243" s="38"/>
      <c r="AR243" s="239" t="s">
        <v>166</v>
      </c>
      <c r="AT243" s="239" t="s">
        <v>161</v>
      </c>
      <c r="AU243" s="239" t="s">
        <v>86</v>
      </c>
      <c r="AY243" s="17" t="s">
        <v>159</v>
      </c>
      <c r="BE243" s="240">
        <f>IF(N243="základní",J243,0)</f>
        <v>0</v>
      </c>
      <c r="BF243" s="240">
        <f>IF(N243="snížená",J243,0)</f>
        <v>0</v>
      </c>
      <c r="BG243" s="240">
        <f>IF(N243="zákl. přenesená",J243,0)</f>
        <v>0</v>
      </c>
      <c r="BH243" s="240">
        <f>IF(N243="sníž. přenesená",J243,0)</f>
        <v>0</v>
      </c>
      <c r="BI243" s="240">
        <f>IF(N243="nulová",J243,0)</f>
        <v>0</v>
      </c>
      <c r="BJ243" s="17" t="s">
        <v>84</v>
      </c>
      <c r="BK243" s="240">
        <f>ROUND(I243*H243,2)</f>
        <v>0</v>
      </c>
      <c r="BL243" s="17" t="s">
        <v>166</v>
      </c>
      <c r="BM243" s="239" t="s">
        <v>358</v>
      </c>
    </row>
    <row r="244" s="2" customFormat="1">
      <c r="A244" s="38"/>
      <c r="B244" s="39"/>
      <c r="C244" s="40"/>
      <c r="D244" s="241" t="s">
        <v>168</v>
      </c>
      <c r="E244" s="40"/>
      <c r="F244" s="242" t="s">
        <v>359</v>
      </c>
      <c r="G244" s="40"/>
      <c r="H244" s="40"/>
      <c r="I244" s="243"/>
      <c r="J244" s="40"/>
      <c r="K244" s="40"/>
      <c r="L244" s="44"/>
      <c r="M244" s="244"/>
      <c r="N244" s="245"/>
      <c r="O244" s="91"/>
      <c r="P244" s="91"/>
      <c r="Q244" s="91"/>
      <c r="R244" s="91"/>
      <c r="S244" s="91"/>
      <c r="T244" s="92"/>
      <c r="U244" s="38"/>
      <c r="V244" s="38"/>
      <c r="W244" s="38"/>
      <c r="X244" s="38"/>
      <c r="Y244" s="38"/>
      <c r="Z244" s="38"/>
      <c r="AA244" s="38"/>
      <c r="AB244" s="38"/>
      <c r="AC244" s="38"/>
      <c r="AD244" s="38"/>
      <c r="AE244" s="38"/>
      <c r="AT244" s="17" t="s">
        <v>168</v>
      </c>
      <c r="AU244" s="17" t="s">
        <v>86</v>
      </c>
    </row>
    <row r="245" s="2" customFormat="1">
      <c r="A245" s="38"/>
      <c r="B245" s="39"/>
      <c r="C245" s="40"/>
      <c r="D245" s="241" t="s">
        <v>170</v>
      </c>
      <c r="E245" s="40"/>
      <c r="F245" s="246" t="s">
        <v>360</v>
      </c>
      <c r="G245" s="40"/>
      <c r="H245" s="40"/>
      <c r="I245" s="243"/>
      <c r="J245" s="40"/>
      <c r="K245" s="40"/>
      <c r="L245" s="44"/>
      <c r="M245" s="244"/>
      <c r="N245" s="245"/>
      <c r="O245" s="91"/>
      <c r="P245" s="91"/>
      <c r="Q245" s="91"/>
      <c r="R245" s="91"/>
      <c r="S245" s="91"/>
      <c r="T245" s="92"/>
      <c r="U245" s="38"/>
      <c r="V245" s="38"/>
      <c r="W245" s="38"/>
      <c r="X245" s="38"/>
      <c r="Y245" s="38"/>
      <c r="Z245" s="38"/>
      <c r="AA245" s="38"/>
      <c r="AB245" s="38"/>
      <c r="AC245" s="38"/>
      <c r="AD245" s="38"/>
      <c r="AE245" s="38"/>
      <c r="AT245" s="17" t="s">
        <v>170</v>
      </c>
      <c r="AU245" s="17" t="s">
        <v>86</v>
      </c>
    </row>
    <row r="246" s="14" customFormat="1">
      <c r="A246" s="14"/>
      <c r="B246" s="257"/>
      <c r="C246" s="258"/>
      <c r="D246" s="241" t="s">
        <v>172</v>
      </c>
      <c r="E246" s="259" t="s">
        <v>1</v>
      </c>
      <c r="F246" s="260" t="s">
        <v>361</v>
      </c>
      <c r="G246" s="258"/>
      <c r="H246" s="261">
        <v>53.328000000000003</v>
      </c>
      <c r="I246" s="262"/>
      <c r="J246" s="258"/>
      <c r="K246" s="258"/>
      <c r="L246" s="263"/>
      <c r="M246" s="264"/>
      <c r="N246" s="265"/>
      <c r="O246" s="265"/>
      <c r="P246" s="265"/>
      <c r="Q246" s="265"/>
      <c r="R246" s="265"/>
      <c r="S246" s="265"/>
      <c r="T246" s="266"/>
      <c r="U246" s="14"/>
      <c r="V246" s="14"/>
      <c r="W246" s="14"/>
      <c r="X246" s="14"/>
      <c r="Y246" s="14"/>
      <c r="Z246" s="14"/>
      <c r="AA246" s="14"/>
      <c r="AB246" s="14"/>
      <c r="AC246" s="14"/>
      <c r="AD246" s="14"/>
      <c r="AE246" s="14"/>
      <c r="AT246" s="267" t="s">
        <v>172</v>
      </c>
      <c r="AU246" s="267" t="s">
        <v>86</v>
      </c>
      <c r="AV246" s="14" t="s">
        <v>86</v>
      </c>
      <c r="AW246" s="14" t="s">
        <v>35</v>
      </c>
      <c r="AX246" s="14" t="s">
        <v>78</v>
      </c>
      <c r="AY246" s="267" t="s">
        <v>159</v>
      </c>
    </row>
    <row r="247" s="14" customFormat="1">
      <c r="A247" s="14"/>
      <c r="B247" s="257"/>
      <c r="C247" s="258"/>
      <c r="D247" s="241" t="s">
        <v>172</v>
      </c>
      <c r="E247" s="259" t="s">
        <v>1</v>
      </c>
      <c r="F247" s="260" t="s">
        <v>362</v>
      </c>
      <c r="G247" s="258"/>
      <c r="H247" s="261">
        <v>29.088000000000001</v>
      </c>
      <c r="I247" s="262"/>
      <c r="J247" s="258"/>
      <c r="K247" s="258"/>
      <c r="L247" s="263"/>
      <c r="M247" s="264"/>
      <c r="N247" s="265"/>
      <c r="O247" s="265"/>
      <c r="P247" s="265"/>
      <c r="Q247" s="265"/>
      <c r="R247" s="265"/>
      <c r="S247" s="265"/>
      <c r="T247" s="266"/>
      <c r="U247" s="14"/>
      <c r="V247" s="14"/>
      <c r="W247" s="14"/>
      <c r="X247" s="14"/>
      <c r="Y247" s="14"/>
      <c r="Z247" s="14"/>
      <c r="AA247" s="14"/>
      <c r="AB247" s="14"/>
      <c r="AC247" s="14"/>
      <c r="AD247" s="14"/>
      <c r="AE247" s="14"/>
      <c r="AT247" s="267" t="s">
        <v>172</v>
      </c>
      <c r="AU247" s="267" t="s">
        <v>86</v>
      </c>
      <c r="AV247" s="14" t="s">
        <v>86</v>
      </c>
      <c r="AW247" s="14" t="s">
        <v>35</v>
      </c>
      <c r="AX247" s="14" t="s">
        <v>78</v>
      </c>
      <c r="AY247" s="267" t="s">
        <v>159</v>
      </c>
    </row>
    <row r="248" s="14" customFormat="1">
      <c r="A248" s="14"/>
      <c r="B248" s="257"/>
      <c r="C248" s="258"/>
      <c r="D248" s="241" t="s">
        <v>172</v>
      </c>
      <c r="E248" s="259" t="s">
        <v>1</v>
      </c>
      <c r="F248" s="260" t="s">
        <v>363</v>
      </c>
      <c r="G248" s="258"/>
      <c r="H248" s="261">
        <v>4812.5100000000002</v>
      </c>
      <c r="I248" s="262"/>
      <c r="J248" s="258"/>
      <c r="K248" s="258"/>
      <c r="L248" s="263"/>
      <c r="M248" s="264"/>
      <c r="N248" s="265"/>
      <c r="O248" s="265"/>
      <c r="P248" s="265"/>
      <c r="Q248" s="265"/>
      <c r="R248" s="265"/>
      <c r="S248" s="265"/>
      <c r="T248" s="266"/>
      <c r="U248" s="14"/>
      <c r="V248" s="14"/>
      <c r="W248" s="14"/>
      <c r="X248" s="14"/>
      <c r="Y248" s="14"/>
      <c r="Z248" s="14"/>
      <c r="AA248" s="14"/>
      <c r="AB248" s="14"/>
      <c r="AC248" s="14"/>
      <c r="AD248" s="14"/>
      <c r="AE248" s="14"/>
      <c r="AT248" s="267" t="s">
        <v>172</v>
      </c>
      <c r="AU248" s="267" t="s">
        <v>86</v>
      </c>
      <c r="AV248" s="14" t="s">
        <v>86</v>
      </c>
      <c r="AW248" s="14" t="s">
        <v>35</v>
      </c>
      <c r="AX248" s="14" t="s">
        <v>78</v>
      </c>
      <c r="AY248" s="267" t="s">
        <v>159</v>
      </c>
    </row>
    <row r="249" s="15" customFormat="1">
      <c r="A249" s="15"/>
      <c r="B249" s="271"/>
      <c r="C249" s="272"/>
      <c r="D249" s="241" t="s">
        <v>172</v>
      </c>
      <c r="E249" s="273" t="s">
        <v>1</v>
      </c>
      <c r="F249" s="274" t="s">
        <v>270</v>
      </c>
      <c r="G249" s="272"/>
      <c r="H249" s="275">
        <v>4894.9260000000004</v>
      </c>
      <c r="I249" s="276"/>
      <c r="J249" s="272"/>
      <c r="K249" s="272"/>
      <c r="L249" s="277"/>
      <c r="M249" s="278"/>
      <c r="N249" s="279"/>
      <c r="O249" s="279"/>
      <c r="P249" s="279"/>
      <c r="Q249" s="279"/>
      <c r="R249" s="279"/>
      <c r="S249" s="279"/>
      <c r="T249" s="280"/>
      <c r="U249" s="15"/>
      <c r="V249" s="15"/>
      <c r="W249" s="15"/>
      <c r="X249" s="15"/>
      <c r="Y249" s="15"/>
      <c r="Z249" s="15"/>
      <c r="AA249" s="15"/>
      <c r="AB249" s="15"/>
      <c r="AC249" s="15"/>
      <c r="AD249" s="15"/>
      <c r="AE249" s="15"/>
      <c r="AT249" s="281" t="s">
        <v>172</v>
      </c>
      <c r="AU249" s="281" t="s">
        <v>86</v>
      </c>
      <c r="AV249" s="15" t="s">
        <v>166</v>
      </c>
      <c r="AW249" s="15" t="s">
        <v>35</v>
      </c>
      <c r="AX249" s="15" t="s">
        <v>84</v>
      </c>
      <c r="AY249" s="281" t="s">
        <v>159</v>
      </c>
    </row>
    <row r="250" s="2" customFormat="1" ht="24.15" customHeight="1">
      <c r="A250" s="38"/>
      <c r="B250" s="39"/>
      <c r="C250" s="228" t="s">
        <v>364</v>
      </c>
      <c r="D250" s="228" t="s">
        <v>161</v>
      </c>
      <c r="E250" s="229" t="s">
        <v>365</v>
      </c>
      <c r="F250" s="230" t="s">
        <v>366</v>
      </c>
      <c r="G250" s="231" t="s">
        <v>164</v>
      </c>
      <c r="H250" s="232">
        <v>4337.1999999999998</v>
      </c>
      <c r="I250" s="233"/>
      <c r="J250" s="234">
        <f>ROUND(I250*H250,2)</f>
        <v>0</v>
      </c>
      <c r="K250" s="230" t="s">
        <v>165</v>
      </c>
      <c r="L250" s="44"/>
      <c r="M250" s="235" t="s">
        <v>1</v>
      </c>
      <c r="N250" s="236" t="s">
        <v>43</v>
      </c>
      <c r="O250" s="91"/>
      <c r="P250" s="237">
        <f>O250*H250</f>
        <v>0</v>
      </c>
      <c r="Q250" s="237">
        <v>0</v>
      </c>
      <c r="R250" s="237">
        <f>Q250*H250</f>
        <v>0</v>
      </c>
      <c r="S250" s="237">
        <v>0</v>
      </c>
      <c r="T250" s="238">
        <f>S250*H250</f>
        <v>0</v>
      </c>
      <c r="U250" s="38"/>
      <c r="V250" s="38"/>
      <c r="W250" s="38"/>
      <c r="X250" s="38"/>
      <c r="Y250" s="38"/>
      <c r="Z250" s="38"/>
      <c r="AA250" s="38"/>
      <c r="AB250" s="38"/>
      <c r="AC250" s="38"/>
      <c r="AD250" s="38"/>
      <c r="AE250" s="38"/>
      <c r="AR250" s="239" t="s">
        <v>166</v>
      </c>
      <c r="AT250" s="239" t="s">
        <v>161</v>
      </c>
      <c r="AU250" s="239" t="s">
        <v>86</v>
      </c>
      <c r="AY250" s="17" t="s">
        <v>159</v>
      </c>
      <c r="BE250" s="240">
        <f>IF(N250="základní",J250,0)</f>
        <v>0</v>
      </c>
      <c r="BF250" s="240">
        <f>IF(N250="snížená",J250,0)</f>
        <v>0</v>
      </c>
      <c r="BG250" s="240">
        <f>IF(N250="zákl. přenesená",J250,0)</f>
        <v>0</v>
      </c>
      <c r="BH250" s="240">
        <f>IF(N250="sníž. přenesená",J250,0)</f>
        <v>0</v>
      </c>
      <c r="BI250" s="240">
        <f>IF(N250="nulová",J250,0)</f>
        <v>0</v>
      </c>
      <c r="BJ250" s="17" t="s">
        <v>84</v>
      </c>
      <c r="BK250" s="240">
        <f>ROUND(I250*H250,2)</f>
        <v>0</v>
      </c>
      <c r="BL250" s="17" t="s">
        <v>166</v>
      </c>
      <c r="BM250" s="239" t="s">
        <v>367</v>
      </c>
    </row>
    <row r="251" s="2" customFormat="1">
      <c r="A251" s="38"/>
      <c r="B251" s="39"/>
      <c r="C251" s="40"/>
      <c r="D251" s="241" t="s">
        <v>168</v>
      </c>
      <c r="E251" s="40"/>
      <c r="F251" s="242" t="s">
        <v>368</v>
      </c>
      <c r="G251" s="40"/>
      <c r="H251" s="40"/>
      <c r="I251" s="243"/>
      <c r="J251" s="40"/>
      <c r="K251" s="40"/>
      <c r="L251" s="44"/>
      <c r="M251" s="244"/>
      <c r="N251" s="245"/>
      <c r="O251" s="91"/>
      <c r="P251" s="91"/>
      <c r="Q251" s="91"/>
      <c r="R251" s="91"/>
      <c r="S251" s="91"/>
      <c r="T251" s="92"/>
      <c r="U251" s="38"/>
      <c r="V251" s="38"/>
      <c r="W251" s="38"/>
      <c r="X251" s="38"/>
      <c r="Y251" s="38"/>
      <c r="Z251" s="38"/>
      <c r="AA251" s="38"/>
      <c r="AB251" s="38"/>
      <c r="AC251" s="38"/>
      <c r="AD251" s="38"/>
      <c r="AE251" s="38"/>
      <c r="AT251" s="17" t="s">
        <v>168</v>
      </c>
      <c r="AU251" s="17" t="s">
        <v>86</v>
      </c>
    </row>
    <row r="252" s="2" customFormat="1">
      <c r="A252" s="38"/>
      <c r="B252" s="39"/>
      <c r="C252" s="40"/>
      <c r="D252" s="241" t="s">
        <v>170</v>
      </c>
      <c r="E252" s="40"/>
      <c r="F252" s="246" t="s">
        <v>369</v>
      </c>
      <c r="G252" s="40"/>
      <c r="H252" s="40"/>
      <c r="I252" s="243"/>
      <c r="J252" s="40"/>
      <c r="K252" s="40"/>
      <c r="L252" s="44"/>
      <c r="M252" s="244"/>
      <c r="N252" s="245"/>
      <c r="O252" s="91"/>
      <c r="P252" s="91"/>
      <c r="Q252" s="91"/>
      <c r="R252" s="91"/>
      <c r="S252" s="91"/>
      <c r="T252" s="92"/>
      <c r="U252" s="38"/>
      <c r="V252" s="38"/>
      <c r="W252" s="38"/>
      <c r="X252" s="38"/>
      <c r="Y252" s="38"/>
      <c r="Z252" s="38"/>
      <c r="AA252" s="38"/>
      <c r="AB252" s="38"/>
      <c r="AC252" s="38"/>
      <c r="AD252" s="38"/>
      <c r="AE252" s="38"/>
      <c r="AT252" s="17" t="s">
        <v>170</v>
      </c>
      <c r="AU252" s="17" t="s">
        <v>86</v>
      </c>
    </row>
    <row r="253" s="13" customFormat="1">
      <c r="A253" s="13"/>
      <c r="B253" s="247"/>
      <c r="C253" s="248"/>
      <c r="D253" s="241" t="s">
        <v>172</v>
      </c>
      <c r="E253" s="249" t="s">
        <v>1</v>
      </c>
      <c r="F253" s="250" t="s">
        <v>264</v>
      </c>
      <c r="G253" s="248"/>
      <c r="H253" s="249" t="s">
        <v>1</v>
      </c>
      <c r="I253" s="251"/>
      <c r="J253" s="248"/>
      <c r="K253" s="248"/>
      <c r="L253" s="252"/>
      <c r="M253" s="253"/>
      <c r="N253" s="254"/>
      <c r="O253" s="254"/>
      <c r="P253" s="254"/>
      <c r="Q253" s="254"/>
      <c r="R253" s="254"/>
      <c r="S253" s="254"/>
      <c r="T253" s="255"/>
      <c r="U253" s="13"/>
      <c r="V253" s="13"/>
      <c r="W253" s="13"/>
      <c r="X253" s="13"/>
      <c r="Y253" s="13"/>
      <c r="Z253" s="13"/>
      <c r="AA253" s="13"/>
      <c r="AB253" s="13"/>
      <c r="AC253" s="13"/>
      <c r="AD253" s="13"/>
      <c r="AE253" s="13"/>
      <c r="AT253" s="256" t="s">
        <v>172</v>
      </c>
      <c r="AU253" s="256" t="s">
        <v>86</v>
      </c>
      <c r="AV253" s="13" t="s">
        <v>84</v>
      </c>
      <c r="AW253" s="13" t="s">
        <v>35</v>
      </c>
      <c r="AX253" s="13" t="s">
        <v>78</v>
      </c>
      <c r="AY253" s="256" t="s">
        <v>159</v>
      </c>
    </row>
    <row r="254" s="14" customFormat="1">
      <c r="A254" s="14"/>
      <c r="B254" s="257"/>
      <c r="C254" s="258"/>
      <c r="D254" s="241" t="s">
        <v>172</v>
      </c>
      <c r="E254" s="259" t="s">
        <v>1</v>
      </c>
      <c r="F254" s="260" t="s">
        <v>370</v>
      </c>
      <c r="G254" s="258"/>
      <c r="H254" s="261">
        <v>4083.4000000000001</v>
      </c>
      <c r="I254" s="262"/>
      <c r="J254" s="258"/>
      <c r="K254" s="258"/>
      <c r="L254" s="263"/>
      <c r="M254" s="264"/>
      <c r="N254" s="265"/>
      <c r="O254" s="265"/>
      <c r="P254" s="265"/>
      <c r="Q254" s="265"/>
      <c r="R254" s="265"/>
      <c r="S254" s="265"/>
      <c r="T254" s="266"/>
      <c r="U254" s="14"/>
      <c r="V254" s="14"/>
      <c r="W254" s="14"/>
      <c r="X254" s="14"/>
      <c r="Y254" s="14"/>
      <c r="Z254" s="14"/>
      <c r="AA254" s="14"/>
      <c r="AB254" s="14"/>
      <c r="AC254" s="14"/>
      <c r="AD254" s="14"/>
      <c r="AE254" s="14"/>
      <c r="AT254" s="267" t="s">
        <v>172</v>
      </c>
      <c r="AU254" s="267" t="s">
        <v>86</v>
      </c>
      <c r="AV254" s="14" t="s">
        <v>86</v>
      </c>
      <c r="AW254" s="14" t="s">
        <v>35</v>
      </c>
      <c r="AX254" s="14" t="s">
        <v>78</v>
      </c>
      <c r="AY254" s="267" t="s">
        <v>159</v>
      </c>
    </row>
    <row r="255" s="14" customFormat="1">
      <c r="A255" s="14"/>
      <c r="B255" s="257"/>
      <c r="C255" s="258"/>
      <c r="D255" s="241" t="s">
        <v>172</v>
      </c>
      <c r="E255" s="259" t="s">
        <v>1</v>
      </c>
      <c r="F255" s="260" t="s">
        <v>371</v>
      </c>
      <c r="G255" s="258"/>
      <c r="H255" s="261">
        <v>253.80000000000001</v>
      </c>
      <c r="I255" s="262"/>
      <c r="J255" s="258"/>
      <c r="K255" s="258"/>
      <c r="L255" s="263"/>
      <c r="M255" s="264"/>
      <c r="N255" s="265"/>
      <c r="O255" s="265"/>
      <c r="P255" s="265"/>
      <c r="Q255" s="265"/>
      <c r="R255" s="265"/>
      <c r="S255" s="265"/>
      <c r="T255" s="266"/>
      <c r="U255" s="14"/>
      <c r="V255" s="14"/>
      <c r="W255" s="14"/>
      <c r="X255" s="14"/>
      <c r="Y255" s="14"/>
      <c r="Z255" s="14"/>
      <c r="AA255" s="14"/>
      <c r="AB255" s="14"/>
      <c r="AC255" s="14"/>
      <c r="AD255" s="14"/>
      <c r="AE255" s="14"/>
      <c r="AT255" s="267" t="s">
        <v>172</v>
      </c>
      <c r="AU255" s="267" t="s">
        <v>86</v>
      </c>
      <c r="AV255" s="14" t="s">
        <v>86</v>
      </c>
      <c r="AW255" s="14" t="s">
        <v>35</v>
      </c>
      <c r="AX255" s="14" t="s">
        <v>78</v>
      </c>
      <c r="AY255" s="267" t="s">
        <v>159</v>
      </c>
    </row>
    <row r="256" s="15" customFormat="1">
      <c r="A256" s="15"/>
      <c r="B256" s="271"/>
      <c r="C256" s="272"/>
      <c r="D256" s="241" t="s">
        <v>172</v>
      </c>
      <c r="E256" s="273" t="s">
        <v>1</v>
      </c>
      <c r="F256" s="274" t="s">
        <v>270</v>
      </c>
      <c r="G256" s="272"/>
      <c r="H256" s="275">
        <v>4337.1999999999998</v>
      </c>
      <c r="I256" s="276"/>
      <c r="J256" s="272"/>
      <c r="K256" s="272"/>
      <c r="L256" s="277"/>
      <c r="M256" s="278"/>
      <c r="N256" s="279"/>
      <c r="O256" s="279"/>
      <c r="P256" s="279"/>
      <c r="Q256" s="279"/>
      <c r="R256" s="279"/>
      <c r="S256" s="279"/>
      <c r="T256" s="280"/>
      <c r="U256" s="15"/>
      <c r="V256" s="15"/>
      <c r="W256" s="15"/>
      <c r="X256" s="15"/>
      <c r="Y256" s="15"/>
      <c r="Z256" s="15"/>
      <c r="AA256" s="15"/>
      <c r="AB256" s="15"/>
      <c r="AC256" s="15"/>
      <c r="AD256" s="15"/>
      <c r="AE256" s="15"/>
      <c r="AT256" s="281" t="s">
        <v>172</v>
      </c>
      <c r="AU256" s="281" t="s">
        <v>86</v>
      </c>
      <c r="AV256" s="15" t="s">
        <v>166</v>
      </c>
      <c r="AW256" s="15" t="s">
        <v>35</v>
      </c>
      <c r="AX256" s="15" t="s">
        <v>84</v>
      </c>
      <c r="AY256" s="281" t="s">
        <v>159</v>
      </c>
    </row>
    <row r="257" s="2" customFormat="1" ht="24.15" customHeight="1">
      <c r="A257" s="38"/>
      <c r="B257" s="39"/>
      <c r="C257" s="228" t="s">
        <v>372</v>
      </c>
      <c r="D257" s="228" t="s">
        <v>161</v>
      </c>
      <c r="E257" s="229" t="s">
        <v>373</v>
      </c>
      <c r="F257" s="230" t="s">
        <v>374</v>
      </c>
      <c r="G257" s="231" t="s">
        <v>178</v>
      </c>
      <c r="H257" s="232">
        <v>10</v>
      </c>
      <c r="I257" s="233"/>
      <c r="J257" s="234">
        <f>ROUND(I257*H257,2)</f>
        <v>0</v>
      </c>
      <c r="K257" s="230" t="s">
        <v>165</v>
      </c>
      <c r="L257" s="44"/>
      <c r="M257" s="235" t="s">
        <v>1</v>
      </c>
      <c r="N257" s="236" t="s">
        <v>43</v>
      </c>
      <c r="O257" s="91"/>
      <c r="P257" s="237">
        <f>O257*H257</f>
        <v>0</v>
      </c>
      <c r="Q257" s="237">
        <v>0.021351999999999999</v>
      </c>
      <c r="R257" s="237">
        <f>Q257*H257</f>
        <v>0.21351999999999999</v>
      </c>
      <c r="S257" s="237">
        <v>0</v>
      </c>
      <c r="T257" s="238">
        <f>S257*H257</f>
        <v>0</v>
      </c>
      <c r="U257" s="38"/>
      <c r="V257" s="38"/>
      <c r="W257" s="38"/>
      <c r="X257" s="38"/>
      <c r="Y257" s="38"/>
      <c r="Z257" s="38"/>
      <c r="AA257" s="38"/>
      <c r="AB257" s="38"/>
      <c r="AC257" s="38"/>
      <c r="AD257" s="38"/>
      <c r="AE257" s="38"/>
      <c r="AR257" s="239" t="s">
        <v>166</v>
      </c>
      <c r="AT257" s="239" t="s">
        <v>161</v>
      </c>
      <c r="AU257" s="239" t="s">
        <v>86</v>
      </c>
      <c r="AY257" s="17" t="s">
        <v>159</v>
      </c>
      <c r="BE257" s="240">
        <f>IF(N257="základní",J257,0)</f>
        <v>0</v>
      </c>
      <c r="BF257" s="240">
        <f>IF(N257="snížená",J257,0)</f>
        <v>0</v>
      </c>
      <c r="BG257" s="240">
        <f>IF(N257="zákl. přenesená",J257,0)</f>
        <v>0</v>
      </c>
      <c r="BH257" s="240">
        <f>IF(N257="sníž. přenesená",J257,0)</f>
        <v>0</v>
      </c>
      <c r="BI257" s="240">
        <f>IF(N257="nulová",J257,0)</f>
        <v>0</v>
      </c>
      <c r="BJ257" s="17" t="s">
        <v>84</v>
      </c>
      <c r="BK257" s="240">
        <f>ROUND(I257*H257,2)</f>
        <v>0</v>
      </c>
      <c r="BL257" s="17" t="s">
        <v>166</v>
      </c>
      <c r="BM257" s="239" t="s">
        <v>375</v>
      </c>
    </row>
    <row r="258" s="2" customFormat="1">
      <c r="A258" s="38"/>
      <c r="B258" s="39"/>
      <c r="C258" s="40"/>
      <c r="D258" s="241" t="s">
        <v>168</v>
      </c>
      <c r="E258" s="40"/>
      <c r="F258" s="242" t="s">
        <v>376</v>
      </c>
      <c r="G258" s="40"/>
      <c r="H258" s="40"/>
      <c r="I258" s="243"/>
      <c r="J258" s="40"/>
      <c r="K258" s="40"/>
      <c r="L258" s="44"/>
      <c r="M258" s="244"/>
      <c r="N258" s="245"/>
      <c r="O258" s="91"/>
      <c r="P258" s="91"/>
      <c r="Q258" s="91"/>
      <c r="R258" s="91"/>
      <c r="S258" s="91"/>
      <c r="T258" s="92"/>
      <c r="U258" s="38"/>
      <c r="V258" s="38"/>
      <c r="W258" s="38"/>
      <c r="X258" s="38"/>
      <c r="Y258" s="38"/>
      <c r="Z258" s="38"/>
      <c r="AA258" s="38"/>
      <c r="AB258" s="38"/>
      <c r="AC258" s="38"/>
      <c r="AD258" s="38"/>
      <c r="AE258" s="38"/>
      <c r="AT258" s="17" t="s">
        <v>168</v>
      </c>
      <c r="AU258" s="17" t="s">
        <v>86</v>
      </c>
    </row>
    <row r="259" s="14" customFormat="1">
      <c r="A259" s="14"/>
      <c r="B259" s="257"/>
      <c r="C259" s="258"/>
      <c r="D259" s="241" t="s">
        <v>172</v>
      </c>
      <c r="E259" s="259" t="s">
        <v>1</v>
      </c>
      <c r="F259" s="260" t="s">
        <v>377</v>
      </c>
      <c r="G259" s="258"/>
      <c r="H259" s="261">
        <v>10</v>
      </c>
      <c r="I259" s="262"/>
      <c r="J259" s="258"/>
      <c r="K259" s="258"/>
      <c r="L259" s="263"/>
      <c r="M259" s="264"/>
      <c r="N259" s="265"/>
      <c r="O259" s="265"/>
      <c r="P259" s="265"/>
      <c r="Q259" s="265"/>
      <c r="R259" s="265"/>
      <c r="S259" s="265"/>
      <c r="T259" s="266"/>
      <c r="U259" s="14"/>
      <c r="V259" s="14"/>
      <c r="W259" s="14"/>
      <c r="X259" s="14"/>
      <c r="Y259" s="14"/>
      <c r="Z259" s="14"/>
      <c r="AA259" s="14"/>
      <c r="AB259" s="14"/>
      <c r="AC259" s="14"/>
      <c r="AD259" s="14"/>
      <c r="AE259" s="14"/>
      <c r="AT259" s="267" t="s">
        <v>172</v>
      </c>
      <c r="AU259" s="267" t="s">
        <v>86</v>
      </c>
      <c r="AV259" s="14" t="s">
        <v>86</v>
      </c>
      <c r="AW259" s="14" t="s">
        <v>35</v>
      </c>
      <c r="AX259" s="14" t="s">
        <v>84</v>
      </c>
      <c r="AY259" s="267" t="s">
        <v>159</v>
      </c>
    </row>
    <row r="260" s="2" customFormat="1" ht="24.15" customHeight="1">
      <c r="A260" s="38"/>
      <c r="B260" s="39"/>
      <c r="C260" s="228" t="s">
        <v>7</v>
      </c>
      <c r="D260" s="228" t="s">
        <v>161</v>
      </c>
      <c r="E260" s="229" t="s">
        <v>378</v>
      </c>
      <c r="F260" s="230" t="s">
        <v>379</v>
      </c>
      <c r="G260" s="231" t="s">
        <v>178</v>
      </c>
      <c r="H260" s="232">
        <v>20</v>
      </c>
      <c r="I260" s="233"/>
      <c r="J260" s="234">
        <f>ROUND(I260*H260,2)</f>
        <v>0</v>
      </c>
      <c r="K260" s="230" t="s">
        <v>165</v>
      </c>
      <c r="L260" s="44"/>
      <c r="M260" s="235" t="s">
        <v>1</v>
      </c>
      <c r="N260" s="236" t="s">
        <v>43</v>
      </c>
      <c r="O260" s="91"/>
      <c r="P260" s="237">
        <f>O260*H260</f>
        <v>0</v>
      </c>
      <c r="Q260" s="237">
        <v>0.0298917</v>
      </c>
      <c r="R260" s="237">
        <f>Q260*H260</f>
        <v>0.59783399999999998</v>
      </c>
      <c r="S260" s="237">
        <v>0</v>
      </c>
      <c r="T260" s="238">
        <f>S260*H260</f>
        <v>0</v>
      </c>
      <c r="U260" s="38"/>
      <c r="V260" s="38"/>
      <c r="W260" s="38"/>
      <c r="X260" s="38"/>
      <c r="Y260" s="38"/>
      <c r="Z260" s="38"/>
      <c r="AA260" s="38"/>
      <c r="AB260" s="38"/>
      <c r="AC260" s="38"/>
      <c r="AD260" s="38"/>
      <c r="AE260" s="38"/>
      <c r="AR260" s="239" t="s">
        <v>166</v>
      </c>
      <c r="AT260" s="239" t="s">
        <v>161</v>
      </c>
      <c r="AU260" s="239" t="s">
        <v>86</v>
      </c>
      <c r="AY260" s="17" t="s">
        <v>159</v>
      </c>
      <c r="BE260" s="240">
        <f>IF(N260="základní",J260,0)</f>
        <v>0</v>
      </c>
      <c r="BF260" s="240">
        <f>IF(N260="snížená",J260,0)</f>
        <v>0</v>
      </c>
      <c r="BG260" s="240">
        <f>IF(N260="zákl. přenesená",J260,0)</f>
        <v>0</v>
      </c>
      <c r="BH260" s="240">
        <f>IF(N260="sníž. přenesená",J260,0)</f>
        <v>0</v>
      </c>
      <c r="BI260" s="240">
        <f>IF(N260="nulová",J260,0)</f>
        <v>0</v>
      </c>
      <c r="BJ260" s="17" t="s">
        <v>84</v>
      </c>
      <c r="BK260" s="240">
        <f>ROUND(I260*H260,2)</f>
        <v>0</v>
      </c>
      <c r="BL260" s="17" t="s">
        <v>166</v>
      </c>
      <c r="BM260" s="239" t="s">
        <v>380</v>
      </c>
    </row>
    <row r="261" s="2" customFormat="1">
      <c r="A261" s="38"/>
      <c r="B261" s="39"/>
      <c r="C261" s="40"/>
      <c r="D261" s="241" t="s">
        <v>168</v>
      </c>
      <c r="E261" s="40"/>
      <c r="F261" s="242" t="s">
        <v>381</v>
      </c>
      <c r="G261" s="40"/>
      <c r="H261" s="40"/>
      <c r="I261" s="243"/>
      <c r="J261" s="40"/>
      <c r="K261" s="40"/>
      <c r="L261" s="44"/>
      <c r="M261" s="244"/>
      <c r="N261" s="245"/>
      <c r="O261" s="91"/>
      <c r="P261" s="91"/>
      <c r="Q261" s="91"/>
      <c r="R261" s="91"/>
      <c r="S261" s="91"/>
      <c r="T261" s="92"/>
      <c r="U261" s="38"/>
      <c r="V261" s="38"/>
      <c r="W261" s="38"/>
      <c r="X261" s="38"/>
      <c r="Y261" s="38"/>
      <c r="Z261" s="38"/>
      <c r="AA261" s="38"/>
      <c r="AB261" s="38"/>
      <c r="AC261" s="38"/>
      <c r="AD261" s="38"/>
      <c r="AE261" s="38"/>
      <c r="AT261" s="17" t="s">
        <v>168</v>
      </c>
      <c r="AU261" s="17" t="s">
        <v>86</v>
      </c>
    </row>
    <row r="262" s="14" customFormat="1">
      <c r="A262" s="14"/>
      <c r="B262" s="257"/>
      <c r="C262" s="258"/>
      <c r="D262" s="241" t="s">
        <v>172</v>
      </c>
      <c r="E262" s="259" t="s">
        <v>1</v>
      </c>
      <c r="F262" s="260" t="s">
        <v>382</v>
      </c>
      <c r="G262" s="258"/>
      <c r="H262" s="261">
        <v>20</v>
      </c>
      <c r="I262" s="262"/>
      <c r="J262" s="258"/>
      <c r="K262" s="258"/>
      <c r="L262" s="263"/>
      <c r="M262" s="264"/>
      <c r="N262" s="265"/>
      <c r="O262" s="265"/>
      <c r="P262" s="265"/>
      <c r="Q262" s="265"/>
      <c r="R262" s="265"/>
      <c r="S262" s="265"/>
      <c r="T262" s="266"/>
      <c r="U262" s="14"/>
      <c r="V262" s="14"/>
      <c r="W262" s="14"/>
      <c r="X262" s="14"/>
      <c r="Y262" s="14"/>
      <c r="Z262" s="14"/>
      <c r="AA262" s="14"/>
      <c r="AB262" s="14"/>
      <c r="AC262" s="14"/>
      <c r="AD262" s="14"/>
      <c r="AE262" s="14"/>
      <c r="AT262" s="267" t="s">
        <v>172</v>
      </c>
      <c r="AU262" s="267" t="s">
        <v>86</v>
      </c>
      <c r="AV262" s="14" t="s">
        <v>86</v>
      </c>
      <c r="AW262" s="14" t="s">
        <v>35</v>
      </c>
      <c r="AX262" s="14" t="s">
        <v>84</v>
      </c>
      <c r="AY262" s="267" t="s">
        <v>159</v>
      </c>
    </row>
    <row r="263" s="2" customFormat="1" ht="24.15" customHeight="1">
      <c r="A263" s="38"/>
      <c r="B263" s="39"/>
      <c r="C263" s="228" t="s">
        <v>383</v>
      </c>
      <c r="D263" s="228" t="s">
        <v>161</v>
      </c>
      <c r="E263" s="229" t="s">
        <v>384</v>
      </c>
      <c r="F263" s="230" t="s">
        <v>385</v>
      </c>
      <c r="G263" s="231" t="s">
        <v>178</v>
      </c>
      <c r="H263" s="232">
        <v>20</v>
      </c>
      <c r="I263" s="233"/>
      <c r="J263" s="234">
        <f>ROUND(I263*H263,2)</f>
        <v>0</v>
      </c>
      <c r="K263" s="230" t="s">
        <v>165</v>
      </c>
      <c r="L263" s="44"/>
      <c r="M263" s="235" t="s">
        <v>1</v>
      </c>
      <c r="N263" s="236" t="s">
        <v>43</v>
      </c>
      <c r="O263" s="91"/>
      <c r="P263" s="237">
        <f>O263*H263</f>
        <v>0</v>
      </c>
      <c r="Q263" s="237">
        <v>0.038431399999999998</v>
      </c>
      <c r="R263" s="237">
        <f>Q263*H263</f>
        <v>0.76862799999999998</v>
      </c>
      <c r="S263" s="237">
        <v>0</v>
      </c>
      <c r="T263" s="238">
        <f>S263*H263</f>
        <v>0</v>
      </c>
      <c r="U263" s="38"/>
      <c r="V263" s="38"/>
      <c r="W263" s="38"/>
      <c r="X263" s="38"/>
      <c r="Y263" s="38"/>
      <c r="Z263" s="38"/>
      <c r="AA263" s="38"/>
      <c r="AB263" s="38"/>
      <c r="AC263" s="38"/>
      <c r="AD263" s="38"/>
      <c r="AE263" s="38"/>
      <c r="AR263" s="239" t="s">
        <v>166</v>
      </c>
      <c r="AT263" s="239" t="s">
        <v>161</v>
      </c>
      <c r="AU263" s="239" t="s">
        <v>86</v>
      </c>
      <c r="AY263" s="17" t="s">
        <v>159</v>
      </c>
      <c r="BE263" s="240">
        <f>IF(N263="základní",J263,0)</f>
        <v>0</v>
      </c>
      <c r="BF263" s="240">
        <f>IF(N263="snížená",J263,0)</f>
        <v>0</v>
      </c>
      <c r="BG263" s="240">
        <f>IF(N263="zákl. přenesená",J263,0)</f>
        <v>0</v>
      </c>
      <c r="BH263" s="240">
        <f>IF(N263="sníž. přenesená",J263,0)</f>
        <v>0</v>
      </c>
      <c r="BI263" s="240">
        <f>IF(N263="nulová",J263,0)</f>
        <v>0</v>
      </c>
      <c r="BJ263" s="17" t="s">
        <v>84</v>
      </c>
      <c r="BK263" s="240">
        <f>ROUND(I263*H263,2)</f>
        <v>0</v>
      </c>
      <c r="BL263" s="17" t="s">
        <v>166</v>
      </c>
      <c r="BM263" s="239" t="s">
        <v>386</v>
      </c>
    </row>
    <row r="264" s="2" customFormat="1">
      <c r="A264" s="38"/>
      <c r="B264" s="39"/>
      <c r="C264" s="40"/>
      <c r="D264" s="241" t="s">
        <v>168</v>
      </c>
      <c r="E264" s="40"/>
      <c r="F264" s="242" t="s">
        <v>387</v>
      </c>
      <c r="G264" s="40"/>
      <c r="H264" s="40"/>
      <c r="I264" s="243"/>
      <c r="J264" s="40"/>
      <c r="K264" s="40"/>
      <c r="L264" s="44"/>
      <c r="M264" s="244"/>
      <c r="N264" s="245"/>
      <c r="O264" s="91"/>
      <c r="P264" s="91"/>
      <c r="Q264" s="91"/>
      <c r="R264" s="91"/>
      <c r="S264" s="91"/>
      <c r="T264" s="92"/>
      <c r="U264" s="38"/>
      <c r="V264" s="38"/>
      <c r="W264" s="38"/>
      <c r="X264" s="38"/>
      <c r="Y264" s="38"/>
      <c r="Z264" s="38"/>
      <c r="AA264" s="38"/>
      <c r="AB264" s="38"/>
      <c r="AC264" s="38"/>
      <c r="AD264" s="38"/>
      <c r="AE264" s="38"/>
      <c r="AT264" s="17" t="s">
        <v>168</v>
      </c>
      <c r="AU264" s="17" t="s">
        <v>86</v>
      </c>
    </row>
    <row r="265" s="14" customFormat="1">
      <c r="A265" s="14"/>
      <c r="B265" s="257"/>
      <c r="C265" s="258"/>
      <c r="D265" s="241" t="s">
        <v>172</v>
      </c>
      <c r="E265" s="259" t="s">
        <v>1</v>
      </c>
      <c r="F265" s="260" t="s">
        <v>382</v>
      </c>
      <c r="G265" s="258"/>
      <c r="H265" s="261">
        <v>20</v>
      </c>
      <c r="I265" s="262"/>
      <c r="J265" s="258"/>
      <c r="K265" s="258"/>
      <c r="L265" s="263"/>
      <c r="M265" s="264"/>
      <c r="N265" s="265"/>
      <c r="O265" s="265"/>
      <c r="P265" s="265"/>
      <c r="Q265" s="265"/>
      <c r="R265" s="265"/>
      <c r="S265" s="265"/>
      <c r="T265" s="266"/>
      <c r="U265" s="14"/>
      <c r="V265" s="14"/>
      <c r="W265" s="14"/>
      <c r="X265" s="14"/>
      <c r="Y265" s="14"/>
      <c r="Z265" s="14"/>
      <c r="AA265" s="14"/>
      <c r="AB265" s="14"/>
      <c r="AC265" s="14"/>
      <c r="AD265" s="14"/>
      <c r="AE265" s="14"/>
      <c r="AT265" s="267" t="s">
        <v>172</v>
      </c>
      <c r="AU265" s="267" t="s">
        <v>86</v>
      </c>
      <c r="AV265" s="14" t="s">
        <v>86</v>
      </c>
      <c r="AW265" s="14" t="s">
        <v>35</v>
      </c>
      <c r="AX265" s="14" t="s">
        <v>84</v>
      </c>
      <c r="AY265" s="267" t="s">
        <v>159</v>
      </c>
    </row>
    <row r="266" s="12" customFormat="1" ht="22.8" customHeight="1">
      <c r="A266" s="12"/>
      <c r="B266" s="212"/>
      <c r="C266" s="213"/>
      <c r="D266" s="214" t="s">
        <v>77</v>
      </c>
      <c r="E266" s="226" t="s">
        <v>86</v>
      </c>
      <c r="F266" s="226" t="s">
        <v>388</v>
      </c>
      <c r="G266" s="213"/>
      <c r="H266" s="213"/>
      <c r="I266" s="216"/>
      <c r="J266" s="227">
        <f>BK266</f>
        <v>0</v>
      </c>
      <c r="K266" s="213"/>
      <c r="L266" s="218"/>
      <c r="M266" s="219"/>
      <c r="N266" s="220"/>
      <c r="O266" s="220"/>
      <c r="P266" s="221">
        <f>SUM(P267:P287)</f>
        <v>0</v>
      </c>
      <c r="Q266" s="220"/>
      <c r="R266" s="221">
        <f>SUM(R267:R287)</f>
        <v>2150.7318764878078</v>
      </c>
      <c r="S266" s="220"/>
      <c r="T266" s="222">
        <f>SUM(T267:T287)</f>
        <v>0</v>
      </c>
      <c r="U266" s="12"/>
      <c r="V266" s="12"/>
      <c r="W266" s="12"/>
      <c r="X266" s="12"/>
      <c r="Y266" s="12"/>
      <c r="Z266" s="12"/>
      <c r="AA266" s="12"/>
      <c r="AB266" s="12"/>
      <c r="AC266" s="12"/>
      <c r="AD266" s="12"/>
      <c r="AE266" s="12"/>
      <c r="AR266" s="223" t="s">
        <v>84</v>
      </c>
      <c r="AT266" s="224" t="s">
        <v>77</v>
      </c>
      <c r="AU266" s="224" t="s">
        <v>84</v>
      </c>
      <c r="AY266" s="223" t="s">
        <v>159</v>
      </c>
      <c r="BK266" s="225">
        <f>SUM(BK267:BK287)</f>
        <v>0</v>
      </c>
    </row>
    <row r="267" s="2" customFormat="1" ht="24.15" customHeight="1">
      <c r="A267" s="38"/>
      <c r="B267" s="39"/>
      <c r="C267" s="228" t="s">
        <v>389</v>
      </c>
      <c r="D267" s="228" t="s">
        <v>161</v>
      </c>
      <c r="E267" s="229" t="s">
        <v>390</v>
      </c>
      <c r="F267" s="230" t="s">
        <v>391</v>
      </c>
      <c r="G267" s="231" t="s">
        <v>240</v>
      </c>
      <c r="H267" s="232">
        <v>0.92800000000000005</v>
      </c>
      <c r="I267" s="233"/>
      <c r="J267" s="234">
        <f>ROUND(I267*H267,2)</f>
        <v>0</v>
      </c>
      <c r="K267" s="230" t="s">
        <v>165</v>
      </c>
      <c r="L267" s="44"/>
      <c r="M267" s="235" t="s">
        <v>1</v>
      </c>
      <c r="N267" s="236" t="s">
        <v>43</v>
      </c>
      <c r="O267" s="91"/>
      <c r="P267" s="237">
        <f>O267*H267</f>
        <v>0</v>
      </c>
      <c r="Q267" s="237">
        <v>2.1600000000000001</v>
      </c>
      <c r="R267" s="237">
        <f>Q267*H267</f>
        <v>2.00448</v>
      </c>
      <c r="S267" s="237">
        <v>0</v>
      </c>
      <c r="T267" s="238">
        <f>S267*H267</f>
        <v>0</v>
      </c>
      <c r="U267" s="38"/>
      <c r="V267" s="38"/>
      <c r="W267" s="38"/>
      <c r="X267" s="38"/>
      <c r="Y267" s="38"/>
      <c r="Z267" s="38"/>
      <c r="AA267" s="38"/>
      <c r="AB267" s="38"/>
      <c r="AC267" s="38"/>
      <c r="AD267" s="38"/>
      <c r="AE267" s="38"/>
      <c r="AR267" s="239" t="s">
        <v>166</v>
      </c>
      <c r="AT267" s="239" t="s">
        <v>161</v>
      </c>
      <c r="AU267" s="239" t="s">
        <v>86</v>
      </c>
      <c r="AY267" s="17" t="s">
        <v>159</v>
      </c>
      <c r="BE267" s="240">
        <f>IF(N267="základní",J267,0)</f>
        <v>0</v>
      </c>
      <c r="BF267" s="240">
        <f>IF(N267="snížená",J267,0)</f>
        <v>0</v>
      </c>
      <c r="BG267" s="240">
        <f>IF(N267="zákl. přenesená",J267,0)</f>
        <v>0</v>
      </c>
      <c r="BH267" s="240">
        <f>IF(N267="sníž. přenesená",J267,0)</f>
        <v>0</v>
      </c>
      <c r="BI267" s="240">
        <f>IF(N267="nulová",J267,0)</f>
        <v>0</v>
      </c>
      <c r="BJ267" s="17" t="s">
        <v>84</v>
      </c>
      <c r="BK267" s="240">
        <f>ROUND(I267*H267,2)</f>
        <v>0</v>
      </c>
      <c r="BL267" s="17" t="s">
        <v>166</v>
      </c>
      <c r="BM267" s="239" t="s">
        <v>392</v>
      </c>
    </row>
    <row r="268" s="2" customFormat="1">
      <c r="A268" s="38"/>
      <c r="B268" s="39"/>
      <c r="C268" s="40"/>
      <c r="D268" s="241" t="s">
        <v>168</v>
      </c>
      <c r="E268" s="40"/>
      <c r="F268" s="242" t="s">
        <v>393</v>
      </c>
      <c r="G268" s="40"/>
      <c r="H268" s="40"/>
      <c r="I268" s="243"/>
      <c r="J268" s="40"/>
      <c r="K268" s="40"/>
      <c r="L268" s="44"/>
      <c r="M268" s="244"/>
      <c r="N268" s="245"/>
      <c r="O268" s="91"/>
      <c r="P268" s="91"/>
      <c r="Q268" s="91"/>
      <c r="R268" s="91"/>
      <c r="S268" s="91"/>
      <c r="T268" s="92"/>
      <c r="U268" s="38"/>
      <c r="V268" s="38"/>
      <c r="W268" s="38"/>
      <c r="X268" s="38"/>
      <c r="Y268" s="38"/>
      <c r="Z268" s="38"/>
      <c r="AA268" s="38"/>
      <c r="AB268" s="38"/>
      <c r="AC268" s="38"/>
      <c r="AD268" s="38"/>
      <c r="AE268" s="38"/>
      <c r="AT268" s="17" t="s">
        <v>168</v>
      </c>
      <c r="AU268" s="17" t="s">
        <v>86</v>
      </c>
    </row>
    <row r="269" s="2" customFormat="1">
      <c r="A269" s="38"/>
      <c r="B269" s="39"/>
      <c r="C269" s="40"/>
      <c r="D269" s="241" t="s">
        <v>170</v>
      </c>
      <c r="E269" s="40"/>
      <c r="F269" s="246" t="s">
        <v>394</v>
      </c>
      <c r="G269" s="40"/>
      <c r="H269" s="40"/>
      <c r="I269" s="243"/>
      <c r="J269" s="40"/>
      <c r="K269" s="40"/>
      <c r="L269" s="44"/>
      <c r="M269" s="244"/>
      <c r="N269" s="245"/>
      <c r="O269" s="91"/>
      <c r="P269" s="91"/>
      <c r="Q269" s="91"/>
      <c r="R269" s="91"/>
      <c r="S269" s="91"/>
      <c r="T269" s="92"/>
      <c r="U269" s="38"/>
      <c r="V269" s="38"/>
      <c r="W269" s="38"/>
      <c r="X269" s="38"/>
      <c r="Y269" s="38"/>
      <c r="Z269" s="38"/>
      <c r="AA269" s="38"/>
      <c r="AB269" s="38"/>
      <c r="AC269" s="38"/>
      <c r="AD269" s="38"/>
      <c r="AE269" s="38"/>
      <c r="AT269" s="17" t="s">
        <v>170</v>
      </c>
      <c r="AU269" s="17" t="s">
        <v>86</v>
      </c>
    </row>
    <row r="270" s="13" customFormat="1">
      <c r="A270" s="13"/>
      <c r="B270" s="247"/>
      <c r="C270" s="248"/>
      <c r="D270" s="241" t="s">
        <v>172</v>
      </c>
      <c r="E270" s="249" t="s">
        <v>1</v>
      </c>
      <c r="F270" s="250" t="s">
        <v>291</v>
      </c>
      <c r="G270" s="248"/>
      <c r="H270" s="249" t="s">
        <v>1</v>
      </c>
      <c r="I270" s="251"/>
      <c r="J270" s="248"/>
      <c r="K270" s="248"/>
      <c r="L270" s="252"/>
      <c r="M270" s="253"/>
      <c r="N270" s="254"/>
      <c r="O270" s="254"/>
      <c r="P270" s="254"/>
      <c r="Q270" s="254"/>
      <c r="R270" s="254"/>
      <c r="S270" s="254"/>
      <c r="T270" s="255"/>
      <c r="U270" s="13"/>
      <c r="V270" s="13"/>
      <c r="W270" s="13"/>
      <c r="X270" s="13"/>
      <c r="Y270" s="13"/>
      <c r="Z270" s="13"/>
      <c r="AA270" s="13"/>
      <c r="AB270" s="13"/>
      <c r="AC270" s="13"/>
      <c r="AD270" s="13"/>
      <c r="AE270" s="13"/>
      <c r="AT270" s="256" t="s">
        <v>172</v>
      </c>
      <c r="AU270" s="256" t="s">
        <v>86</v>
      </c>
      <c r="AV270" s="13" t="s">
        <v>84</v>
      </c>
      <c r="AW270" s="13" t="s">
        <v>35</v>
      </c>
      <c r="AX270" s="13" t="s">
        <v>78</v>
      </c>
      <c r="AY270" s="256" t="s">
        <v>159</v>
      </c>
    </row>
    <row r="271" s="13" customFormat="1">
      <c r="A271" s="13"/>
      <c r="B271" s="247"/>
      <c r="C271" s="248"/>
      <c r="D271" s="241" t="s">
        <v>172</v>
      </c>
      <c r="E271" s="249" t="s">
        <v>1</v>
      </c>
      <c r="F271" s="250" t="s">
        <v>395</v>
      </c>
      <c r="G271" s="248"/>
      <c r="H271" s="249" t="s">
        <v>1</v>
      </c>
      <c r="I271" s="251"/>
      <c r="J271" s="248"/>
      <c r="K271" s="248"/>
      <c r="L271" s="252"/>
      <c r="M271" s="253"/>
      <c r="N271" s="254"/>
      <c r="O271" s="254"/>
      <c r="P271" s="254"/>
      <c r="Q271" s="254"/>
      <c r="R271" s="254"/>
      <c r="S271" s="254"/>
      <c r="T271" s="255"/>
      <c r="U271" s="13"/>
      <c r="V271" s="13"/>
      <c r="W271" s="13"/>
      <c r="X271" s="13"/>
      <c r="Y271" s="13"/>
      <c r="Z271" s="13"/>
      <c r="AA271" s="13"/>
      <c r="AB271" s="13"/>
      <c r="AC271" s="13"/>
      <c r="AD271" s="13"/>
      <c r="AE271" s="13"/>
      <c r="AT271" s="256" t="s">
        <v>172</v>
      </c>
      <c r="AU271" s="256" t="s">
        <v>86</v>
      </c>
      <c r="AV271" s="13" t="s">
        <v>84</v>
      </c>
      <c r="AW271" s="13" t="s">
        <v>35</v>
      </c>
      <c r="AX271" s="13" t="s">
        <v>78</v>
      </c>
      <c r="AY271" s="256" t="s">
        <v>159</v>
      </c>
    </row>
    <row r="272" s="14" customFormat="1">
      <c r="A272" s="14"/>
      <c r="B272" s="257"/>
      <c r="C272" s="258"/>
      <c r="D272" s="241" t="s">
        <v>172</v>
      </c>
      <c r="E272" s="259" t="s">
        <v>1</v>
      </c>
      <c r="F272" s="260" t="s">
        <v>396</v>
      </c>
      <c r="G272" s="258"/>
      <c r="H272" s="261">
        <v>0.128</v>
      </c>
      <c r="I272" s="262"/>
      <c r="J272" s="258"/>
      <c r="K272" s="258"/>
      <c r="L272" s="263"/>
      <c r="M272" s="264"/>
      <c r="N272" s="265"/>
      <c r="O272" s="265"/>
      <c r="P272" s="265"/>
      <c r="Q272" s="265"/>
      <c r="R272" s="265"/>
      <c r="S272" s="265"/>
      <c r="T272" s="266"/>
      <c r="U272" s="14"/>
      <c r="V272" s="14"/>
      <c r="W272" s="14"/>
      <c r="X272" s="14"/>
      <c r="Y272" s="14"/>
      <c r="Z272" s="14"/>
      <c r="AA272" s="14"/>
      <c r="AB272" s="14"/>
      <c r="AC272" s="14"/>
      <c r="AD272" s="14"/>
      <c r="AE272" s="14"/>
      <c r="AT272" s="267" t="s">
        <v>172</v>
      </c>
      <c r="AU272" s="267" t="s">
        <v>86</v>
      </c>
      <c r="AV272" s="14" t="s">
        <v>86</v>
      </c>
      <c r="AW272" s="14" t="s">
        <v>35</v>
      </c>
      <c r="AX272" s="14" t="s">
        <v>78</v>
      </c>
      <c r="AY272" s="267" t="s">
        <v>159</v>
      </c>
    </row>
    <row r="273" s="13" customFormat="1">
      <c r="A273" s="13"/>
      <c r="B273" s="247"/>
      <c r="C273" s="248"/>
      <c r="D273" s="241" t="s">
        <v>172</v>
      </c>
      <c r="E273" s="249" t="s">
        <v>1</v>
      </c>
      <c r="F273" s="250" t="s">
        <v>397</v>
      </c>
      <c r="G273" s="248"/>
      <c r="H273" s="249" t="s">
        <v>1</v>
      </c>
      <c r="I273" s="251"/>
      <c r="J273" s="248"/>
      <c r="K273" s="248"/>
      <c r="L273" s="252"/>
      <c r="M273" s="253"/>
      <c r="N273" s="254"/>
      <c r="O273" s="254"/>
      <c r="P273" s="254"/>
      <c r="Q273" s="254"/>
      <c r="R273" s="254"/>
      <c r="S273" s="254"/>
      <c r="T273" s="255"/>
      <c r="U273" s="13"/>
      <c r="V273" s="13"/>
      <c r="W273" s="13"/>
      <c r="X273" s="13"/>
      <c r="Y273" s="13"/>
      <c r="Z273" s="13"/>
      <c r="AA273" s="13"/>
      <c r="AB273" s="13"/>
      <c r="AC273" s="13"/>
      <c r="AD273" s="13"/>
      <c r="AE273" s="13"/>
      <c r="AT273" s="256" t="s">
        <v>172</v>
      </c>
      <c r="AU273" s="256" t="s">
        <v>86</v>
      </c>
      <c r="AV273" s="13" t="s">
        <v>84</v>
      </c>
      <c r="AW273" s="13" t="s">
        <v>35</v>
      </c>
      <c r="AX273" s="13" t="s">
        <v>78</v>
      </c>
      <c r="AY273" s="256" t="s">
        <v>159</v>
      </c>
    </row>
    <row r="274" s="14" customFormat="1">
      <c r="A274" s="14"/>
      <c r="B274" s="257"/>
      <c r="C274" s="258"/>
      <c r="D274" s="241" t="s">
        <v>172</v>
      </c>
      <c r="E274" s="259" t="s">
        <v>1</v>
      </c>
      <c r="F274" s="260" t="s">
        <v>398</v>
      </c>
      <c r="G274" s="258"/>
      <c r="H274" s="261">
        <v>0.80000000000000004</v>
      </c>
      <c r="I274" s="262"/>
      <c r="J274" s="258"/>
      <c r="K274" s="258"/>
      <c r="L274" s="263"/>
      <c r="M274" s="264"/>
      <c r="N274" s="265"/>
      <c r="O274" s="265"/>
      <c r="P274" s="265"/>
      <c r="Q274" s="265"/>
      <c r="R274" s="265"/>
      <c r="S274" s="265"/>
      <c r="T274" s="266"/>
      <c r="U274" s="14"/>
      <c r="V274" s="14"/>
      <c r="W274" s="14"/>
      <c r="X274" s="14"/>
      <c r="Y274" s="14"/>
      <c r="Z274" s="14"/>
      <c r="AA274" s="14"/>
      <c r="AB274" s="14"/>
      <c r="AC274" s="14"/>
      <c r="AD274" s="14"/>
      <c r="AE274" s="14"/>
      <c r="AT274" s="267" t="s">
        <v>172</v>
      </c>
      <c r="AU274" s="267" t="s">
        <v>86</v>
      </c>
      <c r="AV274" s="14" t="s">
        <v>86</v>
      </c>
      <c r="AW274" s="14" t="s">
        <v>35</v>
      </c>
      <c r="AX274" s="14" t="s">
        <v>78</v>
      </c>
      <c r="AY274" s="267" t="s">
        <v>159</v>
      </c>
    </row>
    <row r="275" s="15" customFormat="1">
      <c r="A275" s="15"/>
      <c r="B275" s="271"/>
      <c r="C275" s="272"/>
      <c r="D275" s="241" t="s">
        <v>172</v>
      </c>
      <c r="E275" s="273" t="s">
        <v>1</v>
      </c>
      <c r="F275" s="274" t="s">
        <v>270</v>
      </c>
      <c r="G275" s="272"/>
      <c r="H275" s="275">
        <v>0.92800000000000005</v>
      </c>
      <c r="I275" s="276"/>
      <c r="J275" s="272"/>
      <c r="K275" s="272"/>
      <c r="L275" s="277"/>
      <c r="M275" s="278"/>
      <c r="N275" s="279"/>
      <c r="O275" s="279"/>
      <c r="P275" s="279"/>
      <c r="Q275" s="279"/>
      <c r="R275" s="279"/>
      <c r="S275" s="279"/>
      <c r="T275" s="280"/>
      <c r="U275" s="15"/>
      <c r="V275" s="15"/>
      <c r="W275" s="15"/>
      <c r="X275" s="15"/>
      <c r="Y275" s="15"/>
      <c r="Z275" s="15"/>
      <c r="AA275" s="15"/>
      <c r="AB275" s="15"/>
      <c r="AC275" s="15"/>
      <c r="AD275" s="15"/>
      <c r="AE275" s="15"/>
      <c r="AT275" s="281" t="s">
        <v>172</v>
      </c>
      <c r="AU275" s="281" t="s">
        <v>86</v>
      </c>
      <c r="AV275" s="15" t="s">
        <v>166</v>
      </c>
      <c r="AW275" s="15" t="s">
        <v>35</v>
      </c>
      <c r="AX275" s="15" t="s">
        <v>84</v>
      </c>
      <c r="AY275" s="281" t="s">
        <v>159</v>
      </c>
    </row>
    <row r="276" s="2" customFormat="1" ht="16.5" customHeight="1">
      <c r="A276" s="38"/>
      <c r="B276" s="39"/>
      <c r="C276" s="228" t="s">
        <v>399</v>
      </c>
      <c r="D276" s="228" t="s">
        <v>161</v>
      </c>
      <c r="E276" s="229" t="s">
        <v>400</v>
      </c>
      <c r="F276" s="230" t="s">
        <v>401</v>
      </c>
      <c r="G276" s="231" t="s">
        <v>240</v>
      </c>
      <c r="H276" s="232">
        <v>8.3520000000000003</v>
      </c>
      <c r="I276" s="233"/>
      <c r="J276" s="234">
        <f>ROUND(I276*H276,2)</f>
        <v>0</v>
      </c>
      <c r="K276" s="230" t="s">
        <v>165</v>
      </c>
      <c r="L276" s="44"/>
      <c r="M276" s="235" t="s">
        <v>1</v>
      </c>
      <c r="N276" s="236" t="s">
        <v>43</v>
      </c>
      <c r="O276" s="91"/>
      <c r="P276" s="237">
        <f>O276*H276</f>
        <v>0</v>
      </c>
      <c r="Q276" s="237">
        <v>2.4532922039999998</v>
      </c>
      <c r="R276" s="237">
        <f>Q276*H276</f>
        <v>20.489896487808</v>
      </c>
      <c r="S276" s="237">
        <v>0</v>
      </c>
      <c r="T276" s="238">
        <f>S276*H276</f>
        <v>0</v>
      </c>
      <c r="U276" s="38"/>
      <c r="V276" s="38"/>
      <c r="W276" s="38"/>
      <c r="X276" s="38"/>
      <c r="Y276" s="38"/>
      <c r="Z276" s="38"/>
      <c r="AA276" s="38"/>
      <c r="AB276" s="38"/>
      <c r="AC276" s="38"/>
      <c r="AD276" s="38"/>
      <c r="AE276" s="38"/>
      <c r="AR276" s="239" t="s">
        <v>166</v>
      </c>
      <c r="AT276" s="239" t="s">
        <v>161</v>
      </c>
      <c r="AU276" s="239" t="s">
        <v>86</v>
      </c>
      <c r="AY276" s="17" t="s">
        <v>159</v>
      </c>
      <c r="BE276" s="240">
        <f>IF(N276="základní",J276,0)</f>
        <v>0</v>
      </c>
      <c r="BF276" s="240">
        <f>IF(N276="snížená",J276,0)</f>
        <v>0</v>
      </c>
      <c r="BG276" s="240">
        <f>IF(N276="zákl. přenesená",J276,0)</f>
        <v>0</v>
      </c>
      <c r="BH276" s="240">
        <f>IF(N276="sníž. přenesená",J276,0)</f>
        <v>0</v>
      </c>
      <c r="BI276" s="240">
        <f>IF(N276="nulová",J276,0)</f>
        <v>0</v>
      </c>
      <c r="BJ276" s="17" t="s">
        <v>84</v>
      </c>
      <c r="BK276" s="240">
        <f>ROUND(I276*H276,2)</f>
        <v>0</v>
      </c>
      <c r="BL276" s="17" t="s">
        <v>166</v>
      </c>
      <c r="BM276" s="239" t="s">
        <v>402</v>
      </c>
    </row>
    <row r="277" s="2" customFormat="1">
      <c r="A277" s="38"/>
      <c r="B277" s="39"/>
      <c r="C277" s="40"/>
      <c r="D277" s="241" t="s">
        <v>168</v>
      </c>
      <c r="E277" s="40"/>
      <c r="F277" s="242" t="s">
        <v>403</v>
      </c>
      <c r="G277" s="40"/>
      <c r="H277" s="40"/>
      <c r="I277" s="243"/>
      <c r="J277" s="40"/>
      <c r="K277" s="40"/>
      <c r="L277" s="44"/>
      <c r="M277" s="244"/>
      <c r="N277" s="245"/>
      <c r="O277" s="91"/>
      <c r="P277" s="91"/>
      <c r="Q277" s="91"/>
      <c r="R277" s="91"/>
      <c r="S277" s="91"/>
      <c r="T277" s="92"/>
      <c r="U277" s="38"/>
      <c r="V277" s="38"/>
      <c r="W277" s="38"/>
      <c r="X277" s="38"/>
      <c r="Y277" s="38"/>
      <c r="Z277" s="38"/>
      <c r="AA277" s="38"/>
      <c r="AB277" s="38"/>
      <c r="AC277" s="38"/>
      <c r="AD277" s="38"/>
      <c r="AE277" s="38"/>
      <c r="AT277" s="17" t="s">
        <v>168</v>
      </c>
      <c r="AU277" s="17" t="s">
        <v>86</v>
      </c>
    </row>
    <row r="278" s="2" customFormat="1">
      <c r="A278" s="38"/>
      <c r="B278" s="39"/>
      <c r="C278" s="40"/>
      <c r="D278" s="241" t="s">
        <v>170</v>
      </c>
      <c r="E278" s="40"/>
      <c r="F278" s="246" t="s">
        <v>404</v>
      </c>
      <c r="G278" s="40"/>
      <c r="H278" s="40"/>
      <c r="I278" s="243"/>
      <c r="J278" s="40"/>
      <c r="K278" s="40"/>
      <c r="L278" s="44"/>
      <c r="M278" s="244"/>
      <c r="N278" s="245"/>
      <c r="O278" s="91"/>
      <c r="P278" s="91"/>
      <c r="Q278" s="91"/>
      <c r="R278" s="91"/>
      <c r="S278" s="91"/>
      <c r="T278" s="92"/>
      <c r="U278" s="38"/>
      <c r="V278" s="38"/>
      <c r="W278" s="38"/>
      <c r="X278" s="38"/>
      <c r="Y278" s="38"/>
      <c r="Z278" s="38"/>
      <c r="AA278" s="38"/>
      <c r="AB278" s="38"/>
      <c r="AC278" s="38"/>
      <c r="AD278" s="38"/>
      <c r="AE278" s="38"/>
      <c r="AT278" s="17" t="s">
        <v>170</v>
      </c>
      <c r="AU278" s="17" t="s">
        <v>86</v>
      </c>
    </row>
    <row r="279" s="13" customFormat="1">
      <c r="A279" s="13"/>
      <c r="B279" s="247"/>
      <c r="C279" s="248"/>
      <c r="D279" s="241" t="s">
        <v>172</v>
      </c>
      <c r="E279" s="249" t="s">
        <v>1</v>
      </c>
      <c r="F279" s="250" t="s">
        <v>291</v>
      </c>
      <c r="G279" s="248"/>
      <c r="H279" s="249" t="s">
        <v>1</v>
      </c>
      <c r="I279" s="251"/>
      <c r="J279" s="248"/>
      <c r="K279" s="248"/>
      <c r="L279" s="252"/>
      <c r="M279" s="253"/>
      <c r="N279" s="254"/>
      <c r="O279" s="254"/>
      <c r="P279" s="254"/>
      <c r="Q279" s="254"/>
      <c r="R279" s="254"/>
      <c r="S279" s="254"/>
      <c r="T279" s="255"/>
      <c r="U279" s="13"/>
      <c r="V279" s="13"/>
      <c r="W279" s="13"/>
      <c r="X279" s="13"/>
      <c r="Y279" s="13"/>
      <c r="Z279" s="13"/>
      <c r="AA279" s="13"/>
      <c r="AB279" s="13"/>
      <c r="AC279" s="13"/>
      <c r="AD279" s="13"/>
      <c r="AE279" s="13"/>
      <c r="AT279" s="256" t="s">
        <v>172</v>
      </c>
      <c r="AU279" s="256" t="s">
        <v>86</v>
      </c>
      <c r="AV279" s="13" t="s">
        <v>84</v>
      </c>
      <c r="AW279" s="13" t="s">
        <v>35</v>
      </c>
      <c r="AX279" s="13" t="s">
        <v>78</v>
      </c>
      <c r="AY279" s="256" t="s">
        <v>159</v>
      </c>
    </row>
    <row r="280" s="14" customFormat="1">
      <c r="A280" s="14"/>
      <c r="B280" s="257"/>
      <c r="C280" s="258"/>
      <c r="D280" s="241" t="s">
        <v>172</v>
      </c>
      <c r="E280" s="259" t="s">
        <v>1</v>
      </c>
      <c r="F280" s="260" t="s">
        <v>405</v>
      </c>
      <c r="G280" s="258"/>
      <c r="H280" s="261">
        <v>1.1519999999999999</v>
      </c>
      <c r="I280" s="262"/>
      <c r="J280" s="258"/>
      <c r="K280" s="258"/>
      <c r="L280" s="263"/>
      <c r="M280" s="264"/>
      <c r="N280" s="265"/>
      <c r="O280" s="265"/>
      <c r="P280" s="265"/>
      <c r="Q280" s="265"/>
      <c r="R280" s="265"/>
      <c r="S280" s="265"/>
      <c r="T280" s="266"/>
      <c r="U280" s="14"/>
      <c r="V280" s="14"/>
      <c r="W280" s="14"/>
      <c r="X280" s="14"/>
      <c r="Y280" s="14"/>
      <c r="Z280" s="14"/>
      <c r="AA280" s="14"/>
      <c r="AB280" s="14"/>
      <c r="AC280" s="14"/>
      <c r="AD280" s="14"/>
      <c r="AE280" s="14"/>
      <c r="AT280" s="267" t="s">
        <v>172</v>
      </c>
      <c r="AU280" s="267" t="s">
        <v>86</v>
      </c>
      <c r="AV280" s="14" t="s">
        <v>86</v>
      </c>
      <c r="AW280" s="14" t="s">
        <v>35</v>
      </c>
      <c r="AX280" s="14" t="s">
        <v>78</v>
      </c>
      <c r="AY280" s="267" t="s">
        <v>159</v>
      </c>
    </row>
    <row r="281" s="14" customFormat="1">
      <c r="A281" s="14"/>
      <c r="B281" s="257"/>
      <c r="C281" s="258"/>
      <c r="D281" s="241" t="s">
        <v>172</v>
      </c>
      <c r="E281" s="259" t="s">
        <v>1</v>
      </c>
      <c r="F281" s="260" t="s">
        <v>406</v>
      </c>
      <c r="G281" s="258"/>
      <c r="H281" s="261">
        <v>7.2000000000000002</v>
      </c>
      <c r="I281" s="262"/>
      <c r="J281" s="258"/>
      <c r="K281" s="258"/>
      <c r="L281" s="263"/>
      <c r="M281" s="264"/>
      <c r="N281" s="265"/>
      <c r="O281" s="265"/>
      <c r="P281" s="265"/>
      <c r="Q281" s="265"/>
      <c r="R281" s="265"/>
      <c r="S281" s="265"/>
      <c r="T281" s="266"/>
      <c r="U281" s="14"/>
      <c r="V281" s="14"/>
      <c r="W281" s="14"/>
      <c r="X281" s="14"/>
      <c r="Y281" s="14"/>
      <c r="Z281" s="14"/>
      <c r="AA281" s="14"/>
      <c r="AB281" s="14"/>
      <c r="AC281" s="14"/>
      <c r="AD281" s="14"/>
      <c r="AE281" s="14"/>
      <c r="AT281" s="267" t="s">
        <v>172</v>
      </c>
      <c r="AU281" s="267" t="s">
        <v>86</v>
      </c>
      <c r="AV281" s="14" t="s">
        <v>86</v>
      </c>
      <c r="AW281" s="14" t="s">
        <v>35</v>
      </c>
      <c r="AX281" s="14" t="s">
        <v>78</v>
      </c>
      <c r="AY281" s="267" t="s">
        <v>159</v>
      </c>
    </row>
    <row r="282" s="15" customFormat="1">
      <c r="A282" s="15"/>
      <c r="B282" s="271"/>
      <c r="C282" s="272"/>
      <c r="D282" s="241" t="s">
        <v>172</v>
      </c>
      <c r="E282" s="273" t="s">
        <v>1</v>
      </c>
      <c r="F282" s="274" t="s">
        <v>270</v>
      </c>
      <c r="G282" s="272"/>
      <c r="H282" s="275">
        <v>8.3520000000000003</v>
      </c>
      <c r="I282" s="276"/>
      <c r="J282" s="272"/>
      <c r="K282" s="272"/>
      <c r="L282" s="277"/>
      <c r="M282" s="278"/>
      <c r="N282" s="279"/>
      <c r="O282" s="279"/>
      <c r="P282" s="279"/>
      <c r="Q282" s="279"/>
      <c r="R282" s="279"/>
      <c r="S282" s="279"/>
      <c r="T282" s="280"/>
      <c r="U282" s="15"/>
      <c r="V282" s="15"/>
      <c r="W282" s="15"/>
      <c r="X282" s="15"/>
      <c r="Y282" s="15"/>
      <c r="Z282" s="15"/>
      <c r="AA282" s="15"/>
      <c r="AB282" s="15"/>
      <c r="AC282" s="15"/>
      <c r="AD282" s="15"/>
      <c r="AE282" s="15"/>
      <c r="AT282" s="281" t="s">
        <v>172</v>
      </c>
      <c r="AU282" s="281" t="s">
        <v>86</v>
      </c>
      <c r="AV282" s="15" t="s">
        <v>166</v>
      </c>
      <c r="AW282" s="15" t="s">
        <v>35</v>
      </c>
      <c r="AX282" s="15" t="s">
        <v>84</v>
      </c>
      <c r="AY282" s="281" t="s">
        <v>159</v>
      </c>
    </row>
    <row r="283" s="2" customFormat="1" ht="24.15" customHeight="1">
      <c r="A283" s="38"/>
      <c r="B283" s="39"/>
      <c r="C283" s="228" t="s">
        <v>407</v>
      </c>
      <c r="D283" s="228" t="s">
        <v>161</v>
      </c>
      <c r="E283" s="229" t="s">
        <v>408</v>
      </c>
      <c r="F283" s="230" t="s">
        <v>409</v>
      </c>
      <c r="G283" s="231" t="s">
        <v>240</v>
      </c>
      <c r="H283" s="232">
        <v>1102</v>
      </c>
      <c r="I283" s="233"/>
      <c r="J283" s="234">
        <f>ROUND(I283*H283,2)</f>
        <v>0</v>
      </c>
      <c r="K283" s="230" t="s">
        <v>165</v>
      </c>
      <c r="L283" s="44"/>
      <c r="M283" s="235" t="s">
        <v>1</v>
      </c>
      <c r="N283" s="236" t="s">
        <v>43</v>
      </c>
      <c r="O283" s="91"/>
      <c r="P283" s="237">
        <f>O283*H283</f>
        <v>0</v>
      </c>
      <c r="Q283" s="237">
        <v>1.9312499999999999</v>
      </c>
      <c r="R283" s="237">
        <f>Q283*H283</f>
        <v>2128.2374999999997</v>
      </c>
      <c r="S283" s="237">
        <v>0</v>
      </c>
      <c r="T283" s="238">
        <f>S283*H283</f>
        <v>0</v>
      </c>
      <c r="U283" s="38"/>
      <c r="V283" s="38"/>
      <c r="W283" s="38"/>
      <c r="X283" s="38"/>
      <c r="Y283" s="38"/>
      <c r="Z283" s="38"/>
      <c r="AA283" s="38"/>
      <c r="AB283" s="38"/>
      <c r="AC283" s="38"/>
      <c r="AD283" s="38"/>
      <c r="AE283" s="38"/>
      <c r="AR283" s="239" t="s">
        <v>166</v>
      </c>
      <c r="AT283" s="239" t="s">
        <v>161</v>
      </c>
      <c r="AU283" s="239" t="s">
        <v>86</v>
      </c>
      <c r="AY283" s="17" t="s">
        <v>159</v>
      </c>
      <c r="BE283" s="240">
        <f>IF(N283="základní",J283,0)</f>
        <v>0</v>
      </c>
      <c r="BF283" s="240">
        <f>IF(N283="snížená",J283,0)</f>
        <v>0</v>
      </c>
      <c r="BG283" s="240">
        <f>IF(N283="zákl. přenesená",J283,0)</f>
        <v>0</v>
      </c>
      <c r="BH283" s="240">
        <f>IF(N283="sníž. přenesená",J283,0)</f>
        <v>0</v>
      </c>
      <c r="BI283" s="240">
        <f>IF(N283="nulová",J283,0)</f>
        <v>0</v>
      </c>
      <c r="BJ283" s="17" t="s">
        <v>84</v>
      </c>
      <c r="BK283" s="240">
        <f>ROUND(I283*H283,2)</f>
        <v>0</v>
      </c>
      <c r="BL283" s="17" t="s">
        <v>166</v>
      </c>
      <c r="BM283" s="239" t="s">
        <v>410</v>
      </c>
    </row>
    <row r="284" s="2" customFormat="1">
      <c r="A284" s="38"/>
      <c r="B284" s="39"/>
      <c r="C284" s="40"/>
      <c r="D284" s="241" t="s">
        <v>168</v>
      </c>
      <c r="E284" s="40"/>
      <c r="F284" s="242" t="s">
        <v>411</v>
      </c>
      <c r="G284" s="40"/>
      <c r="H284" s="40"/>
      <c r="I284" s="243"/>
      <c r="J284" s="40"/>
      <c r="K284" s="40"/>
      <c r="L284" s="44"/>
      <c r="M284" s="244"/>
      <c r="N284" s="245"/>
      <c r="O284" s="91"/>
      <c r="P284" s="91"/>
      <c r="Q284" s="91"/>
      <c r="R284" s="91"/>
      <c r="S284" s="91"/>
      <c r="T284" s="92"/>
      <c r="U284" s="38"/>
      <c r="V284" s="38"/>
      <c r="W284" s="38"/>
      <c r="X284" s="38"/>
      <c r="Y284" s="38"/>
      <c r="Z284" s="38"/>
      <c r="AA284" s="38"/>
      <c r="AB284" s="38"/>
      <c r="AC284" s="38"/>
      <c r="AD284" s="38"/>
      <c r="AE284" s="38"/>
      <c r="AT284" s="17" t="s">
        <v>168</v>
      </c>
      <c r="AU284" s="17" t="s">
        <v>86</v>
      </c>
    </row>
    <row r="285" s="2" customFormat="1">
      <c r="A285" s="38"/>
      <c r="B285" s="39"/>
      <c r="C285" s="40"/>
      <c r="D285" s="241" t="s">
        <v>170</v>
      </c>
      <c r="E285" s="40"/>
      <c r="F285" s="246" t="s">
        <v>412</v>
      </c>
      <c r="G285" s="40"/>
      <c r="H285" s="40"/>
      <c r="I285" s="243"/>
      <c r="J285" s="40"/>
      <c r="K285" s="40"/>
      <c r="L285" s="44"/>
      <c r="M285" s="244"/>
      <c r="N285" s="245"/>
      <c r="O285" s="91"/>
      <c r="P285" s="91"/>
      <c r="Q285" s="91"/>
      <c r="R285" s="91"/>
      <c r="S285" s="91"/>
      <c r="T285" s="92"/>
      <c r="U285" s="38"/>
      <c r="V285" s="38"/>
      <c r="W285" s="38"/>
      <c r="X285" s="38"/>
      <c r="Y285" s="38"/>
      <c r="Z285" s="38"/>
      <c r="AA285" s="38"/>
      <c r="AB285" s="38"/>
      <c r="AC285" s="38"/>
      <c r="AD285" s="38"/>
      <c r="AE285" s="38"/>
      <c r="AT285" s="17" t="s">
        <v>170</v>
      </c>
      <c r="AU285" s="17" t="s">
        <v>86</v>
      </c>
    </row>
    <row r="286" s="13" customFormat="1">
      <c r="A286" s="13"/>
      <c r="B286" s="247"/>
      <c r="C286" s="248"/>
      <c r="D286" s="241" t="s">
        <v>172</v>
      </c>
      <c r="E286" s="249" t="s">
        <v>1</v>
      </c>
      <c r="F286" s="250" t="s">
        <v>264</v>
      </c>
      <c r="G286" s="248"/>
      <c r="H286" s="249" t="s">
        <v>1</v>
      </c>
      <c r="I286" s="251"/>
      <c r="J286" s="248"/>
      <c r="K286" s="248"/>
      <c r="L286" s="252"/>
      <c r="M286" s="253"/>
      <c r="N286" s="254"/>
      <c r="O286" s="254"/>
      <c r="P286" s="254"/>
      <c r="Q286" s="254"/>
      <c r="R286" s="254"/>
      <c r="S286" s="254"/>
      <c r="T286" s="255"/>
      <c r="U286" s="13"/>
      <c r="V286" s="13"/>
      <c r="W286" s="13"/>
      <c r="X286" s="13"/>
      <c r="Y286" s="13"/>
      <c r="Z286" s="13"/>
      <c r="AA286" s="13"/>
      <c r="AB286" s="13"/>
      <c r="AC286" s="13"/>
      <c r="AD286" s="13"/>
      <c r="AE286" s="13"/>
      <c r="AT286" s="256" t="s">
        <v>172</v>
      </c>
      <c r="AU286" s="256" t="s">
        <v>86</v>
      </c>
      <c r="AV286" s="13" t="s">
        <v>84</v>
      </c>
      <c r="AW286" s="13" t="s">
        <v>35</v>
      </c>
      <c r="AX286" s="13" t="s">
        <v>78</v>
      </c>
      <c r="AY286" s="256" t="s">
        <v>159</v>
      </c>
    </row>
    <row r="287" s="14" customFormat="1">
      <c r="A287" s="14"/>
      <c r="B287" s="257"/>
      <c r="C287" s="258"/>
      <c r="D287" s="241" t="s">
        <v>172</v>
      </c>
      <c r="E287" s="259" t="s">
        <v>1</v>
      </c>
      <c r="F287" s="260" t="s">
        <v>413</v>
      </c>
      <c r="G287" s="258"/>
      <c r="H287" s="261">
        <v>1102</v>
      </c>
      <c r="I287" s="262"/>
      <c r="J287" s="258"/>
      <c r="K287" s="258"/>
      <c r="L287" s="263"/>
      <c r="M287" s="264"/>
      <c r="N287" s="265"/>
      <c r="O287" s="265"/>
      <c r="P287" s="265"/>
      <c r="Q287" s="265"/>
      <c r="R287" s="265"/>
      <c r="S287" s="265"/>
      <c r="T287" s="266"/>
      <c r="U287" s="14"/>
      <c r="V287" s="14"/>
      <c r="W287" s="14"/>
      <c r="X287" s="14"/>
      <c r="Y287" s="14"/>
      <c r="Z287" s="14"/>
      <c r="AA287" s="14"/>
      <c r="AB287" s="14"/>
      <c r="AC287" s="14"/>
      <c r="AD287" s="14"/>
      <c r="AE287" s="14"/>
      <c r="AT287" s="267" t="s">
        <v>172</v>
      </c>
      <c r="AU287" s="267" t="s">
        <v>86</v>
      </c>
      <c r="AV287" s="14" t="s">
        <v>86</v>
      </c>
      <c r="AW287" s="14" t="s">
        <v>35</v>
      </c>
      <c r="AX287" s="14" t="s">
        <v>84</v>
      </c>
      <c r="AY287" s="267" t="s">
        <v>159</v>
      </c>
    </row>
    <row r="288" s="12" customFormat="1" ht="22.8" customHeight="1">
      <c r="A288" s="12"/>
      <c r="B288" s="212"/>
      <c r="C288" s="213"/>
      <c r="D288" s="214" t="s">
        <v>77</v>
      </c>
      <c r="E288" s="226" t="s">
        <v>194</v>
      </c>
      <c r="F288" s="226" t="s">
        <v>414</v>
      </c>
      <c r="G288" s="213"/>
      <c r="H288" s="213"/>
      <c r="I288" s="216"/>
      <c r="J288" s="227">
        <f>BK288</f>
        <v>0</v>
      </c>
      <c r="K288" s="213"/>
      <c r="L288" s="218"/>
      <c r="M288" s="219"/>
      <c r="N288" s="220"/>
      <c r="O288" s="220"/>
      <c r="P288" s="221">
        <f>SUM(P289:P351)</f>
        <v>0</v>
      </c>
      <c r="Q288" s="220"/>
      <c r="R288" s="221">
        <f>SUM(R289:R351)</f>
        <v>350.69223999999997</v>
      </c>
      <c r="S288" s="220"/>
      <c r="T288" s="222">
        <f>SUM(T289:T351)</f>
        <v>0</v>
      </c>
      <c r="U288" s="12"/>
      <c r="V288" s="12"/>
      <c r="W288" s="12"/>
      <c r="X288" s="12"/>
      <c r="Y288" s="12"/>
      <c r="Z288" s="12"/>
      <c r="AA288" s="12"/>
      <c r="AB288" s="12"/>
      <c r="AC288" s="12"/>
      <c r="AD288" s="12"/>
      <c r="AE288" s="12"/>
      <c r="AR288" s="223" t="s">
        <v>84</v>
      </c>
      <c r="AT288" s="224" t="s">
        <v>77</v>
      </c>
      <c r="AU288" s="224" t="s">
        <v>84</v>
      </c>
      <c r="AY288" s="223" t="s">
        <v>159</v>
      </c>
      <c r="BK288" s="225">
        <f>SUM(BK289:BK351)</f>
        <v>0</v>
      </c>
    </row>
    <row r="289" s="2" customFormat="1" ht="16.5" customHeight="1">
      <c r="A289" s="38"/>
      <c r="B289" s="39"/>
      <c r="C289" s="228" t="s">
        <v>415</v>
      </c>
      <c r="D289" s="228" t="s">
        <v>161</v>
      </c>
      <c r="E289" s="229" t="s">
        <v>416</v>
      </c>
      <c r="F289" s="230" t="s">
        <v>417</v>
      </c>
      <c r="G289" s="231" t="s">
        <v>164</v>
      </c>
      <c r="H289" s="232">
        <v>3267.98</v>
      </c>
      <c r="I289" s="233"/>
      <c r="J289" s="234">
        <f>ROUND(I289*H289,2)</f>
        <v>0</v>
      </c>
      <c r="K289" s="230" t="s">
        <v>165</v>
      </c>
      <c r="L289" s="44"/>
      <c r="M289" s="235" t="s">
        <v>1</v>
      </c>
      <c r="N289" s="236" t="s">
        <v>43</v>
      </c>
      <c r="O289" s="91"/>
      <c r="P289" s="237">
        <f>O289*H289</f>
        <v>0</v>
      </c>
      <c r="Q289" s="237">
        <v>0</v>
      </c>
      <c r="R289" s="237">
        <f>Q289*H289</f>
        <v>0</v>
      </c>
      <c r="S289" s="237">
        <v>0</v>
      </c>
      <c r="T289" s="238">
        <f>S289*H289</f>
        <v>0</v>
      </c>
      <c r="U289" s="38"/>
      <c r="V289" s="38"/>
      <c r="W289" s="38"/>
      <c r="X289" s="38"/>
      <c r="Y289" s="38"/>
      <c r="Z289" s="38"/>
      <c r="AA289" s="38"/>
      <c r="AB289" s="38"/>
      <c r="AC289" s="38"/>
      <c r="AD289" s="38"/>
      <c r="AE289" s="38"/>
      <c r="AR289" s="239" t="s">
        <v>166</v>
      </c>
      <c r="AT289" s="239" t="s">
        <v>161</v>
      </c>
      <c r="AU289" s="239" t="s">
        <v>86</v>
      </c>
      <c r="AY289" s="17" t="s">
        <v>159</v>
      </c>
      <c r="BE289" s="240">
        <f>IF(N289="základní",J289,0)</f>
        <v>0</v>
      </c>
      <c r="BF289" s="240">
        <f>IF(N289="snížená",J289,0)</f>
        <v>0</v>
      </c>
      <c r="BG289" s="240">
        <f>IF(N289="zákl. přenesená",J289,0)</f>
        <v>0</v>
      </c>
      <c r="BH289" s="240">
        <f>IF(N289="sníž. přenesená",J289,0)</f>
        <v>0</v>
      </c>
      <c r="BI289" s="240">
        <f>IF(N289="nulová",J289,0)</f>
        <v>0</v>
      </c>
      <c r="BJ289" s="17" t="s">
        <v>84</v>
      </c>
      <c r="BK289" s="240">
        <f>ROUND(I289*H289,2)</f>
        <v>0</v>
      </c>
      <c r="BL289" s="17" t="s">
        <v>166</v>
      </c>
      <c r="BM289" s="239" t="s">
        <v>418</v>
      </c>
    </row>
    <row r="290" s="2" customFormat="1">
      <c r="A290" s="38"/>
      <c r="B290" s="39"/>
      <c r="C290" s="40"/>
      <c r="D290" s="241" t="s">
        <v>168</v>
      </c>
      <c r="E290" s="40"/>
      <c r="F290" s="242" t="s">
        <v>419</v>
      </c>
      <c r="G290" s="40"/>
      <c r="H290" s="40"/>
      <c r="I290" s="243"/>
      <c r="J290" s="40"/>
      <c r="K290" s="40"/>
      <c r="L290" s="44"/>
      <c r="M290" s="244"/>
      <c r="N290" s="245"/>
      <c r="O290" s="91"/>
      <c r="P290" s="91"/>
      <c r="Q290" s="91"/>
      <c r="R290" s="91"/>
      <c r="S290" s="91"/>
      <c r="T290" s="92"/>
      <c r="U290" s="38"/>
      <c r="V290" s="38"/>
      <c r="W290" s="38"/>
      <c r="X290" s="38"/>
      <c r="Y290" s="38"/>
      <c r="Z290" s="38"/>
      <c r="AA290" s="38"/>
      <c r="AB290" s="38"/>
      <c r="AC290" s="38"/>
      <c r="AD290" s="38"/>
      <c r="AE290" s="38"/>
      <c r="AT290" s="17" t="s">
        <v>168</v>
      </c>
      <c r="AU290" s="17" t="s">
        <v>86</v>
      </c>
    </row>
    <row r="291" s="13" customFormat="1">
      <c r="A291" s="13"/>
      <c r="B291" s="247"/>
      <c r="C291" s="248"/>
      <c r="D291" s="241" t="s">
        <v>172</v>
      </c>
      <c r="E291" s="249" t="s">
        <v>1</v>
      </c>
      <c r="F291" s="250" t="s">
        <v>229</v>
      </c>
      <c r="G291" s="248"/>
      <c r="H291" s="249" t="s">
        <v>1</v>
      </c>
      <c r="I291" s="251"/>
      <c r="J291" s="248"/>
      <c r="K291" s="248"/>
      <c r="L291" s="252"/>
      <c r="M291" s="253"/>
      <c r="N291" s="254"/>
      <c r="O291" s="254"/>
      <c r="P291" s="254"/>
      <c r="Q291" s="254"/>
      <c r="R291" s="254"/>
      <c r="S291" s="254"/>
      <c r="T291" s="255"/>
      <c r="U291" s="13"/>
      <c r="V291" s="13"/>
      <c r="W291" s="13"/>
      <c r="X291" s="13"/>
      <c r="Y291" s="13"/>
      <c r="Z291" s="13"/>
      <c r="AA291" s="13"/>
      <c r="AB291" s="13"/>
      <c r="AC291" s="13"/>
      <c r="AD291" s="13"/>
      <c r="AE291" s="13"/>
      <c r="AT291" s="256" t="s">
        <v>172</v>
      </c>
      <c r="AU291" s="256" t="s">
        <v>86</v>
      </c>
      <c r="AV291" s="13" t="s">
        <v>84</v>
      </c>
      <c r="AW291" s="13" t="s">
        <v>35</v>
      </c>
      <c r="AX291" s="13" t="s">
        <v>78</v>
      </c>
      <c r="AY291" s="256" t="s">
        <v>159</v>
      </c>
    </row>
    <row r="292" s="13" customFormat="1">
      <c r="A292" s="13"/>
      <c r="B292" s="247"/>
      <c r="C292" s="248"/>
      <c r="D292" s="241" t="s">
        <v>172</v>
      </c>
      <c r="E292" s="249" t="s">
        <v>1</v>
      </c>
      <c r="F292" s="250" t="s">
        <v>420</v>
      </c>
      <c r="G292" s="248"/>
      <c r="H292" s="249" t="s">
        <v>1</v>
      </c>
      <c r="I292" s="251"/>
      <c r="J292" s="248"/>
      <c r="K292" s="248"/>
      <c r="L292" s="252"/>
      <c r="M292" s="253"/>
      <c r="N292" s="254"/>
      <c r="O292" s="254"/>
      <c r="P292" s="254"/>
      <c r="Q292" s="254"/>
      <c r="R292" s="254"/>
      <c r="S292" s="254"/>
      <c r="T292" s="255"/>
      <c r="U292" s="13"/>
      <c r="V292" s="13"/>
      <c r="W292" s="13"/>
      <c r="X292" s="13"/>
      <c r="Y292" s="13"/>
      <c r="Z292" s="13"/>
      <c r="AA292" s="13"/>
      <c r="AB292" s="13"/>
      <c r="AC292" s="13"/>
      <c r="AD292" s="13"/>
      <c r="AE292" s="13"/>
      <c r="AT292" s="256" t="s">
        <v>172</v>
      </c>
      <c r="AU292" s="256" t="s">
        <v>86</v>
      </c>
      <c r="AV292" s="13" t="s">
        <v>84</v>
      </c>
      <c r="AW292" s="13" t="s">
        <v>35</v>
      </c>
      <c r="AX292" s="13" t="s">
        <v>78</v>
      </c>
      <c r="AY292" s="256" t="s">
        <v>159</v>
      </c>
    </row>
    <row r="293" s="14" customFormat="1">
      <c r="A293" s="14"/>
      <c r="B293" s="257"/>
      <c r="C293" s="258"/>
      <c r="D293" s="241" t="s">
        <v>172</v>
      </c>
      <c r="E293" s="259" t="s">
        <v>1</v>
      </c>
      <c r="F293" s="260" t="s">
        <v>421</v>
      </c>
      <c r="G293" s="258"/>
      <c r="H293" s="261">
        <v>3267.98</v>
      </c>
      <c r="I293" s="262"/>
      <c r="J293" s="258"/>
      <c r="K293" s="258"/>
      <c r="L293" s="263"/>
      <c r="M293" s="264"/>
      <c r="N293" s="265"/>
      <c r="O293" s="265"/>
      <c r="P293" s="265"/>
      <c r="Q293" s="265"/>
      <c r="R293" s="265"/>
      <c r="S293" s="265"/>
      <c r="T293" s="266"/>
      <c r="U293" s="14"/>
      <c r="V293" s="14"/>
      <c r="W293" s="14"/>
      <c r="X293" s="14"/>
      <c r="Y293" s="14"/>
      <c r="Z293" s="14"/>
      <c r="AA293" s="14"/>
      <c r="AB293" s="14"/>
      <c r="AC293" s="14"/>
      <c r="AD293" s="14"/>
      <c r="AE293" s="14"/>
      <c r="AT293" s="267" t="s">
        <v>172</v>
      </c>
      <c r="AU293" s="267" t="s">
        <v>86</v>
      </c>
      <c r="AV293" s="14" t="s">
        <v>86</v>
      </c>
      <c r="AW293" s="14" t="s">
        <v>35</v>
      </c>
      <c r="AX293" s="14" t="s">
        <v>84</v>
      </c>
      <c r="AY293" s="267" t="s">
        <v>159</v>
      </c>
    </row>
    <row r="294" s="2" customFormat="1" ht="16.5" customHeight="1">
      <c r="A294" s="38"/>
      <c r="B294" s="39"/>
      <c r="C294" s="228" t="s">
        <v>422</v>
      </c>
      <c r="D294" s="228" t="s">
        <v>161</v>
      </c>
      <c r="E294" s="229" t="s">
        <v>423</v>
      </c>
      <c r="F294" s="230" t="s">
        <v>424</v>
      </c>
      <c r="G294" s="231" t="s">
        <v>164</v>
      </c>
      <c r="H294" s="232">
        <v>3422.1300000000001</v>
      </c>
      <c r="I294" s="233"/>
      <c r="J294" s="234">
        <f>ROUND(I294*H294,2)</f>
        <v>0</v>
      </c>
      <c r="K294" s="230" t="s">
        <v>165</v>
      </c>
      <c r="L294" s="44"/>
      <c r="M294" s="235" t="s">
        <v>1</v>
      </c>
      <c r="N294" s="236" t="s">
        <v>43</v>
      </c>
      <c r="O294" s="91"/>
      <c r="P294" s="237">
        <f>O294*H294</f>
        <v>0</v>
      </c>
      <c r="Q294" s="237">
        <v>0</v>
      </c>
      <c r="R294" s="237">
        <f>Q294*H294</f>
        <v>0</v>
      </c>
      <c r="S294" s="237">
        <v>0</v>
      </c>
      <c r="T294" s="238">
        <f>S294*H294</f>
        <v>0</v>
      </c>
      <c r="U294" s="38"/>
      <c r="V294" s="38"/>
      <c r="W294" s="38"/>
      <c r="X294" s="38"/>
      <c r="Y294" s="38"/>
      <c r="Z294" s="38"/>
      <c r="AA294" s="38"/>
      <c r="AB294" s="38"/>
      <c r="AC294" s="38"/>
      <c r="AD294" s="38"/>
      <c r="AE294" s="38"/>
      <c r="AR294" s="239" t="s">
        <v>166</v>
      </c>
      <c r="AT294" s="239" t="s">
        <v>161</v>
      </c>
      <c r="AU294" s="239" t="s">
        <v>86</v>
      </c>
      <c r="AY294" s="17" t="s">
        <v>159</v>
      </c>
      <c r="BE294" s="240">
        <f>IF(N294="základní",J294,0)</f>
        <v>0</v>
      </c>
      <c r="BF294" s="240">
        <f>IF(N294="snížená",J294,0)</f>
        <v>0</v>
      </c>
      <c r="BG294" s="240">
        <f>IF(N294="zákl. přenesená",J294,0)</f>
        <v>0</v>
      </c>
      <c r="BH294" s="240">
        <f>IF(N294="sníž. přenesená",J294,0)</f>
        <v>0</v>
      </c>
      <c r="BI294" s="240">
        <f>IF(N294="nulová",J294,0)</f>
        <v>0</v>
      </c>
      <c r="BJ294" s="17" t="s">
        <v>84</v>
      </c>
      <c r="BK294" s="240">
        <f>ROUND(I294*H294,2)</f>
        <v>0</v>
      </c>
      <c r="BL294" s="17" t="s">
        <v>166</v>
      </c>
      <c r="BM294" s="239" t="s">
        <v>425</v>
      </c>
    </row>
    <row r="295" s="2" customFormat="1">
      <c r="A295" s="38"/>
      <c r="B295" s="39"/>
      <c r="C295" s="40"/>
      <c r="D295" s="241" t="s">
        <v>168</v>
      </c>
      <c r="E295" s="40"/>
      <c r="F295" s="242" t="s">
        <v>426</v>
      </c>
      <c r="G295" s="40"/>
      <c r="H295" s="40"/>
      <c r="I295" s="243"/>
      <c r="J295" s="40"/>
      <c r="K295" s="40"/>
      <c r="L295" s="44"/>
      <c r="M295" s="244"/>
      <c r="N295" s="245"/>
      <c r="O295" s="91"/>
      <c r="P295" s="91"/>
      <c r="Q295" s="91"/>
      <c r="R295" s="91"/>
      <c r="S295" s="91"/>
      <c r="T295" s="92"/>
      <c r="U295" s="38"/>
      <c r="V295" s="38"/>
      <c r="W295" s="38"/>
      <c r="X295" s="38"/>
      <c r="Y295" s="38"/>
      <c r="Z295" s="38"/>
      <c r="AA295" s="38"/>
      <c r="AB295" s="38"/>
      <c r="AC295" s="38"/>
      <c r="AD295" s="38"/>
      <c r="AE295" s="38"/>
      <c r="AT295" s="17" t="s">
        <v>168</v>
      </c>
      <c r="AU295" s="17" t="s">
        <v>86</v>
      </c>
    </row>
    <row r="296" s="13" customFormat="1">
      <c r="A296" s="13"/>
      <c r="B296" s="247"/>
      <c r="C296" s="248"/>
      <c r="D296" s="241" t="s">
        <v>172</v>
      </c>
      <c r="E296" s="249" t="s">
        <v>1</v>
      </c>
      <c r="F296" s="250" t="s">
        <v>229</v>
      </c>
      <c r="G296" s="248"/>
      <c r="H296" s="249" t="s">
        <v>1</v>
      </c>
      <c r="I296" s="251"/>
      <c r="J296" s="248"/>
      <c r="K296" s="248"/>
      <c r="L296" s="252"/>
      <c r="M296" s="253"/>
      <c r="N296" s="254"/>
      <c r="O296" s="254"/>
      <c r="P296" s="254"/>
      <c r="Q296" s="254"/>
      <c r="R296" s="254"/>
      <c r="S296" s="254"/>
      <c r="T296" s="255"/>
      <c r="U296" s="13"/>
      <c r="V296" s="13"/>
      <c r="W296" s="13"/>
      <c r="X296" s="13"/>
      <c r="Y296" s="13"/>
      <c r="Z296" s="13"/>
      <c r="AA296" s="13"/>
      <c r="AB296" s="13"/>
      <c r="AC296" s="13"/>
      <c r="AD296" s="13"/>
      <c r="AE296" s="13"/>
      <c r="AT296" s="256" t="s">
        <v>172</v>
      </c>
      <c r="AU296" s="256" t="s">
        <v>86</v>
      </c>
      <c r="AV296" s="13" t="s">
        <v>84</v>
      </c>
      <c r="AW296" s="13" t="s">
        <v>35</v>
      </c>
      <c r="AX296" s="13" t="s">
        <v>78</v>
      </c>
      <c r="AY296" s="256" t="s">
        <v>159</v>
      </c>
    </row>
    <row r="297" s="13" customFormat="1">
      <c r="A297" s="13"/>
      <c r="B297" s="247"/>
      <c r="C297" s="248"/>
      <c r="D297" s="241" t="s">
        <v>172</v>
      </c>
      <c r="E297" s="249" t="s">
        <v>1</v>
      </c>
      <c r="F297" s="250" t="s">
        <v>427</v>
      </c>
      <c r="G297" s="248"/>
      <c r="H297" s="249" t="s">
        <v>1</v>
      </c>
      <c r="I297" s="251"/>
      <c r="J297" s="248"/>
      <c r="K297" s="248"/>
      <c r="L297" s="252"/>
      <c r="M297" s="253"/>
      <c r="N297" s="254"/>
      <c r="O297" s="254"/>
      <c r="P297" s="254"/>
      <c r="Q297" s="254"/>
      <c r="R297" s="254"/>
      <c r="S297" s="254"/>
      <c r="T297" s="255"/>
      <c r="U297" s="13"/>
      <c r="V297" s="13"/>
      <c r="W297" s="13"/>
      <c r="X297" s="13"/>
      <c r="Y297" s="13"/>
      <c r="Z297" s="13"/>
      <c r="AA297" s="13"/>
      <c r="AB297" s="13"/>
      <c r="AC297" s="13"/>
      <c r="AD297" s="13"/>
      <c r="AE297" s="13"/>
      <c r="AT297" s="256" t="s">
        <v>172</v>
      </c>
      <c r="AU297" s="256" t="s">
        <v>86</v>
      </c>
      <c r="AV297" s="13" t="s">
        <v>84</v>
      </c>
      <c r="AW297" s="13" t="s">
        <v>35</v>
      </c>
      <c r="AX297" s="13" t="s">
        <v>78</v>
      </c>
      <c r="AY297" s="256" t="s">
        <v>159</v>
      </c>
    </row>
    <row r="298" s="14" customFormat="1">
      <c r="A298" s="14"/>
      <c r="B298" s="257"/>
      <c r="C298" s="258"/>
      <c r="D298" s="241" t="s">
        <v>172</v>
      </c>
      <c r="E298" s="259" t="s">
        <v>1</v>
      </c>
      <c r="F298" s="260" t="s">
        <v>428</v>
      </c>
      <c r="G298" s="258"/>
      <c r="H298" s="261">
        <v>3422.1300000000001</v>
      </c>
      <c r="I298" s="262"/>
      <c r="J298" s="258"/>
      <c r="K298" s="258"/>
      <c r="L298" s="263"/>
      <c r="M298" s="264"/>
      <c r="N298" s="265"/>
      <c r="O298" s="265"/>
      <c r="P298" s="265"/>
      <c r="Q298" s="265"/>
      <c r="R298" s="265"/>
      <c r="S298" s="265"/>
      <c r="T298" s="266"/>
      <c r="U298" s="14"/>
      <c r="V298" s="14"/>
      <c r="W298" s="14"/>
      <c r="X298" s="14"/>
      <c r="Y298" s="14"/>
      <c r="Z298" s="14"/>
      <c r="AA298" s="14"/>
      <c r="AB298" s="14"/>
      <c r="AC298" s="14"/>
      <c r="AD298" s="14"/>
      <c r="AE298" s="14"/>
      <c r="AT298" s="267" t="s">
        <v>172</v>
      </c>
      <c r="AU298" s="267" t="s">
        <v>86</v>
      </c>
      <c r="AV298" s="14" t="s">
        <v>86</v>
      </c>
      <c r="AW298" s="14" t="s">
        <v>35</v>
      </c>
      <c r="AX298" s="14" t="s">
        <v>84</v>
      </c>
      <c r="AY298" s="267" t="s">
        <v>159</v>
      </c>
    </row>
    <row r="299" s="2" customFormat="1" ht="16.5" customHeight="1">
      <c r="A299" s="38"/>
      <c r="B299" s="39"/>
      <c r="C299" s="228" t="s">
        <v>429</v>
      </c>
      <c r="D299" s="228" t="s">
        <v>161</v>
      </c>
      <c r="E299" s="229" t="s">
        <v>430</v>
      </c>
      <c r="F299" s="230" t="s">
        <v>431</v>
      </c>
      <c r="G299" s="231" t="s">
        <v>164</v>
      </c>
      <c r="H299" s="232">
        <v>670</v>
      </c>
      <c r="I299" s="233"/>
      <c r="J299" s="234">
        <f>ROUND(I299*H299,2)</f>
        <v>0</v>
      </c>
      <c r="K299" s="230" t="s">
        <v>165</v>
      </c>
      <c r="L299" s="44"/>
      <c r="M299" s="235" t="s">
        <v>1</v>
      </c>
      <c r="N299" s="236" t="s">
        <v>43</v>
      </c>
      <c r="O299" s="91"/>
      <c r="P299" s="237">
        <f>O299*H299</f>
        <v>0</v>
      </c>
      <c r="Q299" s="237">
        <v>0</v>
      </c>
      <c r="R299" s="237">
        <f>Q299*H299</f>
        <v>0</v>
      </c>
      <c r="S299" s="237">
        <v>0</v>
      </c>
      <c r="T299" s="238">
        <f>S299*H299</f>
        <v>0</v>
      </c>
      <c r="U299" s="38"/>
      <c r="V299" s="38"/>
      <c r="W299" s="38"/>
      <c r="X299" s="38"/>
      <c r="Y299" s="38"/>
      <c r="Z299" s="38"/>
      <c r="AA299" s="38"/>
      <c r="AB299" s="38"/>
      <c r="AC299" s="38"/>
      <c r="AD299" s="38"/>
      <c r="AE299" s="38"/>
      <c r="AR299" s="239" t="s">
        <v>166</v>
      </c>
      <c r="AT299" s="239" t="s">
        <v>161</v>
      </c>
      <c r="AU299" s="239" t="s">
        <v>86</v>
      </c>
      <c r="AY299" s="17" t="s">
        <v>159</v>
      </c>
      <c r="BE299" s="240">
        <f>IF(N299="základní",J299,0)</f>
        <v>0</v>
      </c>
      <c r="BF299" s="240">
        <f>IF(N299="snížená",J299,0)</f>
        <v>0</v>
      </c>
      <c r="BG299" s="240">
        <f>IF(N299="zákl. přenesená",J299,0)</f>
        <v>0</v>
      </c>
      <c r="BH299" s="240">
        <f>IF(N299="sníž. přenesená",J299,0)</f>
        <v>0</v>
      </c>
      <c r="BI299" s="240">
        <f>IF(N299="nulová",J299,0)</f>
        <v>0</v>
      </c>
      <c r="BJ299" s="17" t="s">
        <v>84</v>
      </c>
      <c r="BK299" s="240">
        <f>ROUND(I299*H299,2)</f>
        <v>0</v>
      </c>
      <c r="BL299" s="17" t="s">
        <v>166</v>
      </c>
      <c r="BM299" s="239" t="s">
        <v>432</v>
      </c>
    </row>
    <row r="300" s="2" customFormat="1">
      <c r="A300" s="38"/>
      <c r="B300" s="39"/>
      <c r="C300" s="40"/>
      <c r="D300" s="241" t="s">
        <v>168</v>
      </c>
      <c r="E300" s="40"/>
      <c r="F300" s="242" t="s">
        <v>433</v>
      </c>
      <c r="G300" s="40"/>
      <c r="H300" s="40"/>
      <c r="I300" s="243"/>
      <c r="J300" s="40"/>
      <c r="K300" s="40"/>
      <c r="L300" s="44"/>
      <c r="M300" s="244"/>
      <c r="N300" s="245"/>
      <c r="O300" s="91"/>
      <c r="P300" s="91"/>
      <c r="Q300" s="91"/>
      <c r="R300" s="91"/>
      <c r="S300" s="91"/>
      <c r="T300" s="92"/>
      <c r="U300" s="38"/>
      <c r="V300" s="38"/>
      <c r="W300" s="38"/>
      <c r="X300" s="38"/>
      <c r="Y300" s="38"/>
      <c r="Z300" s="38"/>
      <c r="AA300" s="38"/>
      <c r="AB300" s="38"/>
      <c r="AC300" s="38"/>
      <c r="AD300" s="38"/>
      <c r="AE300" s="38"/>
      <c r="AT300" s="17" t="s">
        <v>168</v>
      </c>
      <c r="AU300" s="17" t="s">
        <v>86</v>
      </c>
    </row>
    <row r="301" s="13" customFormat="1">
      <c r="A301" s="13"/>
      <c r="B301" s="247"/>
      <c r="C301" s="248"/>
      <c r="D301" s="241" t="s">
        <v>172</v>
      </c>
      <c r="E301" s="249" t="s">
        <v>1</v>
      </c>
      <c r="F301" s="250" t="s">
        <v>229</v>
      </c>
      <c r="G301" s="248"/>
      <c r="H301" s="249" t="s">
        <v>1</v>
      </c>
      <c r="I301" s="251"/>
      <c r="J301" s="248"/>
      <c r="K301" s="248"/>
      <c r="L301" s="252"/>
      <c r="M301" s="253"/>
      <c r="N301" s="254"/>
      <c r="O301" s="254"/>
      <c r="P301" s="254"/>
      <c r="Q301" s="254"/>
      <c r="R301" s="254"/>
      <c r="S301" s="254"/>
      <c r="T301" s="255"/>
      <c r="U301" s="13"/>
      <c r="V301" s="13"/>
      <c r="W301" s="13"/>
      <c r="X301" s="13"/>
      <c r="Y301" s="13"/>
      <c r="Z301" s="13"/>
      <c r="AA301" s="13"/>
      <c r="AB301" s="13"/>
      <c r="AC301" s="13"/>
      <c r="AD301" s="13"/>
      <c r="AE301" s="13"/>
      <c r="AT301" s="256" t="s">
        <v>172</v>
      </c>
      <c r="AU301" s="256" t="s">
        <v>86</v>
      </c>
      <c r="AV301" s="13" t="s">
        <v>84</v>
      </c>
      <c r="AW301" s="13" t="s">
        <v>35</v>
      </c>
      <c r="AX301" s="13" t="s">
        <v>78</v>
      </c>
      <c r="AY301" s="256" t="s">
        <v>159</v>
      </c>
    </row>
    <row r="302" s="13" customFormat="1">
      <c r="A302" s="13"/>
      <c r="B302" s="247"/>
      <c r="C302" s="248"/>
      <c r="D302" s="241" t="s">
        <v>172</v>
      </c>
      <c r="E302" s="249" t="s">
        <v>1</v>
      </c>
      <c r="F302" s="250" t="s">
        <v>434</v>
      </c>
      <c r="G302" s="248"/>
      <c r="H302" s="249" t="s">
        <v>1</v>
      </c>
      <c r="I302" s="251"/>
      <c r="J302" s="248"/>
      <c r="K302" s="248"/>
      <c r="L302" s="252"/>
      <c r="M302" s="253"/>
      <c r="N302" s="254"/>
      <c r="O302" s="254"/>
      <c r="P302" s="254"/>
      <c r="Q302" s="254"/>
      <c r="R302" s="254"/>
      <c r="S302" s="254"/>
      <c r="T302" s="255"/>
      <c r="U302" s="13"/>
      <c r="V302" s="13"/>
      <c r="W302" s="13"/>
      <c r="X302" s="13"/>
      <c r="Y302" s="13"/>
      <c r="Z302" s="13"/>
      <c r="AA302" s="13"/>
      <c r="AB302" s="13"/>
      <c r="AC302" s="13"/>
      <c r="AD302" s="13"/>
      <c r="AE302" s="13"/>
      <c r="AT302" s="256" t="s">
        <v>172</v>
      </c>
      <c r="AU302" s="256" t="s">
        <v>86</v>
      </c>
      <c r="AV302" s="13" t="s">
        <v>84</v>
      </c>
      <c r="AW302" s="13" t="s">
        <v>35</v>
      </c>
      <c r="AX302" s="13" t="s">
        <v>78</v>
      </c>
      <c r="AY302" s="256" t="s">
        <v>159</v>
      </c>
    </row>
    <row r="303" s="14" customFormat="1">
      <c r="A303" s="14"/>
      <c r="B303" s="257"/>
      <c r="C303" s="258"/>
      <c r="D303" s="241" t="s">
        <v>172</v>
      </c>
      <c r="E303" s="259" t="s">
        <v>1</v>
      </c>
      <c r="F303" s="260" t="s">
        <v>231</v>
      </c>
      <c r="G303" s="258"/>
      <c r="H303" s="261">
        <v>670</v>
      </c>
      <c r="I303" s="262"/>
      <c r="J303" s="258"/>
      <c r="K303" s="258"/>
      <c r="L303" s="263"/>
      <c r="M303" s="264"/>
      <c r="N303" s="265"/>
      <c r="O303" s="265"/>
      <c r="P303" s="265"/>
      <c r="Q303" s="265"/>
      <c r="R303" s="265"/>
      <c r="S303" s="265"/>
      <c r="T303" s="266"/>
      <c r="U303" s="14"/>
      <c r="V303" s="14"/>
      <c r="W303" s="14"/>
      <c r="X303" s="14"/>
      <c r="Y303" s="14"/>
      <c r="Z303" s="14"/>
      <c r="AA303" s="14"/>
      <c r="AB303" s="14"/>
      <c r="AC303" s="14"/>
      <c r="AD303" s="14"/>
      <c r="AE303" s="14"/>
      <c r="AT303" s="267" t="s">
        <v>172</v>
      </c>
      <c r="AU303" s="267" t="s">
        <v>86</v>
      </c>
      <c r="AV303" s="14" t="s">
        <v>86</v>
      </c>
      <c r="AW303" s="14" t="s">
        <v>35</v>
      </c>
      <c r="AX303" s="14" t="s">
        <v>84</v>
      </c>
      <c r="AY303" s="267" t="s">
        <v>159</v>
      </c>
    </row>
    <row r="304" s="2" customFormat="1" ht="33" customHeight="1">
      <c r="A304" s="38"/>
      <c r="B304" s="39"/>
      <c r="C304" s="228" t="s">
        <v>435</v>
      </c>
      <c r="D304" s="228" t="s">
        <v>161</v>
      </c>
      <c r="E304" s="229" t="s">
        <v>436</v>
      </c>
      <c r="F304" s="230" t="s">
        <v>437</v>
      </c>
      <c r="G304" s="231" t="s">
        <v>164</v>
      </c>
      <c r="H304" s="232">
        <v>3149.6599999999999</v>
      </c>
      <c r="I304" s="233"/>
      <c r="J304" s="234">
        <f>ROUND(I304*H304,2)</f>
        <v>0</v>
      </c>
      <c r="K304" s="230" t="s">
        <v>165</v>
      </c>
      <c r="L304" s="44"/>
      <c r="M304" s="235" t="s">
        <v>1</v>
      </c>
      <c r="N304" s="236" t="s">
        <v>43</v>
      </c>
      <c r="O304" s="91"/>
      <c r="P304" s="237">
        <f>O304*H304</f>
        <v>0</v>
      </c>
      <c r="Q304" s="237">
        <v>0</v>
      </c>
      <c r="R304" s="237">
        <f>Q304*H304</f>
        <v>0</v>
      </c>
      <c r="S304" s="237">
        <v>0</v>
      </c>
      <c r="T304" s="238">
        <f>S304*H304</f>
        <v>0</v>
      </c>
      <c r="U304" s="38"/>
      <c r="V304" s="38"/>
      <c r="W304" s="38"/>
      <c r="X304" s="38"/>
      <c r="Y304" s="38"/>
      <c r="Z304" s="38"/>
      <c r="AA304" s="38"/>
      <c r="AB304" s="38"/>
      <c r="AC304" s="38"/>
      <c r="AD304" s="38"/>
      <c r="AE304" s="38"/>
      <c r="AR304" s="239" t="s">
        <v>166</v>
      </c>
      <c r="AT304" s="239" t="s">
        <v>161</v>
      </c>
      <c r="AU304" s="239" t="s">
        <v>86</v>
      </c>
      <c r="AY304" s="17" t="s">
        <v>159</v>
      </c>
      <c r="BE304" s="240">
        <f>IF(N304="základní",J304,0)</f>
        <v>0</v>
      </c>
      <c r="BF304" s="240">
        <f>IF(N304="snížená",J304,0)</f>
        <v>0</v>
      </c>
      <c r="BG304" s="240">
        <f>IF(N304="zákl. přenesená",J304,0)</f>
        <v>0</v>
      </c>
      <c r="BH304" s="240">
        <f>IF(N304="sníž. přenesená",J304,0)</f>
        <v>0</v>
      </c>
      <c r="BI304" s="240">
        <f>IF(N304="nulová",J304,0)</f>
        <v>0</v>
      </c>
      <c r="BJ304" s="17" t="s">
        <v>84</v>
      </c>
      <c r="BK304" s="240">
        <f>ROUND(I304*H304,2)</f>
        <v>0</v>
      </c>
      <c r="BL304" s="17" t="s">
        <v>166</v>
      </c>
      <c r="BM304" s="239" t="s">
        <v>438</v>
      </c>
    </row>
    <row r="305" s="2" customFormat="1">
      <c r="A305" s="38"/>
      <c r="B305" s="39"/>
      <c r="C305" s="40"/>
      <c r="D305" s="241" t="s">
        <v>168</v>
      </c>
      <c r="E305" s="40"/>
      <c r="F305" s="242" t="s">
        <v>439</v>
      </c>
      <c r="G305" s="40"/>
      <c r="H305" s="40"/>
      <c r="I305" s="243"/>
      <c r="J305" s="40"/>
      <c r="K305" s="40"/>
      <c r="L305" s="44"/>
      <c r="M305" s="244"/>
      <c r="N305" s="245"/>
      <c r="O305" s="91"/>
      <c r="P305" s="91"/>
      <c r="Q305" s="91"/>
      <c r="R305" s="91"/>
      <c r="S305" s="91"/>
      <c r="T305" s="92"/>
      <c r="U305" s="38"/>
      <c r="V305" s="38"/>
      <c r="W305" s="38"/>
      <c r="X305" s="38"/>
      <c r="Y305" s="38"/>
      <c r="Z305" s="38"/>
      <c r="AA305" s="38"/>
      <c r="AB305" s="38"/>
      <c r="AC305" s="38"/>
      <c r="AD305" s="38"/>
      <c r="AE305" s="38"/>
      <c r="AT305" s="17" t="s">
        <v>168</v>
      </c>
      <c r="AU305" s="17" t="s">
        <v>86</v>
      </c>
    </row>
    <row r="306" s="2" customFormat="1">
      <c r="A306" s="38"/>
      <c r="B306" s="39"/>
      <c r="C306" s="40"/>
      <c r="D306" s="241" t="s">
        <v>170</v>
      </c>
      <c r="E306" s="40"/>
      <c r="F306" s="246" t="s">
        <v>440</v>
      </c>
      <c r="G306" s="40"/>
      <c r="H306" s="40"/>
      <c r="I306" s="243"/>
      <c r="J306" s="40"/>
      <c r="K306" s="40"/>
      <c r="L306" s="44"/>
      <c r="M306" s="244"/>
      <c r="N306" s="245"/>
      <c r="O306" s="91"/>
      <c r="P306" s="91"/>
      <c r="Q306" s="91"/>
      <c r="R306" s="91"/>
      <c r="S306" s="91"/>
      <c r="T306" s="92"/>
      <c r="U306" s="38"/>
      <c r="V306" s="38"/>
      <c r="W306" s="38"/>
      <c r="X306" s="38"/>
      <c r="Y306" s="38"/>
      <c r="Z306" s="38"/>
      <c r="AA306" s="38"/>
      <c r="AB306" s="38"/>
      <c r="AC306" s="38"/>
      <c r="AD306" s="38"/>
      <c r="AE306" s="38"/>
      <c r="AT306" s="17" t="s">
        <v>170</v>
      </c>
      <c r="AU306" s="17" t="s">
        <v>86</v>
      </c>
    </row>
    <row r="307" s="13" customFormat="1">
      <c r="A307" s="13"/>
      <c r="B307" s="247"/>
      <c r="C307" s="248"/>
      <c r="D307" s="241" t="s">
        <v>172</v>
      </c>
      <c r="E307" s="249" t="s">
        <v>1</v>
      </c>
      <c r="F307" s="250" t="s">
        <v>229</v>
      </c>
      <c r="G307" s="248"/>
      <c r="H307" s="249" t="s">
        <v>1</v>
      </c>
      <c r="I307" s="251"/>
      <c r="J307" s="248"/>
      <c r="K307" s="248"/>
      <c r="L307" s="252"/>
      <c r="M307" s="253"/>
      <c r="N307" s="254"/>
      <c r="O307" s="254"/>
      <c r="P307" s="254"/>
      <c r="Q307" s="254"/>
      <c r="R307" s="254"/>
      <c r="S307" s="254"/>
      <c r="T307" s="255"/>
      <c r="U307" s="13"/>
      <c r="V307" s="13"/>
      <c r="W307" s="13"/>
      <c r="X307" s="13"/>
      <c r="Y307" s="13"/>
      <c r="Z307" s="13"/>
      <c r="AA307" s="13"/>
      <c r="AB307" s="13"/>
      <c r="AC307" s="13"/>
      <c r="AD307" s="13"/>
      <c r="AE307" s="13"/>
      <c r="AT307" s="256" t="s">
        <v>172</v>
      </c>
      <c r="AU307" s="256" t="s">
        <v>86</v>
      </c>
      <c r="AV307" s="13" t="s">
        <v>84</v>
      </c>
      <c r="AW307" s="13" t="s">
        <v>35</v>
      </c>
      <c r="AX307" s="13" t="s">
        <v>78</v>
      </c>
      <c r="AY307" s="256" t="s">
        <v>159</v>
      </c>
    </row>
    <row r="308" s="13" customFormat="1">
      <c r="A308" s="13"/>
      <c r="B308" s="247"/>
      <c r="C308" s="248"/>
      <c r="D308" s="241" t="s">
        <v>172</v>
      </c>
      <c r="E308" s="249" t="s">
        <v>1</v>
      </c>
      <c r="F308" s="250" t="s">
        <v>441</v>
      </c>
      <c r="G308" s="248"/>
      <c r="H308" s="249" t="s">
        <v>1</v>
      </c>
      <c r="I308" s="251"/>
      <c r="J308" s="248"/>
      <c r="K308" s="248"/>
      <c r="L308" s="252"/>
      <c r="M308" s="253"/>
      <c r="N308" s="254"/>
      <c r="O308" s="254"/>
      <c r="P308" s="254"/>
      <c r="Q308" s="254"/>
      <c r="R308" s="254"/>
      <c r="S308" s="254"/>
      <c r="T308" s="255"/>
      <c r="U308" s="13"/>
      <c r="V308" s="13"/>
      <c r="W308" s="13"/>
      <c r="X308" s="13"/>
      <c r="Y308" s="13"/>
      <c r="Z308" s="13"/>
      <c r="AA308" s="13"/>
      <c r="AB308" s="13"/>
      <c r="AC308" s="13"/>
      <c r="AD308" s="13"/>
      <c r="AE308" s="13"/>
      <c r="AT308" s="256" t="s">
        <v>172</v>
      </c>
      <c r="AU308" s="256" t="s">
        <v>86</v>
      </c>
      <c r="AV308" s="13" t="s">
        <v>84</v>
      </c>
      <c r="AW308" s="13" t="s">
        <v>35</v>
      </c>
      <c r="AX308" s="13" t="s">
        <v>78</v>
      </c>
      <c r="AY308" s="256" t="s">
        <v>159</v>
      </c>
    </row>
    <row r="309" s="14" customFormat="1">
      <c r="A309" s="14"/>
      <c r="B309" s="257"/>
      <c r="C309" s="258"/>
      <c r="D309" s="241" t="s">
        <v>172</v>
      </c>
      <c r="E309" s="259" t="s">
        <v>1</v>
      </c>
      <c r="F309" s="260" t="s">
        <v>442</v>
      </c>
      <c r="G309" s="258"/>
      <c r="H309" s="261">
        <v>3144.6599999999999</v>
      </c>
      <c r="I309" s="262"/>
      <c r="J309" s="258"/>
      <c r="K309" s="258"/>
      <c r="L309" s="263"/>
      <c r="M309" s="264"/>
      <c r="N309" s="265"/>
      <c r="O309" s="265"/>
      <c r="P309" s="265"/>
      <c r="Q309" s="265"/>
      <c r="R309" s="265"/>
      <c r="S309" s="265"/>
      <c r="T309" s="266"/>
      <c r="U309" s="14"/>
      <c r="V309" s="14"/>
      <c r="W309" s="14"/>
      <c r="X309" s="14"/>
      <c r="Y309" s="14"/>
      <c r="Z309" s="14"/>
      <c r="AA309" s="14"/>
      <c r="AB309" s="14"/>
      <c r="AC309" s="14"/>
      <c r="AD309" s="14"/>
      <c r="AE309" s="14"/>
      <c r="AT309" s="267" t="s">
        <v>172</v>
      </c>
      <c r="AU309" s="267" t="s">
        <v>86</v>
      </c>
      <c r="AV309" s="14" t="s">
        <v>86</v>
      </c>
      <c r="AW309" s="14" t="s">
        <v>35</v>
      </c>
      <c r="AX309" s="14" t="s">
        <v>78</v>
      </c>
      <c r="AY309" s="267" t="s">
        <v>159</v>
      </c>
    </row>
    <row r="310" s="14" customFormat="1">
      <c r="A310" s="14"/>
      <c r="B310" s="257"/>
      <c r="C310" s="258"/>
      <c r="D310" s="241" t="s">
        <v>172</v>
      </c>
      <c r="E310" s="259" t="s">
        <v>1</v>
      </c>
      <c r="F310" s="260" t="s">
        <v>443</v>
      </c>
      <c r="G310" s="258"/>
      <c r="H310" s="261">
        <v>5</v>
      </c>
      <c r="I310" s="262"/>
      <c r="J310" s="258"/>
      <c r="K310" s="258"/>
      <c r="L310" s="263"/>
      <c r="M310" s="264"/>
      <c r="N310" s="265"/>
      <c r="O310" s="265"/>
      <c r="P310" s="265"/>
      <c r="Q310" s="265"/>
      <c r="R310" s="265"/>
      <c r="S310" s="265"/>
      <c r="T310" s="266"/>
      <c r="U310" s="14"/>
      <c r="V310" s="14"/>
      <c r="W310" s="14"/>
      <c r="X310" s="14"/>
      <c r="Y310" s="14"/>
      <c r="Z310" s="14"/>
      <c r="AA310" s="14"/>
      <c r="AB310" s="14"/>
      <c r="AC310" s="14"/>
      <c r="AD310" s="14"/>
      <c r="AE310" s="14"/>
      <c r="AT310" s="267" t="s">
        <v>172</v>
      </c>
      <c r="AU310" s="267" t="s">
        <v>86</v>
      </c>
      <c r="AV310" s="14" t="s">
        <v>86</v>
      </c>
      <c r="AW310" s="14" t="s">
        <v>35</v>
      </c>
      <c r="AX310" s="14" t="s">
        <v>78</v>
      </c>
      <c r="AY310" s="267" t="s">
        <v>159</v>
      </c>
    </row>
    <row r="311" s="15" customFormat="1">
      <c r="A311" s="15"/>
      <c r="B311" s="271"/>
      <c r="C311" s="272"/>
      <c r="D311" s="241" t="s">
        <v>172</v>
      </c>
      <c r="E311" s="273" t="s">
        <v>1</v>
      </c>
      <c r="F311" s="274" t="s">
        <v>270</v>
      </c>
      <c r="G311" s="272"/>
      <c r="H311" s="275">
        <v>3149.6599999999999</v>
      </c>
      <c r="I311" s="276"/>
      <c r="J311" s="272"/>
      <c r="K311" s="272"/>
      <c r="L311" s="277"/>
      <c r="M311" s="278"/>
      <c r="N311" s="279"/>
      <c r="O311" s="279"/>
      <c r="P311" s="279"/>
      <c r="Q311" s="279"/>
      <c r="R311" s="279"/>
      <c r="S311" s="279"/>
      <c r="T311" s="280"/>
      <c r="U311" s="15"/>
      <c r="V311" s="15"/>
      <c r="W311" s="15"/>
      <c r="X311" s="15"/>
      <c r="Y311" s="15"/>
      <c r="Z311" s="15"/>
      <c r="AA311" s="15"/>
      <c r="AB311" s="15"/>
      <c r="AC311" s="15"/>
      <c r="AD311" s="15"/>
      <c r="AE311" s="15"/>
      <c r="AT311" s="281" t="s">
        <v>172</v>
      </c>
      <c r="AU311" s="281" t="s">
        <v>86</v>
      </c>
      <c r="AV311" s="15" t="s">
        <v>166</v>
      </c>
      <c r="AW311" s="15" t="s">
        <v>35</v>
      </c>
      <c r="AX311" s="15" t="s">
        <v>84</v>
      </c>
      <c r="AY311" s="281" t="s">
        <v>159</v>
      </c>
    </row>
    <row r="312" s="2" customFormat="1" ht="16.5" customHeight="1">
      <c r="A312" s="38"/>
      <c r="B312" s="39"/>
      <c r="C312" s="228" t="s">
        <v>444</v>
      </c>
      <c r="D312" s="228" t="s">
        <v>161</v>
      </c>
      <c r="E312" s="229" t="s">
        <v>445</v>
      </c>
      <c r="F312" s="230" t="s">
        <v>446</v>
      </c>
      <c r="G312" s="231" t="s">
        <v>164</v>
      </c>
      <c r="H312" s="232">
        <v>1003.5</v>
      </c>
      <c r="I312" s="233"/>
      <c r="J312" s="234">
        <f>ROUND(I312*H312,2)</f>
        <v>0</v>
      </c>
      <c r="K312" s="230" t="s">
        <v>165</v>
      </c>
      <c r="L312" s="44"/>
      <c r="M312" s="235" t="s">
        <v>1</v>
      </c>
      <c r="N312" s="236" t="s">
        <v>43</v>
      </c>
      <c r="O312" s="91"/>
      <c r="P312" s="237">
        <f>O312*H312</f>
        <v>0</v>
      </c>
      <c r="Q312" s="237">
        <v>0.34499999999999997</v>
      </c>
      <c r="R312" s="237">
        <f>Q312*H312</f>
        <v>346.20749999999998</v>
      </c>
      <c r="S312" s="237">
        <v>0</v>
      </c>
      <c r="T312" s="238">
        <f>S312*H312</f>
        <v>0</v>
      </c>
      <c r="U312" s="38"/>
      <c r="V312" s="38"/>
      <c r="W312" s="38"/>
      <c r="X312" s="38"/>
      <c r="Y312" s="38"/>
      <c r="Z312" s="38"/>
      <c r="AA312" s="38"/>
      <c r="AB312" s="38"/>
      <c r="AC312" s="38"/>
      <c r="AD312" s="38"/>
      <c r="AE312" s="38"/>
      <c r="AR312" s="239" t="s">
        <v>166</v>
      </c>
      <c r="AT312" s="239" t="s">
        <v>161</v>
      </c>
      <c r="AU312" s="239" t="s">
        <v>86</v>
      </c>
      <c r="AY312" s="17" t="s">
        <v>159</v>
      </c>
      <c r="BE312" s="240">
        <f>IF(N312="základní",J312,0)</f>
        <v>0</v>
      </c>
      <c r="BF312" s="240">
        <f>IF(N312="snížená",J312,0)</f>
        <v>0</v>
      </c>
      <c r="BG312" s="240">
        <f>IF(N312="zákl. přenesená",J312,0)</f>
        <v>0</v>
      </c>
      <c r="BH312" s="240">
        <f>IF(N312="sníž. přenesená",J312,0)</f>
        <v>0</v>
      </c>
      <c r="BI312" s="240">
        <f>IF(N312="nulová",J312,0)</f>
        <v>0</v>
      </c>
      <c r="BJ312" s="17" t="s">
        <v>84</v>
      </c>
      <c r="BK312" s="240">
        <f>ROUND(I312*H312,2)</f>
        <v>0</v>
      </c>
      <c r="BL312" s="17" t="s">
        <v>166</v>
      </c>
      <c r="BM312" s="239" t="s">
        <v>447</v>
      </c>
    </row>
    <row r="313" s="2" customFormat="1">
      <c r="A313" s="38"/>
      <c r="B313" s="39"/>
      <c r="C313" s="40"/>
      <c r="D313" s="241" t="s">
        <v>168</v>
      </c>
      <c r="E313" s="40"/>
      <c r="F313" s="242" t="s">
        <v>448</v>
      </c>
      <c r="G313" s="40"/>
      <c r="H313" s="40"/>
      <c r="I313" s="243"/>
      <c r="J313" s="40"/>
      <c r="K313" s="40"/>
      <c r="L313" s="44"/>
      <c r="M313" s="244"/>
      <c r="N313" s="245"/>
      <c r="O313" s="91"/>
      <c r="P313" s="91"/>
      <c r="Q313" s="91"/>
      <c r="R313" s="91"/>
      <c r="S313" s="91"/>
      <c r="T313" s="92"/>
      <c r="U313" s="38"/>
      <c r="V313" s="38"/>
      <c r="W313" s="38"/>
      <c r="X313" s="38"/>
      <c r="Y313" s="38"/>
      <c r="Z313" s="38"/>
      <c r="AA313" s="38"/>
      <c r="AB313" s="38"/>
      <c r="AC313" s="38"/>
      <c r="AD313" s="38"/>
      <c r="AE313" s="38"/>
      <c r="AT313" s="17" t="s">
        <v>168</v>
      </c>
      <c r="AU313" s="17" t="s">
        <v>86</v>
      </c>
    </row>
    <row r="314" s="2" customFormat="1">
      <c r="A314" s="38"/>
      <c r="B314" s="39"/>
      <c r="C314" s="40"/>
      <c r="D314" s="241" t="s">
        <v>170</v>
      </c>
      <c r="E314" s="40"/>
      <c r="F314" s="246" t="s">
        <v>449</v>
      </c>
      <c r="G314" s="40"/>
      <c r="H314" s="40"/>
      <c r="I314" s="243"/>
      <c r="J314" s="40"/>
      <c r="K314" s="40"/>
      <c r="L314" s="44"/>
      <c r="M314" s="244"/>
      <c r="N314" s="245"/>
      <c r="O314" s="91"/>
      <c r="P314" s="91"/>
      <c r="Q314" s="91"/>
      <c r="R314" s="91"/>
      <c r="S314" s="91"/>
      <c r="T314" s="92"/>
      <c r="U314" s="38"/>
      <c r="V314" s="38"/>
      <c r="W314" s="38"/>
      <c r="X314" s="38"/>
      <c r="Y314" s="38"/>
      <c r="Z314" s="38"/>
      <c r="AA314" s="38"/>
      <c r="AB314" s="38"/>
      <c r="AC314" s="38"/>
      <c r="AD314" s="38"/>
      <c r="AE314" s="38"/>
      <c r="AT314" s="17" t="s">
        <v>170</v>
      </c>
      <c r="AU314" s="17" t="s">
        <v>86</v>
      </c>
    </row>
    <row r="315" s="13" customFormat="1">
      <c r="A315" s="13"/>
      <c r="B315" s="247"/>
      <c r="C315" s="248"/>
      <c r="D315" s="241" t="s">
        <v>172</v>
      </c>
      <c r="E315" s="249" t="s">
        <v>1</v>
      </c>
      <c r="F315" s="250" t="s">
        <v>229</v>
      </c>
      <c r="G315" s="248"/>
      <c r="H315" s="249" t="s">
        <v>1</v>
      </c>
      <c r="I315" s="251"/>
      <c r="J315" s="248"/>
      <c r="K315" s="248"/>
      <c r="L315" s="252"/>
      <c r="M315" s="253"/>
      <c r="N315" s="254"/>
      <c r="O315" s="254"/>
      <c r="P315" s="254"/>
      <c r="Q315" s="254"/>
      <c r="R315" s="254"/>
      <c r="S315" s="254"/>
      <c r="T315" s="255"/>
      <c r="U315" s="13"/>
      <c r="V315" s="13"/>
      <c r="W315" s="13"/>
      <c r="X315" s="13"/>
      <c r="Y315" s="13"/>
      <c r="Z315" s="13"/>
      <c r="AA315" s="13"/>
      <c r="AB315" s="13"/>
      <c r="AC315" s="13"/>
      <c r="AD315" s="13"/>
      <c r="AE315" s="13"/>
      <c r="AT315" s="256" t="s">
        <v>172</v>
      </c>
      <c r="AU315" s="256" t="s">
        <v>86</v>
      </c>
      <c r="AV315" s="13" t="s">
        <v>84</v>
      </c>
      <c r="AW315" s="13" t="s">
        <v>35</v>
      </c>
      <c r="AX315" s="13" t="s">
        <v>78</v>
      </c>
      <c r="AY315" s="256" t="s">
        <v>159</v>
      </c>
    </row>
    <row r="316" s="14" customFormat="1">
      <c r="A316" s="14"/>
      <c r="B316" s="257"/>
      <c r="C316" s="258"/>
      <c r="D316" s="241" t="s">
        <v>172</v>
      </c>
      <c r="E316" s="259" t="s">
        <v>1</v>
      </c>
      <c r="F316" s="260" t="s">
        <v>450</v>
      </c>
      <c r="G316" s="258"/>
      <c r="H316" s="261">
        <v>1003.5</v>
      </c>
      <c r="I316" s="262"/>
      <c r="J316" s="258"/>
      <c r="K316" s="258"/>
      <c r="L316" s="263"/>
      <c r="M316" s="264"/>
      <c r="N316" s="265"/>
      <c r="O316" s="265"/>
      <c r="P316" s="265"/>
      <c r="Q316" s="265"/>
      <c r="R316" s="265"/>
      <c r="S316" s="265"/>
      <c r="T316" s="266"/>
      <c r="U316" s="14"/>
      <c r="V316" s="14"/>
      <c r="W316" s="14"/>
      <c r="X316" s="14"/>
      <c r="Y316" s="14"/>
      <c r="Z316" s="14"/>
      <c r="AA316" s="14"/>
      <c r="AB316" s="14"/>
      <c r="AC316" s="14"/>
      <c r="AD316" s="14"/>
      <c r="AE316" s="14"/>
      <c r="AT316" s="267" t="s">
        <v>172</v>
      </c>
      <c r="AU316" s="267" t="s">
        <v>86</v>
      </c>
      <c r="AV316" s="14" t="s">
        <v>86</v>
      </c>
      <c r="AW316" s="14" t="s">
        <v>35</v>
      </c>
      <c r="AX316" s="14" t="s">
        <v>84</v>
      </c>
      <c r="AY316" s="267" t="s">
        <v>159</v>
      </c>
    </row>
    <row r="317" s="2" customFormat="1" ht="24.15" customHeight="1">
      <c r="A317" s="38"/>
      <c r="B317" s="39"/>
      <c r="C317" s="228" t="s">
        <v>451</v>
      </c>
      <c r="D317" s="228" t="s">
        <v>161</v>
      </c>
      <c r="E317" s="229" t="s">
        <v>452</v>
      </c>
      <c r="F317" s="230" t="s">
        <v>453</v>
      </c>
      <c r="G317" s="231" t="s">
        <v>164</v>
      </c>
      <c r="H317" s="232">
        <v>3272.98</v>
      </c>
      <c r="I317" s="233"/>
      <c r="J317" s="234">
        <f>ROUND(I317*H317,2)</f>
        <v>0</v>
      </c>
      <c r="K317" s="230" t="s">
        <v>165</v>
      </c>
      <c r="L317" s="44"/>
      <c r="M317" s="235" t="s">
        <v>1</v>
      </c>
      <c r="N317" s="236" t="s">
        <v>43</v>
      </c>
      <c r="O317" s="91"/>
      <c r="P317" s="237">
        <f>O317*H317</f>
        <v>0</v>
      </c>
      <c r="Q317" s="237">
        <v>0</v>
      </c>
      <c r="R317" s="237">
        <f>Q317*H317</f>
        <v>0</v>
      </c>
      <c r="S317" s="237">
        <v>0</v>
      </c>
      <c r="T317" s="238">
        <f>S317*H317</f>
        <v>0</v>
      </c>
      <c r="U317" s="38"/>
      <c r="V317" s="38"/>
      <c r="W317" s="38"/>
      <c r="X317" s="38"/>
      <c r="Y317" s="38"/>
      <c r="Z317" s="38"/>
      <c r="AA317" s="38"/>
      <c r="AB317" s="38"/>
      <c r="AC317" s="38"/>
      <c r="AD317" s="38"/>
      <c r="AE317" s="38"/>
      <c r="AR317" s="239" t="s">
        <v>166</v>
      </c>
      <c r="AT317" s="239" t="s">
        <v>161</v>
      </c>
      <c r="AU317" s="239" t="s">
        <v>86</v>
      </c>
      <c r="AY317" s="17" t="s">
        <v>159</v>
      </c>
      <c r="BE317" s="240">
        <f>IF(N317="základní",J317,0)</f>
        <v>0</v>
      </c>
      <c r="BF317" s="240">
        <f>IF(N317="snížená",J317,0)</f>
        <v>0</v>
      </c>
      <c r="BG317" s="240">
        <f>IF(N317="zákl. přenesená",J317,0)</f>
        <v>0</v>
      </c>
      <c r="BH317" s="240">
        <f>IF(N317="sníž. přenesená",J317,0)</f>
        <v>0</v>
      </c>
      <c r="BI317" s="240">
        <f>IF(N317="nulová",J317,0)</f>
        <v>0</v>
      </c>
      <c r="BJ317" s="17" t="s">
        <v>84</v>
      </c>
      <c r="BK317" s="240">
        <f>ROUND(I317*H317,2)</f>
        <v>0</v>
      </c>
      <c r="BL317" s="17" t="s">
        <v>166</v>
      </c>
      <c r="BM317" s="239" t="s">
        <v>454</v>
      </c>
    </row>
    <row r="318" s="2" customFormat="1">
      <c r="A318" s="38"/>
      <c r="B318" s="39"/>
      <c r="C318" s="40"/>
      <c r="D318" s="241" t="s">
        <v>168</v>
      </c>
      <c r="E318" s="40"/>
      <c r="F318" s="242" t="s">
        <v>455</v>
      </c>
      <c r="G318" s="40"/>
      <c r="H318" s="40"/>
      <c r="I318" s="243"/>
      <c r="J318" s="40"/>
      <c r="K318" s="40"/>
      <c r="L318" s="44"/>
      <c r="M318" s="244"/>
      <c r="N318" s="245"/>
      <c r="O318" s="91"/>
      <c r="P318" s="91"/>
      <c r="Q318" s="91"/>
      <c r="R318" s="91"/>
      <c r="S318" s="91"/>
      <c r="T318" s="92"/>
      <c r="U318" s="38"/>
      <c r="V318" s="38"/>
      <c r="W318" s="38"/>
      <c r="X318" s="38"/>
      <c r="Y318" s="38"/>
      <c r="Z318" s="38"/>
      <c r="AA318" s="38"/>
      <c r="AB318" s="38"/>
      <c r="AC318" s="38"/>
      <c r="AD318" s="38"/>
      <c r="AE318" s="38"/>
      <c r="AT318" s="17" t="s">
        <v>168</v>
      </c>
      <c r="AU318" s="17" t="s">
        <v>86</v>
      </c>
    </row>
    <row r="319" s="13" customFormat="1">
      <c r="A319" s="13"/>
      <c r="B319" s="247"/>
      <c r="C319" s="248"/>
      <c r="D319" s="241" t="s">
        <v>172</v>
      </c>
      <c r="E319" s="249" t="s">
        <v>1</v>
      </c>
      <c r="F319" s="250" t="s">
        <v>229</v>
      </c>
      <c r="G319" s="248"/>
      <c r="H319" s="249" t="s">
        <v>1</v>
      </c>
      <c r="I319" s="251"/>
      <c r="J319" s="248"/>
      <c r="K319" s="248"/>
      <c r="L319" s="252"/>
      <c r="M319" s="253"/>
      <c r="N319" s="254"/>
      <c r="O319" s="254"/>
      <c r="P319" s="254"/>
      <c r="Q319" s="254"/>
      <c r="R319" s="254"/>
      <c r="S319" s="254"/>
      <c r="T319" s="255"/>
      <c r="U319" s="13"/>
      <c r="V319" s="13"/>
      <c r="W319" s="13"/>
      <c r="X319" s="13"/>
      <c r="Y319" s="13"/>
      <c r="Z319" s="13"/>
      <c r="AA319" s="13"/>
      <c r="AB319" s="13"/>
      <c r="AC319" s="13"/>
      <c r="AD319" s="13"/>
      <c r="AE319" s="13"/>
      <c r="AT319" s="256" t="s">
        <v>172</v>
      </c>
      <c r="AU319" s="256" t="s">
        <v>86</v>
      </c>
      <c r="AV319" s="13" t="s">
        <v>84</v>
      </c>
      <c r="AW319" s="13" t="s">
        <v>35</v>
      </c>
      <c r="AX319" s="13" t="s">
        <v>78</v>
      </c>
      <c r="AY319" s="256" t="s">
        <v>159</v>
      </c>
    </row>
    <row r="320" s="13" customFormat="1">
      <c r="A320" s="13"/>
      <c r="B320" s="247"/>
      <c r="C320" s="248"/>
      <c r="D320" s="241" t="s">
        <v>172</v>
      </c>
      <c r="E320" s="249" t="s">
        <v>1</v>
      </c>
      <c r="F320" s="250" t="s">
        <v>456</v>
      </c>
      <c r="G320" s="248"/>
      <c r="H320" s="249" t="s">
        <v>1</v>
      </c>
      <c r="I320" s="251"/>
      <c r="J320" s="248"/>
      <c r="K320" s="248"/>
      <c r="L320" s="252"/>
      <c r="M320" s="253"/>
      <c r="N320" s="254"/>
      <c r="O320" s="254"/>
      <c r="P320" s="254"/>
      <c r="Q320" s="254"/>
      <c r="R320" s="254"/>
      <c r="S320" s="254"/>
      <c r="T320" s="255"/>
      <c r="U320" s="13"/>
      <c r="V320" s="13"/>
      <c r="W320" s="13"/>
      <c r="X320" s="13"/>
      <c r="Y320" s="13"/>
      <c r="Z320" s="13"/>
      <c r="AA320" s="13"/>
      <c r="AB320" s="13"/>
      <c r="AC320" s="13"/>
      <c r="AD320" s="13"/>
      <c r="AE320" s="13"/>
      <c r="AT320" s="256" t="s">
        <v>172</v>
      </c>
      <c r="AU320" s="256" t="s">
        <v>86</v>
      </c>
      <c r="AV320" s="13" t="s">
        <v>84</v>
      </c>
      <c r="AW320" s="13" t="s">
        <v>35</v>
      </c>
      <c r="AX320" s="13" t="s">
        <v>78</v>
      </c>
      <c r="AY320" s="256" t="s">
        <v>159</v>
      </c>
    </row>
    <row r="321" s="14" customFormat="1">
      <c r="A321" s="14"/>
      <c r="B321" s="257"/>
      <c r="C321" s="258"/>
      <c r="D321" s="241" t="s">
        <v>172</v>
      </c>
      <c r="E321" s="259" t="s">
        <v>1</v>
      </c>
      <c r="F321" s="260" t="s">
        <v>421</v>
      </c>
      <c r="G321" s="258"/>
      <c r="H321" s="261">
        <v>3267.98</v>
      </c>
      <c r="I321" s="262"/>
      <c r="J321" s="258"/>
      <c r="K321" s="258"/>
      <c r="L321" s="263"/>
      <c r="M321" s="264"/>
      <c r="N321" s="265"/>
      <c r="O321" s="265"/>
      <c r="P321" s="265"/>
      <c r="Q321" s="265"/>
      <c r="R321" s="265"/>
      <c r="S321" s="265"/>
      <c r="T321" s="266"/>
      <c r="U321" s="14"/>
      <c r="V321" s="14"/>
      <c r="W321" s="14"/>
      <c r="X321" s="14"/>
      <c r="Y321" s="14"/>
      <c r="Z321" s="14"/>
      <c r="AA321" s="14"/>
      <c r="AB321" s="14"/>
      <c r="AC321" s="14"/>
      <c r="AD321" s="14"/>
      <c r="AE321" s="14"/>
      <c r="AT321" s="267" t="s">
        <v>172</v>
      </c>
      <c r="AU321" s="267" t="s">
        <v>86</v>
      </c>
      <c r="AV321" s="14" t="s">
        <v>86</v>
      </c>
      <c r="AW321" s="14" t="s">
        <v>35</v>
      </c>
      <c r="AX321" s="14" t="s">
        <v>78</v>
      </c>
      <c r="AY321" s="267" t="s">
        <v>159</v>
      </c>
    </row>
    <row r="322" s="14" customFormat="1">
      <c r="A322" s="14"/>
      <c r="B322" s="257"/>
      <c r="C322" s="258"/>
      <c r="D322" s="241" t="s">
        <v>172</v>
      </c>
      <c r="E322" s="259" t="s">
        <v>1</v>
      </c>
      <c r="F322" s="260" t="s">
        <v>443</v>
      </c>
      <c r="G322" s="258"/>
      <c r="H322" s="261">
        <v>5</v>
      </c>
      <c r="I322" s="262"/>
      <c r="J322" s="258"/>
      <c r="K322" s="258"/>
      <c r="L322" s="263"/>
      <c r="M322" s="264"/>
      <c r="N322" s="265"/>
      <c r="O322" s="265"/>
      <c r="P322" s="265"/>
      <c r="Q322" s="265"/>
      <c r="R322" s="265"/>
      <c r="S322" s="265"/>
      <c r="T322" s="266"/>
      <c r="U322" s="14"/>
      <c r="V322" s="14"/>
      <c r="W322" s="14"/>
      <c r="X322" s="14"/>
      <c r="Y322" s="14"/>
      <c r="Z322" s="14"/>
      <c r="AA322" s="14"/>
      <c r="AB322" s="14"/>
      <c r="AC322" s="14"/>
      <c r="AD322" s="14"/>
      <c r="AE322" s="14"/>
      <c r="AT322" s="267" t="s">
        <v>172</v>
      </c>
      <c r="AU322" s="267" t="s">
        <v>86</v>
      </c>
      <c r="AV322" s="14" t="s">
        <v>86</v>
      </c>
      <c r="AW322" s="14" t="s">
        <v>35</v>
      </c>
      <c r="AX322" s="14" t="s">
        <v>78</v>
      </c>
      <c r="AY322" s="267" t="s">
        <v>159</v>
      </c>
    </row>
    <row r="323" s="15" customFormat="1">
      <c r="A323" s="15"/>
      <c r="B323" s="271"/>
      <c r="C323" s="272"/>
      <c r="D323" s="241" t="s">
        <v>172</v>
      </c>
      <c r="E323" s="273" t="s">
        <v>1</v>
      </c>
      <c r="F323" s="274" t="s">
        <v>270</v>
      </c>
      <c r="G323" s="272"/>
      <c r="H323" s="275">
        <v>3272.98</v>
      </c>
      <c r="I323" s="276"/>
      <c r="J323" s="272"/>
      <c r="K323" s="272"/>
      <c r="L323" s="277"/>
      <c r="M323" s="278"/>
      <c r="N323" s="279"/>
      <c r="O323" s="279"/>
      <c r="P323" s="279"/>
      <c r="Q323" s="279"/>
      <c r="R323" s="279"/>
      <c r="S323" s="279"/>
      <c r="T323" s="280"/>
      <c r="U323" s="15"/>
      <c r="V323" s="15"/>
      <c r="W323" s="15"/>
      <c r="X323" s="15"/>
      <c r="Y323" s="15"/>
      <c r="Z323" s="15"/>
      <c r="AA323" s="15"/>
      <c r="AB323" s="15"/>
      <c r="AC323" s="15"/>
      <c r="AD323" s="15"/>
      <c r="AE323" s="15"/>
      <c r="AT323" s="281" t="s">
        <v>172</v>
      </c>
      <c r="AU323" s="281" t="s">
        <v>86</v>
      </c>
      <c r="AV323" s="15" t="s">
        <v>166</v>
      </c>
      <c r="AW323" s="15" t="s">
        <v>35</v>
      </c>
      <c r="AX323" s="15" t="s">
        <v>84</v>
      </c>
      <c r="AY323" s="281" t="s">
        <v>159</v>
      </c>
    </row>
    <row r="324" s="2" customFormat="1" ht="24.15" customHeight="1">
      <c r="A324" s="38"/>
      <c r="B324" s="39"/>
      <c r="C324" s="228" t="s">
        <v>457</v>
      </c>
      <c r="D324" s="228" t="s">
        <v>161</v>
      </c>
      <c r="E324" s="229" t="s">
        <v>458</v>
      </c>
      <c r="F324" s="230" t="s">
        <v>459</v>
      </c>
      <c r="G324" s="231" t="s">
        <v>164</v>
      </c>
      <c r="H324" s="232">
        <v>3149.6599999999999</v>
      </c>
      <c r="I324" s="233"/>
      <c r="J324" s="234">
        <f>ROUND(I324*H324,2)</f>
        <v>0</v>
      </c>
      <c r="K324" s="230" t="s">
        <v>165</v>
      </c>
      <c r="L324" s="44"/>
      <c r="M324" s="235" t="s">
        <v>1</v>
      </c>
      <c r="N324" s="236" t="s">
        <v>43</v>
      </c>
      <c r="O324" s="91"/>
      <c r="P324" s="237">
        <f>O324*H324</f>
        <v>0</v>
      </c>
      <c r="Q324" s="237">
        <v>0</v>
      </c>
      <c r="R324" s="237">
        <f>Q324*H324</f>
        <v>0</v>
      </c>
      <c r="S324" s="237">
        <v>0</v>
      </c>
      <c r="T324" s="238">
        <f>S324*H324</f>
        <v>0</v>
      </c>
      <c r="U324" s="38"/>
      <c r="V324" s="38"/>
      <c r="W324" s="38"/>
      <c r="X324" s="38"/>
      <c r="Y324" s="38"/>
      <c r="Z324" s="38"/>
      <c r="AA324" s="38"/>
      <c r="AB324" s="38"/>
      <c r="AC324" s="38"/>
      <c r="AD324" s="38"/>
      <c r="AE324" s="38"/>
      <c r="AR324" s="239" t="s">
        <v>166</v>
      </c>
      <c r="AT324" s="239" t="s">
        <v>161</v>
      </c>
      <c r="AU324" s="239" t="s">
        <v>86</v>
      </c>
      <c r="AY324" s="17" t="s">
        <v>159</v>
      </c>
      <c r="BE324" s="240">
        <f>IF(N324="základní",J324,0)</f>
        <v>0</v>
      </c>
      <c r="BF324" s="240">
        <f>IF(N324="snížená",J324,0)</f>
        <v>0</v>
      </c>
      <c r="BG324" s="240">
        <f>IF(N324="zákl. přenesená",J324,0)</f>
        <v>0</v>
      </c>
      <c r="BH324" s="240">
        <f>IF(N324="sníž. přenesená",J324,0)</f>
        <v>0</v>
      </c>
      <c r="BI324" s="240">
        <f>IF(N324="nulová",J324,0)</f>
        <v>0</v>
      </c>
      <c r="BJ324" s="17" t="s">
        <v>84</v>
      </c>
      <c r="BK324" s="240">
        <f>ROUND(I324*H324,2)</f>
        <v>0</v>
      </c>
      <c r="BL324" s="17" t="s">
        <v>166</v>
      </c>
      <c r="BM324" s="239" t="s">
        <v>460</v>
      </c>
    </row>
    <row r="325" s="2" customFormat="1">
      <c r="A325" s="38"/>
      <c r="B325" s="39"/>
      <c r="C325" s="40"/>
      <c r="D325" s="241" t="s">
        <v>168</v>
      </c>
      <c r="E325" s="40"/>
      <c r="F325" s="242" t="s">
        <v>461</v>
      </c>
      <c r="G325" s="40"/>
      <c r="H325" s="40"/>
      <c r="I325" s="243"/>
      <c r="J325" s="40"/>
      <c r="K325" s="40"/>
      <c r="L325" s="44"/>
      <c r="M325" s="244"/>
      <c r="N325" s="245"/>
      <c r="O325" s="91"/>
      <c r="P325" s="91"/>
      <c r="Q325" s="91"/>
      <c r="R325" s="91"/>
      <c r="S325" s="91"/>
      <c r="T325" s="92"/>
      <c r="U325" s="38"/>
      <c r="V325" s="38"/>
      <c r="W325" s="38"/>
      <c r="X325" s="38"/>
      <c r="Y325" s="38"/>
      <c r="Z325" s="38"/>
      <c r="AA325" s="38"/>
      <c r="AB325" s="38"/>
      <c r="AC325" s="38"/>
      <c r="AD325" s="38"/>
      <c r="AE325" s="38"/>
      <c r="AT325" s="17" t="s">
        <v>168</v>
      </c>
      <c r="AU325" s="17" t="s">
        <v>86</v>
      </c>
    </row>
    <row r="326" s="13" customFormat="1">
      <c r="A326" s="13"/>
      <c r="B326" s="247"/>
      <c r="C326" s="248"/>
      <c r="D326" s="241" t="s">
        <v>172</v>
      </c>
      <c r="E326" s="249" t="s">
        <v>1</v>
      </c>
      <c r="F326" s="250" t="s">
        <v>229</v>
      </c>
      <c r="G326" s="248"/>
      <c r="H326" s="249" t="s">
        <v>1</v>
      </c>
      <c r="I326" s="251"/>
      <c r="J326" s="248"/>
      <c r="K326" s="248"/>
      <c r="L326" s="252"/>
      <c r="M326" s="253"/>
      <c r="N326" s="254"/>
      <c r="O326" s="254"/>
      <c r="P326" s="254"/>
      <c r="Q326" s="254"/>
      <c r="R326" s="254"/>
      <c r="S326" s="254"/>
      <c r="T326" s="255"/>
      <c r="U326" s="13"/>
      <c r="V326" s="13"/>
      <c r="W326" s="13"/>
      <c r="X326" s="13"/>
      <c r="Y326" s="13"/>
      <c r="Z326" s="13"/>
      <c r="AA326" s="13"/>
      <c r="AB326" s="13"/>
      <c r="AC326" s="13"/>
      <c r="AD326" s="13"/>
      <c r="AE326" s="13"/>
      <c r="AT326" s="256" t="s">
        <v>172</v>
      </c>
      <c r="AU326" s="256" t="s">
        <v>86</v>
      </c>
      <c r="AV326" s="13" t="s">
        <v>84</v>
      </c>
      <c r="AW326" s="13" t="s">
        <v>35</v>
      </c>
      <c r="AX326" s="13" t="s">
        <v>78</v>
      </c>
      <c r="AY326" s="256" t="s">
        <v>159</v>
      </c>
    </row>
    <row r="327" s="13" customFormat="1">
      <c r="A327" s="13"/>
      <c r="B327" s="247"/>
      <c r="C327" s="248"/>
      <c r="D327" s="241" t="s">
        <v>172</v>
      </c>
      <c r="E327" s="249" t="s">
        <v>1</v>
      </c>
      <c r="F327" s="250" t="s">
        <v>462</v>
      </c>
      <c r="G327" s="248"/>
      <c r="H327" s="249" t="s">
        <v>1</v>
      </c>
      <c r="I327" s="251"/>
      <c r="J327" s="248"/>
      <c r="K327" s="248"/>
      <c r="L327" s="252"/>
      <c r="M327" s="253"/>
      <c r="N327" s="254"/>
      <c r="O327" s="254"/>
      <c r="P327" s="254"/>
      <c r="Q327" s="254"/>
      <c r="R327" s="254"/>
      <c r="S327" s="254"/>
      <c r="T327" s="255"/>
      <c r="U327" s="13"/>
      <c r="V327" s="13"/>
      <c r="W327" s="13"/>
      <c r="X327" s="13"/>
      <c r="Y327" s="13"/>
      <c r="Z327" s="13"/>
      <c r="AA327" s="13"/>
      <c r="AB327" s="13"/>
      <c r="AC327" s="13"/>
      <c r="AD327" s="13"/>
      <c r="AE327" s="13"/>
      <c r="AT327" s="256" t="s">
        <v>172</v>
      </c>
      <c r="AU327" s="256" t="s">
        <v>86</v>
      </c>
      <c r="AV327" s="13" t="s">
        <v>84</v>
      </c>
      <c r="AW327" s="13" t="s">
        <v>35</v>
      </c>
      <c r="AX327" s="13" t="s">
        <v>78</v>
      </c>
      <c r="AY327" s="256" t="s">
        <v>159</v>
      </c>
    </row>
    <row r="328" s="14" customFormat="1">
      <c r="A328" s="14"/>
      <c r="B328" s="257"/>
      <c r="C328" s="258"/>
      <c r="D328" s="241" t="s">
        <v>172</v>
      </c>
      <c r="E328" s="259" t="s">
        <v>1</v>
      </c>
      <c r="F328" s="260" t="s">
        <v>442</v>
      </c>
      <c r="G328" s="258"/>
      <c r="H328" s="261">
        <v>3144.6599999999999</v>
      </c>
      <c r="I328" s="262"/>
      <c r="J328" s="258"/>
      <c r="K328" s="258"/>
      <c r="L328" s="263"/>
      <c r="M328" s="264"/>
      <c r="N328" s="265"/>
      <c r="O328" s="265"/>
      <c r="P328" s="265"/>
      <c r="Q328" s="265"/>
      <c r="R328" s="265"/>
      <c r="S328" s="265"/>
      <c r="T328" s="266"/>
      <c r="U328" s="14"/>
      <c r="V328" s="14"/>
      <c r="W328" s="14"/>
      <c r="X328" s="14"/>
      <c r="Y328" s="14"/>
      <c r="Z328" s="14"/>
      <c r="AA328" s="14"/>
      <c r="AB328" s="14"/>
      <c r="AC328" s="14"/>
      <c r="AD328" s="14"/>
      <c r="AE328" s="14"/>
      <c r="AT328" s="267" t="s">
        <v>172</v>
      </c>
      <c r="AU328" s="267" t="s">
        <v>86</v>
      </c>
      <c r="AV328" s="14" t="s">
        <v>86</v>
      </c>
      <c r="AW328" s="14" t="s">
        <v>35</v>
      </c>
      <c r="AX328" s="14" t="s">
        <v>78</v>
      </c>
      <c r="AY328" s="267" t="s">
        <v>159</v>
      </c>
    </row>
    <row r="329" s="14" customFormat="1">
      <c r="A329" s="14"/>
      <c r="B329" s="257"/>
      <c r="C329" s="258"/>
      <c r="D329" s="241" t="s">
        <v>172</v>
      </c>
      <c r="E329" s="259" t="s">
        <v>1</v>
      </c>
      <c r="F329" s="260" t="s">
        <v>443</v>
      </c>
      <c r="G329" s="258"/>
      <c r="H329" s="261">
        <v>5</v>
      </c>
      <c r="I329" s="262"/>
      <c r="J329" s="258"/>
      <c r="K329" s="258"/>
      <c r="L329" s="263"/>
      <c r="M329" s="264"/>
      <c r="N329" s="265"/>
      <c r="O329" s="265"/>
      <c r="P329" s="265"/>
      <c r="Q329" s="265"/>
      <c r="R329" s="265"/>
      <c r="S329" s="265"/>
      <c r="T329" s="266"/>
      <c r="U329" s="14"/>
      <c r="V329" s="14"/>
      <c r="W329" s="14"/>
      <c r="X329" s="14"/>
      <c r="Y329" s="14"/>
      <c r="Z329" s="14"/>
      <c r="AA329" s="14"/>
      <c r="AB329" s="14"/>
      <c r="AC329" s="14"/>
      <c r="AD329" s="14"/>
      <c r="AE329" s="14"/>
      <c r="AT329" s="267" t="s">
        <v>172</v>
      </c>
      <c r="AU329" s="267" t="s">
        <v>86</v>
      </c>
      <c r="AV329" s="14" t="s">
        <v>86</v>
      </c>
      <c r="AW329" s="14" t="s">
        <v>35</v>
      </c>
      <c r="AX329" s="14" t="s">
        <v>78</v>
      </c>
      <c r="AY329" s="267" t="s">
        <v>159</v>
      </c>
    </row>
    <row r="330" s="15" customFormat="1">
      <c r="A330" s="15"/>
      <c r="B330" s="271"/>
      <c r="C330" s="272"/>
      <c r="D330" s="241" t="s">
        <v>172</v>
      </c>
      <c r="E330" s="273" t="s">
        <v>1</v>
      </c>
      <c r="F330" s="274" t="s">
        <v>270</v>
      </c>
      <c r="G330" s="272"/>
      <c r="H330" s="275">
        <v>3149.6599999999999</v>
      </c>
      <c r="I330" s="276"/>
      <c r="J330" s="272"/>
      <c r="K330" s="272"/>
      <c r="L330" s="277"/>
      <c r="M330" s="278"/>
      <c r="N330" s="279"/>
      <c r="O330" s="279"/>
      <c r="P330" s="279"/>
      <c r="Q330" s="279"/>
      <c r="R330" s="279"/>
      <c r="S330" s="279"/>
      <c r="T330" s="280"/>
      <c r="U330" s="15"/>
      <c r="V330" s="15"/>
      <c r="W330" s="15"/>
      <c r="X330" s="15"/>
      <c r="Y330" s="15"/>
      <c r="Z330" s="15"/>
      <c r="AA330" s="15"/>
      <c r="AB330" s="15"/>
      <c r="AC330" s="15"/>
      <c r="AD330" s="15"/>
      <c r="AE330" s="15"/>
      <c r="AT330" s="281" t="s">
        <v>172</v>
      </c>
      <c r="AU330" s="281" t="s">
        <v>86</v>
      </c>
      <c r="AV330" s="15" t="s">
        <v>166</v>
      </c>
      <c r="AW330" s="15" t="s">
        <v>35</v>
      </c>
      <c r="AX330" s="15" t="s">
        <v>84</v>
      </c>
      <c r="AY330" s="281" t="s">
        <v>159</v>
      </c>
    </row>
    <row r="331" s="2" customFormat="1" ht="24.15" customHeight="1">
      <c r="A331" s="38"/>
      <c r="B331" s="39"/>
      <c r="C331" s="228" t="s">
        <v>463</v>
      </c>
      <c r="D331" s="228" t="s">
        <v>161</v>
      </c>
      <c r="E331" s="229" t="s">
        <v>464</v>
      </c>
      <c r="F331" s="230" t="s">
        <v>465</v>
      </c>
      <c r="G331" s="231" t="s">
        <v>164</v>
      </c>
      <c r="H331" s="232">
        <v>6166</v>
      </c>
      <c r="I331" s="233"/>
      <c r="J331" s="234">
        <f>ROUND(I331*H331,2)</f>
        <v>0</v>
      </c>
      <c r="K331" s="230" t="s">
        <v>165</v>
      </c>
      <c r="L331" s="44"/>
      <c r="M331" s="235" t="s">
        <v>1</v>
      </c>
      <c r="N331" s="236" t="s">
        <v>43</v>
      </c>
      <c r="O331" s="91"/>
      <c r="P331" s="237">
        <f>O331*H331</f>
        <v>0</v>
      </c>
      <c r="Q331" s="237">
        <v>0</v>
      </c>
      <c r="R331" s="237">
        <f>Q331*H331</f>
        <v>0</v>
      </c>
      <c r="S331" s="237">
        <v>0</v>
      </c>
      <c r="T331" s="238">
        <f>S331*H331</f>
        <v>0</v>
      </c>
      <c r="U331" s="38"/>
      <c r="V331" s="38"/>
      <c r="W331" s="38"/>
      <c r="X331" s="38"/>
      <c r="Y331" s="38"/>
      <c r="Z331" s="38"/>
      <c r="AA331" s="38"/>
      <c r="AB331" s="38"/>
      <c r="AC331" s="38"/>
      <c r="AD331" s="38"/>
      <c r="AE331" s="38"/>
      <c r="AR331" s="239" t="s">
        <v>166</v>
      </c>
      <c r="AT331" s="239" t="s">
        <v>161</v>
      </c>
      <c r="AU331" s="239" t="s">
        <v>86</v>
      </c>
      <c r="AY331" s="17" t="s">
        <v>159</v>
      </c>
      <c r="BE331" s="240">
        <f>IF(N331="základní",J331,0)</f>
        <v>0</v>
      </c>
      <c r="BF331" s="240">
        <f>IF(N331="snížená",J331,0)</f>
        <v>0</v>
      </c>
      <c r="BG331" s="240">
        <f>IF(N331="zákl. přenesená",J331,0)</f>
        <v>0</v>
      </c>
      <c r="BH331" s="240">
        <f>IF(N331="sníž. přenesená",J331,0)</f>
        <v>0</v>
      </c>
      <c r="BI331" s="240">
        <f>IF(N331="nulová",J331,0)</f>
        <v>0</v>
      </c>
      <c r="BJ331" s="17" t="s">
        <v>84</v>
      </c>
      <c r="BK331" s="240">
        <f>ROUND(I331*H331,2)</f>
        <v>0</v>
      </c>
      <c r="BL331" s="17" t="s">
        <v>166</v>
      </c>
      <c r="BM331" s="239" t="s">
        <v>466</v>
      </c>
    </row>
    <row r="332" s="2" customFormat="1">
      <c r="A332" s="38"/>
      <c r="B332" s="39"/>
      <c r="C332" s="40"/>
      <c r="D332" s="241" t="s">
        <v>168</v>
      </c>
      <c r="E332" s="40"/>
      <c r="F332" s="242" t="s">
        <v>467</v>
      </c>
      <c r="G332" s="40"/>
      <c r="H332" s="40"/>
      <c r="I332" s="243"/>
      <c r="J332" s="40"/>
      <c r="K332" s="40"/>
      <c r="L332" s="44"/>
      <c r="M332" s="244"/>
      <c r="N332" s="245"/>
      <c r="O332" s="91"/>
      <c r="P332" s="91"/>
      <c r="Q332" s="91"/>
      <c r="R332" s="91"/>
      <c r="S332" s="91"/>
      <c r="T332" s="92"/>
      <c r="U332" s="38"/>
      <c r="V332" s="38"/>
      <c r="W332" s="38"/>
      <c r="X332" s="38"/>
      <c r="Y332" s="38"/>
      <c r="Z332" s="38"/>
      <c r="AA332" s="38"/>
      <c r="AB332" s="38"/>
      <c r="AC332" s="38"/>
      <c r="AD332" s="38"/>
      <c r="AE332" s="38"/>
      <c r="AT332" s="17" t="s">
        <v>168</v>
      </c>
      <c r="AU332" s="17" t="s">
        <v>86</v>
      </c>
    </row>
    <row r="333" s="13" customFormat="1">
      <c r="A333" s="13"/>
      <c r="B333" s="247"/>
      <c r="C333" s="248"/>
      <c r="D333" s="241" t="s">
        <v>172</v>
      </c>
      <c r="E333" s="249" t="s">
        <v>1</v>
      </c>
      <c r="F333" s="250" t="s">
        <v>229</v>
      </c>
      <c r="G333" s="248"/>
      <c r="H333" s="249" t="s">
        <v>1</v>
      </c>
      <c r="I333" s="251"/>
      <c r="J333" s="248"/>
      <c r="K333" s="248"/>
      <c r="L333" s="252"/>
      <c r="M333" s="253"/>
      <c r="N333" s="254"/>
      <c r="O333" s="254"/>
      <c r="P333" s="254"/>
      <c r="Q333" s="254"/>
      <c r="R333" s="254"/>
      <c r="S333" s="254"/>
      <c r="T333" s="255"/>
      <c r="U333" s="13"/>
      <c r="V333" s="13"/>
      <c r="W333" s="13"/>
      <c r="X333" s="13"/>
      <c r="Y333" s="13"/>
      <c r="Z333" s="13"/>
      <c r="AA333" s="13"/>
      <c r="AB333" s="13"/>
      <c r="AC333" s="13"/>
      <c r="AD333" s="13"/>
      <c r="AE333" s="13"/>
      <c r="AT333" s="256" t="s">
        <v>172</v>
      </c>
      <c r="AU333" s="256" t="s">
        <v>86</v>
      </c>
      <c r="AV333" s="13" t="s">
        <v>84</v>
      </c>
      <c r="AW333" s="13" t="s">
        <v>35</v>
      </c>
      <c r="AX333" s="13" t="s">
        <v>78</v>
      </c>
      <c r="AY333" s="256" t="s">
        <v>159</v>
      </c>
    </row>
    <row r="334" s="13" customFormat="1">
      <c r="A334" s="13"/>
      <c r="B334" s="247"/>
      <c r="C334" s="248"/>
      <c r="D334" s="241" t="s">
        <v>172</v>
      </c>
      <c r="E334" s="249" t="s">
        <v>1</v>
      </c>
      <c r="F334" s="250" t="s">
        <v>468</v>
      </c>
      <c r="G334" s="248"/>
      <c r="H334" s="249" t="s">
        <v>1</v>
      </c>
      <c r="I334" s="251"/>
      <c r="J334" s="248"/>
      <c r="K334" s="248"/>
      <c r="L334" s="252"/>
      <c r="M334" s="253"/>
      <c r="N334" s="254"/>
      <c r="O334" s="254"/>
      <c r="P334" s="254"/>
      <c r="Q334" s="254"/>
      <c r="R334" s="254"/>
      <c r="S334" s="254"/>
      <c r="T334" s="255"/>
      <c r="U334" s="13"/>
      <c r="V334" s="13"/>
      <c r="W334" s="13"/>
      <c r="X334" s="13"/>
      <c r="Y334" s="13"/>
      <c r="Z334" s="13"/>
      <c r="AA334" s="13"/>
      <c r="AB334" s="13"/>
      <c r="AC334" s="13"/>
      <c r="AD334" s="13"/>
      <c r="AE334" s="13"/>
      <c r="AT334" s="256" t="s">
        <v>172</v>
      </c>
      <c r="AU334" s="256" t="s">
        <v>86</v>
      </c>
      <c r="AV334" s="13" t="s">
        <v>84</v>
      </c>
      <c r="AW334" s="13" t="s">
        <v>35</v>
      </c>
      <c r="AX334" s="13" t="s">
        <v>78</v>
      </c>
      <c r="AY334" s="256" t="s">
        <v>159</v>
      </c>
    </row>
    <row r="335" s="14" customFormat="1">
      <c r="A335" s="14"/>
      <c r="B335" s="257"/>
      <c r="C335" s="258"/>
      <c r="D335" s="241" t="s">
        <v>172</v>
      </c>
      <c r="E335" s="259" t="s">
        <v>1</v>
      </c>
      <c r="F335" s="260" t="s">
        <v>469</v>
      </c>
      <c r="G335" s="258"/>
      <c r="H335" s="261">
        <v>6166</v>
      </c>
      <c r="I335" s="262"/>
      <c r="J335" s="258"/>
      <c r="K335" s="258"/>
      <c r="L335" s="263"/>
      <c r="M335" s="264"/>
      <c r="N335" s="265"/>
      <c r="O335" s="265"/>
      <c r="P335" s="265"/>
      <c r="Q335" s="265"/>
      <c r="R335" s="265"/>
      <c r="S335" s="265"/>
      <c r="T335" s="266"/>
      <c r="U335" s="14"/>
      <c r="V335" s="14"/>
      <c r="W335" s="14"/>
      <c r="X335" s="14"/>
      <c r="Y335" s="14"/>
      <c r="Z335" s="14"/>
      <c r="AA335" s="14"/>
      <c r="AB335" s="14"/>
      <c r="AC335" s="14"/>
      <c r="AD335" s="14"/>
      <c r="AE335" s="14"/>
      <c r="AT335" s="267" t="s">
        <v>172</v>
      </c>
      <c r="AU335" s="267" t="s">
        <v>86</v>
      </c>
      <c r="AV335" s="14" t="s">
        <v>86</v>
      </c>
      <c r="AW335" s="14" t="s">
        <v>35</v>
      </c>
      <c r="AX335" s="14" t="s">
        <v>84</v>
      </c>
      <c r="AY335" s="267" t="s">
        <v>159</v>
      </c>
    </row>
    <row r="336" s="2" customFormat="1" ht="33" customHeight="1">
      <c r="A336" s="38"/>
      <c r="B336" s="39"/>
      <c r="C336" s="228" t="s">
        <v>470</v>
      </c>
      <c r="D336" s="228" t="s">
        <v>161</v>
      </c>
      <c r="E336" s="229" t="s">
        <v>471</v>
      </c>
      <c r="F336" s="230" t="s">
        <v>472</v>
      </c>
      <c r="G336" s="231" t="s">
        <v>164</v>
      </c>
      <c r="H336" s="232">
        <v>5</v>
      </c>
      <c r="I336" s="233"/>
      <c r="J336" s="234">
        <f>ROUND(I336*H336,2)</f>
        <v>0</v>
      </c>
      <c r="K336" s="230" t="s">
        <v>165</v>
      </c>
      <c r="L336" s="44"/>
      <c r="M336" s="235" t="s">
        <v>1</v>
      </c>
      <c r="N336" s="236" t="s">
        <v>43</v>
      </c>
      <c r="O336" s="91"/>
      <c r="P336" s="237">
        <f>O336*H336</f>
        <v>0</v>
      </c>
      <c r="Q336" s="237">
        <v>0</v>
      </c>
      <c r="R336" s="237">
        <f>Q336*H336</f>
        <v>0</v>
      </c>
      <c r="S336" s="237">
        <v>0</v>
      </c>
      <c r="T336" s="238">
        <f>S336*H336</f>
        <v>0</v>
      </c>
      <c r="U336" s="38"/>
      <c r="V336" s="38"/>
      <c r="W336" s="38"/>
      <c r="X336" s="38"/>
      <c r="Y336" s="38"/>
      <c r="Z336" s="38"/>
      <c r="AA336" s="38"/>
      <c r="AB336" s="38"/>
      <c r="AC336" s="38"/>
      <c r="AD336" s="38"/>
      <c r="AE336" s="38"/>
      <c r="AR336" s="239" t="s">
        <v>166</v>
      </c>
      <c r="AT336" s="239" t="s">
        <v>161</v>
      </c>
      <c r="AU336" s="239" t="s">
        <v>86</v>
      </c>
      <c r="AY336" s="17" t="s">
        <v>159</v>
      </c>
      <c r="BE336" s="240">
        <f>IF(N336="základní",J336,0)</f>
        <v>0</v>
      </c>
      <c r="BF336" s="240">
        <f>IF(N336="snížená",J336,0)</f>
        <v>0</v>
      </c>
      <c r="BG336" s="240">
        <f>IF(N336="zákl. přenesená",J336,0)</f>
        <v>0</v>
      </c>
      <c r="BH336" s="240">
        <f>IF(N336="sníž. přenesená",J336,0)</f>
        <v>0</v>
      </c>
      <c r="BI336" s="240">
        <f>IF(N336="nulová",J336,0)</f>
        <v>0</v>
      </c>
      <c r="BJ336" s="17" t="s">
        <v>84</v>
      </c>
      <c r="BK336" s="240">
        <f>ROUND(I336*H336,2)</f>
        <v>0</v>
      </c>
      <c r="BL336" s="17" t="s">
        <v>166</v>
      </c>
      <c r="BM336" s="239" t="s">
        <v>473</v>
      </c>
    </row>
    <row r="337" s="2" customFormat="1">
      <c r="A337" s="38"/>
      <c r="B337" s="39"/>
      <c r="C337" s="40"/>
      <c r="D337" s="241" t="s">
        <v>168</v>
      </c>
      <c r="E337" s="40"/>
      <c r="F337" s="242" t="s">
        <v>474</v>
      </c>
      <c r="G337" s="40"/>
      <c r="H337" s="40"/>
      <c r="I337" s="243"/>
      <c r="J337" s="40"/>
      <c r="K337" s="40"/>
      <c r="L337" s="44"/>
      <c r="M337" s="244"/>
      <c r="N337" s="245"/>
      <c r="O337" s="91"/>
      <c r="P337" s="91"/>
      <c r="Q337" s="91"/>
      <c r="R337" s="91"/>
      <c r="S337" s="91"/>
      <c r="T337" s="92"/>
      <c r="U337" s="38"/>
      <c r="V337" s="38"/>
      <c r="W337" s="38"/>
      <c r="X337" s="38"/>
      <c r="Y337" s="38"/>
      <c r="Z337" s="38"/>
      <c r="AA337" s="38"/>
      <c r="AB337" s="38"/>
      <c r="AC337" s="38"/>
      <c r="AD337" s="38"/>
      <c r="AE337" s="38"/>
      <c r="AT337" s="17" t="s">
        <v>168</v>
      </c>
      <c r="AU337" s="17" t="s">
        <v>86</v>
      </c>
    </row>
    <row r="338" s="2" customFormat="1">
      <c r="A338" s="38"/>
      <c r="B338" s="39"/>
      <c r="C338" s="40"/>
      <c r="D338" s="241" t="s">
        <v>170</v>
      </c>
      <c r="E338" s="40"/>
      <c r="F338" s="246" t="s">
        <v>475</v>
      </c>
      <c r="G338" s="40"/>
      <c r="H338" s="40"/>
      <c r="I338" s="243"/>
      <c r="J338" s="40"/>
      <c r="K338" s="40"/>
      <c r="L338" s="44"/>
      <c r="M338" s="244"/>
      <c r="N338" s="245"/>
      <c r="O338" s="91"/>
      <c r="P338" s="91"/>
      <c r="Q338" s="91"/>
      <c r="R338" s="91"/>
      <c r="S338" s="91"/>
      <c r="T338" s="92"/>
      <c r="U338" s="38"/>
      <c r="V338" s="38"/>
      <c r="W338" s="38"/>
      <c r="X338" s="38"/>
      <c r="Y338" s="38"/>
      <c r="Z338" s="38"/>
      <c r="AA338" s="38"/>
      <c r="AB338" s="38"/>
      <c r="AC338" s="38"/>
      <c r="AD338" s="38"/>
      <c r="AE338" s="38"/>
      <c r="AT338" s="17" t="s">
        <v>170</v>
      </c>
      <c r="AU338" s="17" t="s">
        <v>86</v>
      </c>
    </row>
    <row r="339" s="13" customFormat="1">
      <c r="A339" s="13"/>
      <c r="B339" s="247"/>
      <c r="C339" s="248"/>
      <c r="D339" s="241" t="s">
        <v>172</v>
      </c>
      <c r="E339" s="249" t="s">
        <v>1</v>
      </c>
      <c r="F339" s="250" t="s">
        <v>229</v>
      </c>
      <c r="G339" s="248"/>
      <c r="H339" s="249" t="s">
        <v>1</v>
      </c>
      <c r="I339" s="251"/>
      <c r="J339" s="248"/>
      <c r="K339" s="248"/>
      <c r="L339" s="252"/>
      <c r="M339" s="253"/>
      <c r="N339" s="254"/>
      <c r="O339" s="254"/>
      <c r="P339" s="254"/>
      <c r="Q339" s="254"/>
      <c r="R339" s="254"/>
      <c r="S339" s="254"/>
      <c r="T339" s="255"/>
      <c r="U339" s="13"/>
      <c r="V339" s="13"/>
      <c r="W339" s="13"/>
      <c r="X339" s="13"/>
      <c r="Y339" s="13"/>
      <c r="Z339" s="13"/>
      <c r="AA339" s="13"/>
      <c r="AB339" s="13"/>
      <c r="AC339" s="13"/>
      <c r="AD339" s="13"/>
      <c r="AE339" s="13"/>
      <c r="AT339" s="256" t="s">
        <v>172</v>
      </c>
      <c r="AU339" s="256" t="s">
        <v>86</v>
      </c>
      <c r="AV339" s="13" t="s">
        <v>84</v>
      </c>
      <c r="AW339" s="13" t="s">
        <v>35</v>
      </c>
      <c r="AX339" s="13" t="s">
        <v>78</v>
      </c>
      <c r="AY339" s="256" t="s">
        <v>159</v>
      </c>
    </row>
    <row r="340" s="13" customFormat="1">
      <c r="A340" s="13"/>
      <c r="B340" s="247"/>
      <c r="C340" s="248"/>
      <c r="D340" s="241" t="s">
        <v>172</v>
      </c>
      <c r="E340" s="249" t="s">
        <v>1</v>
      </c>
      <c r="F340" s="250" t="s">
        <v>476</v>
      </c>
      <c r="G340" s="248"/>
      <c r="H340" s="249" t="s">
        <v>1</v>
      </c>
      <c r="I340" s="251"/>
      <c r="J340" s="248"/>
      <c r="K340" s="248"/>
      <c r="L340" s="252"/>
      <c r="M340" s="253"/>
      <c r="N340" s="254"/>
      <c r="O340" s="254"/>
      <c r="P340" s="254"/>
      <c r="Q340" s="254"/>
      <c r="R340" s="254"/>
      <c r="S340" s="254"/>
      <c r="T340" s="255"/>
      <c r="U340" s="13"/>
      <c r="V340" s="13"/>
      <c r="W340" s="13"/>
      <c r="X340" s="13"/>
      <c r="Y340" s="13"/>
      <c r="Z340" s="13"/>
      <c r="AA340" s="13"/>
      <c r="AB340" s="13"/>
      <c r="AC340" s="13"/>
      <c r="AD340" s="13"/>
      <c r="AE340" s="13"/>
      <c r="AT340" s="256" t="s">
        <v>172</v>
      </c>
      <c r="AU340" s="256" t="s">
        <v>86</v>
      </c>
      <c r="AV340" s="13" t="s">
        <v>84</v>
      </c>
      <c r="AW340" s="13" t="s">
        <v>35</v>
      </c>
      <c r="AX340" s="13" t="s">
        <v>78</v>
      </c>
      <c r="AY340" s="256" t="s">
        <v>159</v>
      </c>
    </row>
    <row r="341" s="14" customFormat="1">
      <c r="A341" s="14"/>
      <c r="B341" s="257"/>
      <c r="C341" s="258"/>
      <c r="D341" s="241" t="s">
        <v>172</v>
      </c>
      <c r="E341" s="259" t="s">
        <v>1</v>
      </c>
      <c r="F341" s="260" t="s">
        <v>443</v>
      </c>
      <c r="G341" s="258"/>
      <c r="H341" s="261">
        <v>5</v>
      </c>
      <c r="I341" s="262"/>
      <c r="J341" s="258"/>
      <c r="K341" s="258"/>
      <c r="L341" s="263"/>
      <c r="M341" s="264"/>
      <c r="N341" s="265"/>
      <c r="O341" s="265"/>
      <c r="P341" s="265"/>
      <c r="Q341" s="265"/>
      <c r="R341" s="265"/>
      <c r="S341" s="265"/>
      <c r="T341" s="266"/>
      <c r="U341" s="14"/>
      <c r="V341" s="14"/>
      <c r="W341" s="14"/>
      <c r="X341" s="14"/>
      <c r="Y341" s="14"/>
      <c r="Z341" s="14"/>
      <c r="AA341" s="14"/>
      <c r="AB341" s="14"/>
      <c r="AC341" s="14"/>
      <c r="AD341" s="14"/>
      <c r="AE341" s="14"/>
      <c r="AT341" s="267" t="s">
        <v>172</v>
      </c>
      <c r="AU341" s="267" t="s">
        <v>86</v>
      </c>
      <c r="AV341" s="14" t="s">
        <v>86</v>
      </c>
      <c r="AW341" s="14" t="s">
        <v>35</v>
      </c>
      <c r="AX341" s="14" t="s">
        <v>84</v>
      </c>
      <c r="AY341" s="267" t="s">
        <v>159</v>
      </c>
    </row>
    <row r="342" s="2" customFormat="1" ht="37.8" customHeight="1">
      <c r="A342" s="38"/>
      <c r="B342" s="39"/>
      <c r="C342" s="228" t="s">
        <v>477</v>
      </c>
      <c r="D342" s="228" t="s">
        <v>161</v>
      </c>
      <c r="E342" s="229" t="s">
        <v>478</v>
      </c>
      <c r="F342" s="230" t="s">
        <v>479</v>
      </c>
      <c r="G342" s="231" t="s">
        <v>164</v>
      </c>
      <c r="H342" s="232">
        <v>18.800000000000001</v>
      </c>
      <c r="I342" s="233"/>
      <c r="J342" s="234">
        <f>ROUND(I342*H342,2)</f>
        <v>0</v>
      </c>
      <c r="K342" s="230" t="s">
        <v>1</v>
      </c>
      <c r="L342" s="44"/>
      <c r="M342" s="235" t="s">
        <v>1</v>
      </c>
      <c r="N342" s="236" t="s">
        <v>43</v>
      </c>
      <c r="O342" s="91"/>
      <c r="P342" s="237">
        <f>O342*H342</f>
        <v>0</v>
      </c>
      <c r="Q342" s="237">
        <v>0.10362</v>
      </c>
      <c r="R342" s="237">
        <f>Q342*H342</f>
        <v>1.9480560000000002</v>
      </c>
      <c r="S342" s="237">
        <v>0</v>
      </c>
      <c r="T342" s="238">
        <f>S342*H342</f>
        <v>0</v>
      </c>
      <c r="U342" s="38"/>
      <c r="V342" s="38"/>
      <c r="W342" s="38"/>
      <c r="X342" s="38"/>
      <c r="Y342" s="38"/>
      <c r="Z342" s="38"/>
      <c r="AA342" s="38"/>
      <c r="AB342" s="38"/>
      <c r="AC342" s="38"/>
      <c r="AD342" s="38"/>
      <c r="AE342" s="38"/>
      <c r="AR342" s="239" t="s">
        <v>166</v>
      </c>
      <c r="AT342" s="239" t="s">
        <v>161</v>
      </c>
      <c r="AU342" s="239" t="s">
        <v>86</v>
      </c>
      <c r="AY342" s="17" t="s">
        <v>159</v>
      </c>
      <c r="BE342" s="240">
        <f>IF(N342="základní",J342,0)</f>
        <v>0</v>
      </c>
      <c r="BF342" s="240">
        <f>IF(N342="snížená",J342,0)</f>
        <v>0</v>
      </c>
      <c r="BG342" s="240">
        <f>IF(N342="zákl. přenesená",J342,0)</f>
        <v>0</v>
      </c>
      <c r="BH342" s="240">
        <f>IF(N342="sníž. přenesená",J342,0)</f>
        <v>0</v>
      </c>
      <c r="BI342" s="240">
        <f>IF(N342="nulová",J342,0)</f>
        <v>0</v>
      </c>
      <c r="BJ342" s="17" t="s">
        <v>84</v>
      </c>
      <c r="BK342" s="240">
        <f>ROUND(I342*H342,2)</f>
        <v>0</v>
      </c>
      <c r="BL342" s="17" t="s">
        <v>166</v>
      </c>
      <c r="BM342" s="239" t="s">
        <v>480</v>
      </c>
    </row>
    <row r="343" s="2" customFormat="1">
      <c r="A343" s="38"/>
      <c r="B343" s="39"/>
      <c r="C343" s="40"/>
      <c r="D343" s="241" t="s">
        <v>168</v>
      </c>
      <c r="E343" s="40"/>
      <c r="F343" s="242" t="s">
        <v>481</v>
      </c>
      <c r="G343" s="40"/>
      <c r="H343" s="40"/>
      <c r="I343" s="243"/>
      <c r="J343" s="40"/>
      <c r="K343" s="40"/>
      <c r="L343" s="44"/>
      <c r="M343" s="244"/>
      <c r="N343" s="245"/>
      <c r="O343" s="91"/>
      <c r="P343" s="91"/>
      <c r="Q343" s="91"/>
      <c r="R343" s="91"/>
      <c r="S343" s="91"/>
      <c r="T343" s="92"/>
      <c r="U343" s="38"/>
      <c r="V343" s="38"/>
      <c r="W343" s="38"/>
      <c r="X343" s="38"/>
      <c r="Y343" s="38"/>
      <c r="Z343" s="38"/>
      <c r="AA343" s="38"/>
      <c r="AB343" s="38"/>
      <c r="AC343" s="38"/>
      <c r="AD343" s="38"/>
      <c r="AE343" s="38"/>
      <c r="AT343" s="17" t="s">
        <v>168</v>
      </c>
      <c r="AU343" s="17" t="s">
        <v>86</v>
      </c>
    </row>
    <row r="344" s="2" customFormat="1">
      <c r="A344" s="38"/>
      <c r="B344" s="39"/>
      <c r="C344" s="40"/>
      <c r="D344" s="241" t="s">
        <v>170</v>
      </c>
      <c r="E344" s="40"/>
      <c r="F344" s="246" t="s">
        <v>482</v>
      </c>
      <c r="G344" s="40"/>
      <c r="H344" s="40"/>
      <c r="I344" s="243"/>
      <c r="J344" s="40"/>
      <c r="K344" s="40"/>
      <c r="L344" s="44"/>
      <c r="M344" s="244"/>
      <c r="N344" s="245"/>
      <c r="O344" s="91"/>
      <c r="P344" s="91"/>
      <c r="Q344" s="91"/>
      <c r="R344" s="91"/>
      <c r="S344" s="91"/>
      <c r="T344" s="92"/>
      <c r="U344" s="38"/>
      <c r="V344" s="38"/>
      <c r="W344" s="38"/>
      <c r="X344" s="38"/>
      <c r="Y344" s="38"/>
      <c r="Z344" s="38"/>
      <c r="AA344" s="38"/>
      <c r="AB344" s="38"/>
      <c r="AC344" s="38"/>
      <c r="AD344" s="38"/>
      <c r="AE344" s="38"/>
      <c r="AT344" s="17" t="s">
        <v>170</v>
      </c>
      <c r="AU344" s="17" t="s">
        <v>86</v>
      </c>
    </row>
    <row r="345" s="13" customFormat="1">
      <c r="A345" s="13"/>
      <c r="B345" s="247"/>
      <c r="C345" s="248"/>
      <c r="D345" s="241" t="s">
        <v>172</v>
      </c>
      <c r="E345" s="249" t="s">
        <v>1</v>
      </c>
      <c r="F345" s="250" t="s">
        <v>229</v>
      </c>
      <c r="G345" s="248"/>
      <c r="H345" s="249" t="s">
        <v>1</v>
      </c>
      <c r="I345" s="251"/>
      <c r="J345" s="248"/>
      <c r="K345" s="248"/>
      <c r="L345" s="252"/>
      <c r="M345" s="253"/>
      <c r="N345" s="254"/>
      <c r="O345" s="254"/>
      <c r="P345" s="254"/>
      <c r="Q345" s="254"/>
      <c r="R345" s="254"/>
      <c r="S345" s="254"/>
      <c r="T345" s="255"/>
      <c r="U345" s="13"/>
      <c r="V345" s="13"/>
      <c r="W345" s="13"/>
      <c r="X345" s="13"/>
      <c r="Y345" s="13"/>
      <c r="Z345" s="13"/>
      <c r="AA345" s="13"/>
      <c r="AB345" s="13"/>
      <c r="AC345" s="13"/>
      <c r="AD345" s="13"/>
      <c r="AE345" s="13"/>
      <c r="AT345" s="256" t="s">
        <v>172</v>
      </c>
      <c r="AU345" s="256" t="s">
        <v>86</v>
      </c>
      <c r="AV345" s="13" t="s">
        <v>84</v>
      </c>
      <c r="AW345" s="13" t="s">
        <v>35</v>
      </c>
      <c r="AX345" s="13" t="s">
        <v>78</v>
      </c>
      <c r="AY345" s="256" t="s">
        <v>159</v>
      </c>
    </row>
    <row r="346" s="13" customFormat="1">
      <c r="A346" s="13"/>
      <c r="B346" s="247"/>
      <c r="C346" s="248"/>
      <c r="D346" s="241" t="s">
        <v>172</v>
      </c>
      <c r="E346" s="249" t="s">
        <v>1</v>
      </c>
      <c r="F346" s="250" t="s">
        <v>483</v>
      </c>
      <c r="G346" s="248"/>
      <c r="H346" s="249" t="s">
        <v>1</v>
      </c>
      <c r="I346" s="251"/>
      <c r="J346" s="248"/>
      <c r="K346" s="248"/>
      <c r="L346" s="252"/>
      <c r="M346" s="253"/>
      <c r="N346" s="254"/>
      <c r="O346" s="254"/>
      <c r="P346" s="254"/>
      <c r="Q346" s="254"/>
      <c r="R346" s="254"/>
      <c r="S346" s="254"/>
      <c r="T346" s="255"/>
      <c r="U346" s="13"/>
      <c r="V346" s="13"/>
      <c r="W346" s="13"/>
      <c r="X346" s="13"/>
      <c r="Y346" s="13"/>
      <c r="Z346" s="13"/>
      <c r="AA346" s="13"/>
      <c r="AB346" s="13"/>
      <c r="AC346" s="13"/>
      <c r="AD346" s="13"/>
      <c r="AE346" s="13"/>
      <c r="AT346" s="256" t="s">
        <v>172</v>
      </c>
      <c r="AU346" s="256" t="s">
        <v>86</v>
      </c>
      <c r="AV346" s="13" t="s">
        <v>84</v>
      </c>
      <c r="AW346" s="13" t="s">
        <v>35</v>
      </c>
      <c r="AX346" s="13" t="s">
        <v>78</v>
      </c>
      <c r="AY346" s="256" t="s">
        <v>159</v>
      </c>
    </row>
    <row r="347" s="14" customFormat="1">
      <c r="A347" s="14"/>
      <c r="B347" s="257"/>
      <c r="C347" s="258"/>
      <c r="D347" s="241" t="s">
        <v>172</v>
      </c>
      <c r="E347" s="259" t="s">
        <v>1</v>
      </c>
      <c r="F347" s="260" t="s">
        <v>484</v>
      </c>
      <c r="G347" s="258"/>
      <c r="H347" s="261">
        <v>18.800000000000001</v>
      </c>
      <c r="I347" s="262"/>
      <c r="J347" s="258"/>
      <c r="K347" s="258"/>
      <c r="L347" s="263"/>
      <c r="M347" s="264"/>
      <c r="N347" s="265"/>
      <c r="O347" s="265"/>
      <c r="P347" s="265"/>
      <c r="Q347" s="265"/>
      <c r="R347" s="265"/>
      <c r="S347" s="265"/>
      <c r="T347" s="266"/>
      <c r="U347" s="14"/>
      <c r="V347" s="14"/>
      <c r="W347" s="14"/>
      <c r="X347" s="14"/>
      <c r="Y347" s="14"/>
      <c r="Z347" s="14"/>
      <c r="AA347" s="14"/>
      <c r="AB347" s="14"/>
      <c r="AC347" s="14"/>
      <c r="AD347" s="14"/>
      <c r="AE347" s="14"/>
      <c r="AT347" s="267" t="s">
        <v>172</v>
      </c>
      <c r="AU347" s="267" t="s">
        <v>86</v>
      </c>
      <c r="AV347" s="14" t="s">
        <v>86</v>
      </c>
      <c r="AW347" s="14" t="s">
        <v>35</v>
      </c>
      <c r="AX347" s="14" t="s">
        <v>84</v>
      </c>
      <c r="AY347" s="267" t="s">
        <v>159</v>
      </c>
    </row>
    <row r="348" s="2" customFormat="1" ht="24.15" customHeight="1">
      <c r="A348" s="38"/>
      <c r="B348" s="39"/>
      <c r="C348" s="282" t="s">
        <v>485</v>
      </c>
      <c r="D348" s="282" t="s">
        <v>343</v>
      </c>
      <c r="E348" s="283" t="s">
        <v>486</v>
      </c>
      <c r="F348" s="284" t="s">
        <v>487</v>
      </c>
      <c r="G348" s="285" t="s">
        <v>164</v>
      </c>
      <c r="H348" s="286">
        <v>19.364000000000001</v>
      </c>
      <c r="I348" s="287"/>
      <c r="J348" s="288">
        <f>ROUND(I348*H348,2)</f>
        <v>0</v>
      </c>
      <c r="K348" s="284" t="s">
        <v>1</v>
      </c>
      <c r="L348" s="289"/>
      <c r="M348" s="290" t="s">
        <v>1</v>
      </c>
      <c r="N348" s="291" t="s">
        <v>43</v>
      </c>
      <c r="O348" s="91"/>
      <c r="P348" s="237">
        <f>O348*H348</f>
        <v>0</v>
      </c>
      <c r="Q348" s="237">
        <v>0.13100000000000001</v>
      </c>
      <c r="R348" s="237">
        <f>Q348*H348</f>
        <v>2.5366840000000002</v>
      </c>
      <c r="S348" s="237">
        <v>0</v>
      </c>
      <c r="T348" s="238">
        <f>S348*H348</f>
        <v>0</v>
      </c>
      <c r="U348" s="38"/>
      <c r="V348" s="38"/>
      <c r="W348" s="38"/>
      <c r="X348" s="38"/>
      <c r="Y348" s="38"/>
      <c r="Z348" s="38"/>
      <c r="AA348" s="38"/>
      <c r="AB348" s="38"/>
      <c r="AC348" s="38"/>
      <c r="AD348" s="38"/>
      <c r="AE348" s="38"/>
      <c r="AR348" s="239" t="s">
        <v>278</v>
      </c>
      <c r="AT348" s="239" t="s">
        <v>343</v>
      </c>
      <c r="AU348" s="239" t="s">
        <v>86</v>
      </c>
      <c r="AY348" s="17" t="s">
        <v>159</v>
      </c>
      <c r="BE348" s="240">
        <f>IF(N348="základní",J348,0)</f>
        <v>0</v>
      </c>
      <c r="BF348" s="240">
        <f>IF(N348="snížená",J348,0)</f>
        <v>0</v>
      </c>
      <c r="BG348" s="240">
        <f>IF(N348="zákl. přenesená",J348,0)</f>
        <v>0</v>
      </c>
      <c r="BH348" s="240">
        <f>IF(N348="sníž. přenesená",J348,0)</f>
        <v>0</v>
      </c>
      <c r="BI348" s="240">
        <f>IF(N348="nulová",J348,0)</f>
        <v>0</v>
      </c>
      <c r="BJ348" s="17" t="s">
        <v>84</v>
      </c>
      <c r="BK348" s="240">
        <f>ROUND(I348*H348,2)</f>
        <v>0</v>
      </c>
      <c r="BL348" s="17" t="s">
        <v>166</v>
      </c>
      <c r="BM348" s="239" t="s">
        <v>488</v>
      </c>
    </row>
    <row r="349" s="2" customFormat="1">
      <c r="A349" s="38"/>
      <c r="B349" s="39"/>
      <c r="C349" s="40"/>
      <c r="D349" s="241" t="s">
        <v>168</v>
      </c>
      <c r="E349" s="40"/>
      <c r="F349" s="242" t="s">
        <v>487</v>
      </c>
      <c r="G349" s="40"/>
      <c r="H349" s="40"/>
      <c r="I349" s="243"/>
      <c r="J349" s="40"/>
      <c r="K349" s="40"/>
      <c r="L349" s="44"/>
      <c r="M349" s="244"/>
      <c r="N349" s="245"/>
      <c r="O349" s="91"/>
      <c r="P349" s="91"/>
      <c r="Q349" s="91"/>
      <c r="R349" s="91"/>
      <c r="S349" s="91"/>
      <c r="T349" s="92"/>
      <c r="U349" s="38"/>
      <c r="V349" s="38"/>
      <c r="W349" s="38"/>
      <c r="X349" s="38"/>
      <c r="Y349" s="38"/>
      <c r="Z349" s="38"/>
      <c r="AA349" s="38"/>
      <c r="AB349" s="38"/>
      <c r="AC349" s="38"/>
      <c r="AD349" s="38"/>
      <c r="AE349" s="38"/>
      <c r="AT349" s="17" t="s">
        <v>168</v>
      </c>
      <c r="AU349" s="17" t="s">
        <v>86</v>
      </c>
    </row>
    <row r="350" s="13" customFormat="1">
      <c r="A350" s="13"/>
      <c r="B350" s="247"/>
      <c r="C350" s="248"/>
      <c r="D350" s="241" t="s">
        <v>172</v>
      </c>
      <c r="E350" s="249" t="s">
        <v>1</v>
      </c>
      <c r="F350" s="250" t="s">
        <v>489</v>
      </c>
      <c r="G350" s="248"/>
      <c r="H350" s="249" t="s">
        <v>1</v>
      </c>
      <c r="I350" s="251"/>
      <c r="J350" s="248"/>
      <c r="K350" s="248"/>
      <c r="L350" s="252"/>
      <c r="M350" s="253"/>
      <c r="N350" s="254"/>
      <c r="O350" s="254"/>
      <c r="P350" s="254"/>
      <c r="Q350" s="254"/>
      <c r="R350" s="254"/>
      <c r="S350" s="254"/>
      <c r="T350" s="255"/>
      <c r="U350" s="13"/>
      <c r="V350" s="13"/>
      <c r="W350" s="13"/>
      <c r="X350" s="13"/>
      <c r="Y350" s="13"/>
      <c r="Z350" s="13"/>
      <c r="AA350" s="13"/>
      <c r="AB350" s="13"/>
      <c r="AC350" s="13"/>
      <c r="AD350" s="13"/>
      <c r="AE350" s="13"/>
      <c r="AT350" s="256" t="s">
        <v>172</v>
      </c>
      <c r="AU350" s="256" t="s">
        <v>86</v>
      </c>
      <c r="AV350" s="13" t="s">
        <v>84</v>
      </c>
      <c r="AW350" s="13" t="s">
        <v>35</v>
      </c>
      <c r="AX350" s="13" t="s">
        <v>78</v>
      </c>
      <c r="AY350" s="256" t="s">
        <v>159</v>
      </c>
    </row>
    <row r="351" s="14" customFormat="1">
      <c r="A351" s="14"/>
      <c r="B351" s="257"/>
      <c r="C351" s="258"/>
      <c r="D351" s="241" t="s">
        <v>172</v>
      </c>
      <c r="E351" s="259" t="s">
        <v>1</v>
      </c>
      <c r="F351" s="260" t="s">
        <v>490</v>
      </c>
      <c r="G351" s="258"/>
      <c r="H351" s="261">
        <v>19.364000000000001</v>
      </c>
      <c r="I351" s="262"/>
      <c r="J351" s="258"/>
      <c r="K351" s="258"/>
      <c r="L351" s="263"/>
      <c r="M351" s="264"/>
      <c r="N351" s="265"/>
      <c r="O351" s="265"/>
      <c r="P351" s="265"/>
      <c r="Q351" s="265"/>
      <c r="R351" s="265"/>
      <c r="S351" s="265"/>
      <c r="T351" s="266"/>
      <c r="U351" s="14"/>
      <c r="V351" s="14"/>
      <c r="W351" s="14"/>
      <c r="X351" s="14"/>
      <c r="Y351" s="14"/>
      <c r="Z351" s="14"/>
      <c r="AA351" s="14"/>
      <c r="AB351" s="14"/>
      <c r="AC351" s="14"/>
      <c r="AD351" s="14"/>
      <c r="AE351" s="14"/>
      <c r="AT351" s="267" t="s">
        <v>172</v>
      </c>
      <c r="AU351" s="267" t="s">
        <v>86</v>
      </c>
      <c r="AV351" s="14" t="s">
        <v>86</v>
      </c>
      <c r="AW351" s="14" t="s">
        <v>35</v>
      </c>
      <c r="AX351" s="14" t="s">
        <v>84</v>
      </c>
      <c r="AY351" s="267" t="s">
        <v>159</v>
      </c>
    </row>
    <row r="352" s="12" customFormat="1" ht="22.8" customHeight="1">
      <c r="A352" s="12"/>
      <c r="B352" s="212"/>
      <c r="C352" s="213"/>
      <c r="D352" s="214" t="s">
        <v>77</v>
      </c>
      <c r="E352" s="226" t="s">
        <v>285</v>
      </c>
      <c r="F352" s="226" t="s">
        <v>491</v>
      </c>
      <c r="G352" s="213"/>
      <c r="H352" s="213"/>
      <c r="I352" s="216"/>
      <c r="J352" s="227">
        <f>BK352</f>
        <v>0</v>
      </c>
      <c r="K352" s="213"/>
      <c r="L352" s="218"/>
      <c r="M352" s="219"/>
      <c r="N352" s="220"/>
      <c r="O352" s="220"/>
      <c r="P352" s="221">
        <f>SUM(P353:P464)</f>
        <v>0</v>
      </c>
      <c r="Q352" s="220"/>
      <c r="R352" s="221">
        <f>SUM(R353:R464)</f>
        <v>25.640380621999995</v>
      </c>
      <c r="S352" s="220"/>
      <c r="T352" s="222">
        <f>SUM(T353:T464)</f>
        <v>149.51999999999998</v>
      </c>
      <c r="U352" s="12"/>
      <c r="V352" s="12"/>
      <c r="W352" s="12"/>
      <c r="X352" s="12"/>
      <c r="Y352" s="12"/>
      <c r="Z352" s="12"/>
      <c r="AA352" s="12"/>
      <c r="AB352" s="12"/>
      <c r="AC352" s="12"/>
      <c r="AD352" s="12"/>
      <c r="AE352" s="12"/>
      <c r="AR352" s="223" t="s">
        <v>84</v>
      </c>
      <c r="AT352" s="224" t="s">
        <v>77</v>
      </c>
      <c r="AU352" s="224" t="s">
        <v>84</v>
      </c>
      <c r="AY352" s="223" t="s">
        <v>159</v>
      </c>
      <c r="BK352" s="225">
        <f>SUM(BK353:BK464)</f>
        <v>0</v>
      </c>
    </row>
    <row r="353" s="2" customFormat="1" ht="16.5" customHeight="1">
      <c r="A353" s="38"/>
      <c r="B353" s="39"/>
      <c r="C353" s="228" t="s">
        <v>492</v>
      </c>
      <c r="D353" s="228" t="s">
        <v>161</v>
      </c>
      <c r="E353" s="229" t="s">
        <v>493</v>
      </c>
      <c r="F353" s="230" t="s">
        <v>494</v>
      </c>
      <c r="G353" s="231" t="s">
        <v>495</v>
      </c>
      <c r="H353" s="232">
        <v>133.75</v>
      </c>
      <c r="I353" s="233"/>
      <c r="J353" s="234">
        <f>ROUND(I353*H353,2)</f>
        <v>0</v>
      </c>
      <c r="K353" s="230" t="s">
        <v>165</v>
      </c>
      <c r="L353" s="44"/>
      <c r="M353" s="235" t="s">
        <v>1</v>
      </c>
      <c r="N353" s="236" t="s">
        <v>43</v>
      </c>
      <c r="O353" s="91"/>
      <c r="P353" s="237">
        <f>O353*H353</f>
        <v>0</v>
      </c>
      <c r="Q353" s="237">
        <v>0.040078500000000003</v>
      </c>
      <c r="R353" s="237">
        <f>Q353*H353</f>
        <v>5.3604993750000007</v>
      </c>
      <c r="S353" s="237">
        <v>0</v>
      </c>
      <c r="T353" s="238">
        <f>S353*H353</f>
        <v>0</v>
      </c>
      <c r="U353" s="38"/>
      <c r="V353" s="38"/>
      <c r="W353" s="38"/>
      <c r="X353" s="38"/>
      <c r="Y353" s="38"/>
      <c r="Z353" s="38"/>
      <c r="AA353" s="38"/>
      <c r="AB353" s="38"/>
      <c r="AC353" s="38"/>
      <c r="AD353" s="38"/>
      <c r="AE353" s="38"/>
      <c r="AR353" s="239" t="s">
        <v>166</v>
      </c>
      <c r="AT353" s="239" t="s">
        <v>161</v>
      </c>
      <c r="AU353" s="239" t="s">
        <v>86</v>
      </c>
      <c r="AY353" s="17" t="s">
        <v>159</v>
      </c>
      <c r="BE353" s="240">
        <f>IF(N353="základní",J353,0)</f>
        <v>0</v>
      </c>
      <c r="BF353" s="240">
        <f>IF(N353="snížená",J353,0)</f>
        <v>0</v>
      </c>
      <c r="BG353" s="240">
        <f>IF(N353="zákl. přenesená",J353,0)</f>
        <v>0</v>
      </c>
      <c r="BH353" s="240">
        <f>IF(N353="sníž. přenesená",J353,0)</f>
        <v>0</v>
      </c>
      <c r="BI353" s="240">
        <f>IF(N353="nulová",J353,0)</f>
        <v>0</v>
      </c>
      <c r="BJ353" s="17" t="s">
        <v>84</v>
      </c>
      <c r="BK353" s="240">
        <f>ROUND(I353*H353,2)</f>
        <v>0</v>
      </c>
      <c r="BL353" s="17" t="s">
        <v>166</v>
      </c>
      <c r="BM353" s="239" t="s">
        <v>496</v>
      </c>
    </row>
    <row r="354" s="2" customFormat="1">
      <c r="A354" s="38"/>
      <c r="B354" s="39"/>
      <c r="C354" s="40"/>
      <c r="D354" s="241" t="s">
        <v>168</v>
      </c>
      <c r="E354" s="40"/>
      <c r="F354" s="242" t="s">
        <v>497</v>
      </c>
      <c r="G354" s="40"/>
      <c r="H354" s="40"/>
      <c r="I354" s="243"/>
      <c r="J354" s="40"/>
      <c r="K354" s="40"/>
      <c r="L354" s="44"/>
      <c r="M354" s="244"/>
      <c r="N354" s="245"/>
      <c r="O354" s="91"/>
      <c r="P354" s="91"/>
      <c r="Q354" s="91"/>
      <c r="R354" s="91"/>
      <c r="S354" s="91"/>
      <c r="T354" s="92"/>
      <c r="U354" s="38"/>
      <c r="V354" s="38"/>
      <c r="W354" s="38"/>
      <c r="X354" s="38"/>
      <c r="Y354" s="38"/>
      <c r="Z354" s="38"/>
      <c r="AA354" s="38"/>
      <c r="AB354" s="38"/>
      <c r="AC354" s="38"/>
      <c r="AD354" s="38"/>
      <c r="AE354" s="38"/>
      <c r="AT354" s="17" t="s">
        <v>168</v>
      </c>
      <c r="AU354" s="17" t="s">
        <v>86</v>
      </c>
    </row>
    <row r="355" s="2" customFormat="1">
      <c r="A355" s="38"/>
      <c r="B355" s="39"/>
      <c r="C355" s="40"/>
      <c r="D355" s="241" t="s">
        <v>170</v>
      </c>
      <c r="E355" s="40"/>
      <c r="F355" s="246" t="s">
        <v>498</v>
      </c>
      <c r="G355" s="40"/>
      <c r="H355" s="40"/>
      <c r="I355" s="243"/>
      <c r="J355" s="40"/>
      <c r="K355" s="40"/>
      <c r="L355" s="44"/>
      <c r="M355" s="244"/>
      <c r="N355" s="245"/>
      <c r="O355" s="91"/>
      <c r="P355" s="91"/>
      <c r="Q355" s="91"/>
      <c r="R355" s="91"/>
      <c r="S355" s="91"/>
      <c r="T355" s="92"/>
      <c r="U355" s="38"/>
      <c r="V355" s="38"/>
      <c r="W355" s="38"/>
      <c r="X355" s="38"/>
      <c r="Y355" s="38"/>
      <c r="Z355" s="38"/>
      <c r="AA355" s="38"/>
      <c r="AB355" s="38"/>
      <c r="AC355" s="38"/>
      <c r="AD355" s="38"/>
      <c r="AE355" s="38"/>
      <c r="AT355" s="17" t="s">
        <v>170</v>
      </c>
      <c r="AU355" s="17" t="s">
        <v>86</v>
      </c>
    </row>
    <row r="356" s="13" customFormat="1">
      <c r="A356" s="13"/>
      <c r="B356" s="247"/>
      <c r="C356" s="248"/>
      <c r="D356" s="241" t="s">
        <v>172</v>
      </c>
      <c r="E356" s="249" t="s">
        <v>1</v>
      </c>
      <c r="F356" s="250" t="s">
        <v>291</v>
      </c>
      <c r="G356" s="248"/>
      <c r="H356" s="249" t="s">
        <v>1</v>
      </c>
      <c r="I356" s="251"/>
      <c r="J356" s="248"/>
      <c r="K356" s="248"/>
      <c r="L356" s="252"/>
      <c r="M356" s="253"/>
      <c r="N356" s="254"/>
      <c r="O356" s="254"/>
      <c r="P356" s="254"/>
      <c r="Q356" s="254"/>
      <c r="R356" s="254"/>
      <c r="S356" s="254"/>
      <c r="T356" s="255"/>
      <c r="U356" s="13"/>
      <c r="V356" s="13"/>
      <c r="W356" s="13"/>
      <c r="X356" s="13"/>
      <c r="Y356" s="13"/>
      <c r="Z356" s="13"/>
      <c r="AA356" s="13"/>
      <c r="AB356" s="13"/>
      <c r="AC356" s="13"/>
      <c r="AD356" s="13"/>
      <c r="AE356" s="13"/>
      <c r="AT356" s="256" t="s">
        <v>172</v>
      </c>
      <c r="AU356" s="256" t="s">
        <v>86</v>
      </c>
      <c r="AV356" s="13" t="s">
        <v>84</v>
      </c>
      <c r="AW356" s="13" t="s">
        <v>35</v>
      </c>
      <c r="AX356" s="13" t="s">
        <v>78</v>
      </c>
      <c r="AY356" s="256" t="s">
        <v>159</v>
      </c>
    </row>
    <row r="357" s="14" customFormat="1">
      <c r="A357" s="14"/>
      <c r="B357" s="257"/>
      <c r="C357" s="258"/>
      <c r="D357" s="241" t="s">
        <v>172</v>
      </c>
      <c r="E357" s="259" t="s">
        <v>1</v>
      </c>
      <c r="F357" s="260" t="s">
        <v>499</v>
      </c>
      <c r="G357" s="258"/>
      <c r="H357" s="261">
        <v>133.75</v>
      </c>
      <c r="I357" s="262"/>
      <c r="J357" s="258"/>
      <c r="K357" s="258"/>
      <c r="L357" s="263"/>
      <c r="M357" s="264"/>
      <c r="N357" s="265"/>
      <c r="O357" s="265"/>
      <c r="P357" s="265"/>
      <c r="Q357" s="265"/>
      <c r="R357" s="265"/>
      <c r="S357" s="265"/>
      <c r="T357" s="266"/>
      <c r="U357" s="14"/>
      <c r="V357" s="14"/>
      <c r="W357" s="14"/>
      <c r="X357" s="14"/>
      <c r="Y357" s="14"/>
      <c r="Z357" s="14"/>
      <c r="AA357" s="14"/>
      <c r="AB357" s="14"/>
      <c r="AC357" s="14"/>
      <c r="AD357" s="14"/>
      <c r="AE357" s="14"/>
      <c r="AT357" s="267" t="s">
        <v>172</v>
      </c>
      <c r="AU357" s="267" t="s">
        <v>86</v>
      </c>
      <c r="AV357" s="14" t="s">
        <v>86</v>
      </c>
      <c r="AW357" s="14" t="s">
        <v>35</v>
      </c>
      <c r="AX357" s="14" t="s">
        <v>84</v>
      </c>
      <c r="AY357" s="267" t="s">
        <v>159</v>
      </c>
    </row>
    <row r="358" s="2" customFormat="1" ht="37.8" customHeight="1">
      <c r="A358" s="38"/>
      <c r="B358" s="39"/>
      <c r="C358" s="282" t="s">
        <v>500</v>
      </c>
      <c r="D358" s="282" t="s">
        <v>343</v>
      </c>
      <c r="E358" s="283" t="s">
        <v>501</v>
      </c>
      <c r="F358" s="284" t="s">
        <v>502</v>
      </c>
      <c r="G358" s="285" t="s">
        <v>495</v>
      </c>
      <c r="H358" s="286">
        <v>133.75</v>
      </c>
      <c r="I358" s="287"/>
      <c r="J358" s="288">
        <f>ROUND(I358*H358,2)</f>
        <v>0</v>
      </c>
      <c r="K358" s="284" t="s">
        <v>1</v>
      </c>
      <c r="L358" s="289"/>
      <c r="M358" s="290" t="s">
        <v>1</v>
      </c>
      <c r="N358" s="291" t="s">
        <v>43</v>
      </c>
      <c r="O358" s="91"/>
      <c r="P358" s="237">
        <f>O358*H358</f>
        <v>0</v>
      </c>
      <c r="Q358" s="237">
        <v>0.0034299999999999999</v>
      </c>
      <c r="R358" s="237">
        <f>Q358*H358</f>
        <v>0.45876249999999996</v>
      </c>
      <c r="S358" s="237">
        <v>0</v>
      </c>
      <c r="T358" s="238">
        <f>S358*H358</f>
        <v>0</v>
      </c>
      <c r="U358" s="38"/>
      <c r="V358" s="38"/>
      <c r="W358" s="38"/>
      <c r="X358" s="38"/>
      <c r="Y358" s="38"/>
      <c r="Z358" s="38"/>
      <c r="AA358" s="38"/>
      <c r="AB358" s="38"/>
      <c r="AC358" s="38"/>
      <c r="AD358" s="38"/>
      <c r="AE358" s="38"/>
      <c r="AR358" s="239" t="s">
        <v>278</v>
      </c>
      <c r="AT358" s="239" t="s">
        <v>343</v>
      </c>
      <c r="AU358" s="239" t="s">
        <v>86</v>
      </c>
      <c r="AY358" s="17" t="s">
        <v>159</v>
      </c>
      <c r="BE358" s="240">
        <f>IF(N358="základní",J358,0)</f>
        <v>0</v>
      </c>
      <c r="BF358" s="240">
        <f>IF(N358="snížená",J358,0)</f>
        <v>0</v>
      </c>
      <c r="BG358" s="240">
        <f>IF(N358="zákl. přenesená",J358,0)</f>
        <v>0</v>
      </c>
      <c r="BH358" s="240">
        <f>IF(N358="sníž. přenesená",J358,0)</f>
        <v>0</v>
      </c>
      <c r="BI358" s="240">
        <f>IF(N358="nulová",J358,0)</f>
        <v>0</v>
      </c>
      <c r="BJ358" s="17" t="s">
        <v>84</v>
      </c>
      <c r="BK358" s="240">
        <f>ROUND(I358*H358,2)</f>
        <v>0</v>
      </c>
      <c r="BL358" s="17" t="s">
        <v>166</v>
      </c>
      <c r="BM358" s="239" t="s">
        <v>503</v>
      </c>
    </row>
    <row r="359" s="2" customFormat="1">
      <c r="A359" s="38"/>
      <c r="B359" s="39"/>
      <c r="C359" s="40"/>
      <c r="D359" s="241" t="s">
        <v>168</v>
      </c>
      <c r="E359" s="40"/>
      <c r="F359" s="242" t="s">
        <v>502</v>
      </c>
      <c r="G359" s="40"/>
      <c r="H359" s="40"/>
      <c r="I359" s="243"/>
      <c r="J359" s="40"/>
      <c r="K359" s="40"/>
      <c r="L359" s="44"/>
      <c r="M359" s="244"/>
      <c r="N359" s="245"/>
      <c r="O359" s="91"/>
      <c r="P359" s="91"/>
      <c r="Q359" s="91"/>
      <c r="R359" s="91"/>
      <c r="S359" s="91"/>
      <c r="T359" s="92"/>
      <c r="U359" s="38"/>
      <c r="V359" s="38"/>
      <c r="W359" s="38"/>
      <c r="X359" s="38"/>
      <c r="Y359" s="38"/>
      <c r="Z359" s="38"/>
      <c r="AA359" s="38"/>
      <c r="AB359" s="38"/>
      <c r="AC359" s="38"/>
      <c r="AD359" s="38"/>
      <c r="AE359" s="38"/>
      <c r="AT359" s="17" t="s">
        <v>168</v>
      </c>
      <c r="AU359" s="17" t="s">
        <v>86</v>
      </c>
    </row>
    <row r="360" s="13" customFormat="1">
      <c r="A360" s="13"/>
      <c r="B360" s="247"/>
      <c r="C360" s="248"/>
      <c r="D360" s="241" t="s">
        <v>172</v>
      </c>
      <c r="E360" s="249" t="s">
        <v>1</v>
      </c>
      <c r="F360" s="250" t="s">
        <v>291</v>
      </c>
      <c r="G360" s="248"/>
      <c r="H360" s="249" t="s">
        <v>1</v>
      </c>
      <c r="I360" s="251"/>
      <c r="J360" s="248"/>
      <c r="K360" s="248"/>
      <c r="L360" s="252"/>
      <c r="M360" s="253"/>
      <c r="N360" s="254"/>
      <c r="O360" s="254"/>
      <c r="P360" s="254"/>
      <c r="Q360" s="254"/>
      <c r="R360" s="254"/>
      <c r="S360" s="254"/>
      <c r="T360" s="255"/>
      <c r="U360" s="13"/>
      <c r="V360" s="13"/>
      <c r="W360" s="13"/>
      <c r="X360" s="13"/>
      <c r="Y360" s="13"/>
      <c r="Z360" s="13"/>
      <c r="AA360" s="13"/>
      <c r="AB360" s="13"/>
      <c r="AC360" s="13"/>
      <c r="AD360" s="13"/>
      <c r="AE360" s="13"/>
      <c r="AT360" s="256" t="s">
        <v>172</v>
      </c>
      <c r="AU360" s="256" t="s">
        <v>86</v>
      </c>
      <c r="AV360" s="13" t="s">
        <v>84</v>
      </c>
      <c r="AW360" s="13" t="s">
        <v>35</v>
      </c>
      <c r="AX360" s="13" t="s">
        <v>78</v>
      </c>
      <c r="AY360" s="256" t="s">
        <v>159</v>
      </c>
    </row>
    <row r="361" s="13" customFormat="1">
      <c r="A361" s="13"/>
      <c r="B361" s="247"/>
      <c r="C361" s="248"/>
      <c r="D361" s="241" t="s">
        <v>172</v>
      </c>
      <c r="E361" s="249" t="s">
        <v>1</v>
      </c>
      <c r="F361" s="250" t="s">
        <v>504</v>
      </c>
      <c r="G361" s="248"/>
      <c r="H361" s="249" t="s">
        <v>1</v>
      </c>
      <c r="I361" s="251"/>
      <c r="J361" s="248"/>
      <c r="K361" s="248"/>
      <c r="L361" s="252"/>
      <c r="M361" s="253"/>
      <c r="N361" s="254"/>
      <c r="O361" s="254"/>
      <c r="P361" s="254"/>
      <c r="Q361" s="254"/>
      <c r="R361" s="254"/>
      <c r="S361" s="254"/>
      <c r="T361" s="255"/>
      <c r="U361" s="13"/>
      <c r="V361" s="13"/>
      <c r="W361" s="13"/>
      <c r="X361" s="13"/>
      <c r="Y361" s="13"/>
      <c r="Z361" s="13"/>
      <c r="AA361" s="13"/>
      <c r="AB361" s="13"/>
      <c r="AC361" s="13"/>
      <c r="AD361" s="13"/>
      <c r="AE361" s="13"/>
      <c r="AT361" s="256" t="s">
        <v>172</v>
      </c>
      <c r="AU361" s="256" t="s">
        <v>86</v>
      </c>
      <c r="AV361" s="13" t="s">
        <v>84</v>
      </c>
      <c r="AW361" s="13" t="s">
        <v>35</v>
      </c>
      <c r="AX361" s="13" t="s">
        <v>78</v>
      </c>
      <c r="AY361" s="256" t="s">
        <v>159</v>
      </c>
    </row>
    <row r="362" s="14" customFormat="1">
      <c r="A362" s="14"/>
      <c r="B362" s="257"/>
      <c r="C362" s="258"/>
      <c r="D362" s="241" t="s">
        <v>172</v>
      </c>
      <c r="E362" s="259" t="s">
        <v>1</v>
      </c>
      <c r="F362" s="260" t="s">
        <v>499</v>
      </c>
      <c r="G362" s="258"/>
      <c r="H362" s="261">
        <v>133.75</v>
      </c>
      <c r="I362" s="262"/>
      <c r="J362" s="258"/>
      <c r="K362" s="258"/>
      <c r="L362" s="263"/>
      <c r="M362" s="264"/>
      <c r="N362" s="265"/>
      <c r="O362" s="265"/>
      <c r="P362" s="265"/>
      <c r="Q362" s="265"/>
      <c r="R362" s="265"/>
      <c r="S362" s="265"/>
      <c r="T362" s="266"/>
      <c r="U362" s="14"/>
      <c r="V362" s="14"/>
      <c r="W362" s="14"/>
      <c r="X362" s="14"/>
      <c r="Y362" s="14"/>
      <c r="Z362" s="14"/>
      <c r="AA362" s="14"/>
      <c r="AB362" s="14"/>
      <c r="AC362" s="14"/>
      <c r="AD362" s="14"/>
      <c r="AE362" s="14"/>
      <c r="AT362" s="267" t="s">
        <v>172</v>
      </c>
      <c r="AU362" s="267" t="s">
        <v>86</v>
      </c>
      <c r="AV362" s="14" t="s">
        <v>86</v>
      </c>
      <c r="AW362" s="14" t="s">
        <v>35</v>
      </c>
      <c r="AX362" s="14" t="s">
        <v>84</v>
      </c>
      <c r="AY362" s="267" t="s">
        <v>159</v>
      </c>
    </row>
    <row r="363" s="2" customFormat="1" ht="24.15" customHeight="1">
      <c r="A363" s="38"/>
      <c r="B363" s="39"/>
      <c r="C363" s="228" t="s">
        <v>505</v>
      </c>
      <c r="D363" s="228" t="s">
        <v>161</v>
      </c>
      <c r="E363" s="229" t="s">
        <v>506</v>
      </c>
      <c r="F363" s="230" t="s">
        <v>507</v>
      </c>
      <c r="G363" s="231" t="s">
        <v>178</v>
      </c>
      <c r="H363" s="232">
        <v>1</v>
      </c>
      <c r="I363" s="233"/>
      <c r="J363" s="234">
        <f>ROUND(I363*H363,2)</f>
        <v>0</v>
      </c>
      <c r="K363" s="230" t="s">
        <v>1</v>
      </c>
      <c r="L363" s="44"/>
      <c r="M363" s="235" t="s">
        <v>1</v>
      </c>
      <c r="N363" s="236" t="s">
        <v>43</v>
      </c>
      <c r="O363" s="91"/>
      <c r="P363" s="237">
        <f>O363*H363</f>
        <v>0</v>
      </c>
      <c r="Q363" s="237">
        <v>0</v>
      </c>
      <c r="R363" s="237">
        <f>Q363*H363</f>
        <v>0</v>
      </c>
      <c r="S363" s="237">
        <v>0</v>
      </c>
      <c r="T363" s="238">
        <f>S363*H363</f>
        <v>0</v>
      </c>
      <c r="U363" s="38"/>
      <c r="V363" s="38"/>
      <c r="W363" s="38"/>
      <c r="X363" s="38"/>
      <c r="Y363" s="38"/>
      <c r="Z363" s="38"/>
      <c r="AA363" s="38"/>
      <c r="AB363" s="38"/>
      <c r="AC363" s="38"/>
      <c r="AD363" s="38"/>
      <c r="AE363" s="38"/>
      <c r="AR363" s="239" t="s">
        <v>166</v>
      </c>
      <c r="AT363" s="239" t="s">
        <v>161</v>
      </c>
      <c r="AU363" s="239" t="s">
        <v>86</v>
      </c>
      <c r="AY363" s="17" t="s">
        <v>159</v>
      </c>
      <c r="BE363" s="240">
        <f>IF(N363="základní",J363,0)</f>
        <v>0</v>
      </c>
      <c r="BF363" s="240">
        <f>IF(N363="snížená",J363,0)</f>
        <v>0</v>
      </c>
      <c r="BG363" s="240">
        <f>IF(N363="zákl. přenesená",J363,0)</f>
        <v>0</v>
      </c>
      <c r="BH363" s="240">
        <f>IF(N363="sníž. přenesená",J363,0)</f>
        <v>0</v>
      </c>
      <c r="BI363" s="240">
        <f>IF(N363="nulová",J363,0)</f>
        <v>0</v>
      </c>
      <c r="BJ363" s="17" t="s">
        <v>84</v>
      </c>
      <c r="BK363" s="240">
        <f>ROUND(I363*H363,2)</f>
        <v>0</v>
      </c>
      <c r="BL363" s="17" t="s">
        <v>166</v>
      </c>
      <c r="BM363" s="239" t="s">
        <v>508</v>
      </c>
    </row>
    <row r="364" s="2" customFormat="1">
      <c r="A364" s="38"/>
      <c r="B364" s="39"/>
      <c r="C364" s="40"/>
      <c r="D364" s="241" t="s">
        <v>168</v>
      </c>
      <c r="E364" s="40"/>
      <c r="F364" s="242" t="s">
        <v>507</v>
      </c>
      <c r="G364" s="40"/>
      <c r="H364" s="40"/>
      <c r="I364" s="243"/>
      <c r="J364" s="40"/>
      <c r="K364" s="40"/>
      <c r="L364" s="44"/>
      <c r="M364" s="244"/>
      <c r="N364" s="245"/>
      <c r="O364" s="91"/>
      <c r="P364" s="91"/>
      <c r="Q364" s="91"/>
      <c r="R364" s="91"/>
      <c r="S364" s="91"/>
      <c r="T364" s="92"/>
      <c r="U364" s="38"/>
      <c r="V364" s="38"/>
      <c r="W364" s="38"/>
      <c r="X364" s="38"/>
      <c r="Y364" s="38"/>
      <c r="Z364" s="38"/>
      <c r="AA364" s="38"/>
      <c r="AB364" s="38"/>
      <c r="AC364" s="38"/>
      <c r="AD364" s="38"/>
      <c r="AE364" s="38"/>
      <c r="AT364" s="17" t="s">
        <v>168</v>
      </c>
      <c r="AU364" s="17" t="s">
        <v>86</v>
      </c>
    </row>
    <row r="365" s="2" customFormat="1">
      <c r="A365" s="38"/>
      <c r="B365" s="39"/>
      <c r="C365" s="40"/>
      <c r="D365" s="241" t="s">
        <v>170</v>
      </c>
      <c r="E365" s="40"/>
      <c r="F365" s="246" t="s">
        <v>509</v>
      </c>
      <c r="G365" s="40"/>
      <c r="H365" s="40"/>
      <c r="I365" s="243"/>
      <c r="J365" s="40"/>
      <c r="K365" s="40"/>
      <c r="L365" s="44"/>
      <c r="M365" s="244"/>
      <c r="N365" s="245"/>
      <c r="O365" s="91"/>
      <c r="P365" s="91"/>
      <c r="Q365" s="91"/>
      <c r="R365" s="91"/>
      <c r="S365" s="91"/>
      <c r="T365" s="92"/>
      <c r="U365" s="38"/>
      <c r="V365" s="38"/>
      <c r="W365" s="38"/>
      <c r="X365" s="38"/>
      <c r="Y365" s="38"/>
      <c r="Z365" s="38"/>
      <c r="AA365" s="38"/>
      <c r="AB365" s="38"/>
      <c r="AC365" s="38"/>
      <c r="AD365" s="38"/>
      <c r="AE365" s="38"/>
      <c r="AT365" s="17" t="s">
        <v>170</v>
      </c>
      <c r="AU365" s="17" t="s">
        <v>86</v>
      </c>
    </row>
    <row r="366" s="13" customFormat="1">
      <c r="A366" s="13"/>
      <c r="B366" s="247"/>
      <c r="C366" s="248"/>
      <c r="D366" s="241" t="s">
        <v>172</v>
      </c>
      <c r="E366" s="249" t="s">
        <v>1</v>
      </c>
      <c r="F366" s="250" t="s">
        <v>510</v>
      </c>
      <c r="G366" s="248"/>
      <c r="H366" s="249" t="s">
        <v>1</v>
      </c>
      <c r="I366" s="251"/>
      <c r="J366" s="248"/>
      <c r="K366" s="248"/>
      <c r="L366" s="252"/>
      <c r="M366" s="253"/>
      <c r="N366" s="254"/>
      <c r="O366" s="254"/>
      <c r="P366" s="254"/>
      <c r="Q366" s="254"/>
      <c r="R366" s="254"/>
      <c r="S366" s="254"/>
      <c r="T366" s="255"/>
      <c r="U366" s="13"/>
      <c r="V366" s="13"/>
      <c r="W366" s="13"/>
      <c r="X366" s="13"/>
      <c r="Y366" s="13"/>
      <c r="Z366" s="13"/>
      <c r="AA366" s="13"/>
      <c r="AB366" s="13"/>
      <c r="AC366" s="13"/>
      <c r="AD366" s="13"/>
      <c r="AE366" s="13"/>
      <c r="AT366" s="256" t="s">
        <v>172</v>
      </c>
      <c r="AU366" s="256" t="s">
        <v>86</v>
      </c>
      <c r="AV366" s="13" t="s">
        <v>84</v>
      </c>
      <c r="AW366" s="13" t="s">
        <v>35</v>
      </c>
      <c r="AX366" s="13" t="s">
        <v>78</v>
      </c>
      <c r="AY366" s="256" t="s">
        <v>159</v>
      </c>
    </row>
    <row r="367" s="14" customFormat="1">
      <c r="A367" s="14"/>
      <c r="B367" s="257"/>
      <c r="C367" s="258"/>
      <c r="D367" s="241" t="s">
        <v>172</v>
      </c>
      <c r="E367" s="259" t="s">
        <v>1</v>
      </c>
      <c r="F367" s="260" t="s">
        <v>207</v>
      </c>
      <c r="G367" s="258"/>
      <c r="H367" s="261">
        <v>1</v>
      </c>
      <c r="I367" s="262"/>
      <c r="J367" s="258"/>
      <c r="K367" s="258"/>
      <c r="L367" s="263"/>
      <c r="M367" s="264"/>
      <c r="N367" s="265"/>
      <c r="O367" s="265"/>
      <c r="P367" s="265"/>
      <c r="Q367" s="265"/>
      <c r="R367" s="265"/>
      <c r="S367" s="265"/>
      <c r="T367" s="266"/>
      <c r="U367" s="14"/>
      <c r="V367" s="14"/>
      <c r="W367" s="14"/>
      <c r="X367" s="14"/>
      <c r="Y367" s="14"/>
      <c r="Z367" s="14"/>
      <c r="AA367" s="14"/>
      <c r="AB367" s="14"/>
      <c r="AC367" s="14"/>
      <c r="AD367" s="14"/>
      <c r="AE367" s="14"/>
      <c r="AT367" s="267" t="s">
        <v>172</v>
      </c>
      <c r="AU367" s="267" t="s">
        <v>86</v>
      </c>
      <c r="AV367" s="14" t="s">
        <v>86</v>
      </c>
      <c r="AW367" s="14" t="s">
        <v>35</v>
      </c>
      <c r="AX367" s="14" t="s">
        <v>84</v>
      </c>
      <c r="AY367" s="267" t="s">
        <v>159</v>
      </c>
    </row>
    <row r="368" s="2" customFormat="1" ht="49.05" customHeight="1">
      <c r="A368" s="38"/>
      <c r="B368" s="39"/>
      <c r="C368" s="282" t="s">
        <v>511</v>
      </c>
      <c r="D368" s="282" t="s">
        <v>343</v>
      </c>
      <c r="E368" s="283" t="s">
        <v>512</v>
      </c>
      <c r="F368" s="284" t="s">
        <v>513</v>
      </c>
      <c r="G368" s="285" t="s">
        <v>178</v>
      </c>
      <c r="H368" s="286">
        <v>1</v>
      </c>
      <c r="I368" s="287"/>
      <c r="J368" s="288">
        <f>ROUND(I368*H368,2)</f>
        <v>0</v>
      </c>
      <c r="K368" s="284" t="s">
        <v>1</v>
      </c>
      <c r="L368" s="289"/>
      <c r="M368" s="290" t="s">
        <v>1</v>
      </c>
      <c r="N368" s="291" t="s">
        <v>43</v>
      </c>
      <c r="O368" s="91"/>
      <c r="P368" s="237">
        <f>O368*H368</f>
        <v>0</v>
      </c>
      <c r="Q368" s="237">
        <v>0.0020999999999999999</v>
      </c>
      <c r="R368" s="237">
        <f>Q368*H368</f>
        <v>0.0020999999999999999</v>
      </c>
      <c r="S368" s="237">
        <v>0</v>
      </c>
      <c r="T368" s="238">
        <f>S368*H368</f>
        <v>0</v>
      </c>
      <c r="U368" s="38"/>
      <c r="V368" s="38"/>
      <c r="W368" s="38"/>
      <c r="X368" s="38"/>
      <c r="Y368" s="38"/>
      <c r="Z368" s="38"/>
      <c r="AA368" s="38"/>
      <c r="AB368" s="38"/>
      <c r="AC368" s="38"/>
      <c r="AD368" s="38"/>
      <c r="AE368" s="38"/>
      <c r="AR368" s="239" t="s">
        <v>278</v>
      </c>
      <c r="AT368" s="239" t="s">
        <v>343</v>
      </c>
      <c r="AU368" s="239" t="s">
        <v>86</v>
      </c>
      <c r="AY368" s="17" t="s">
        <v>159</v>
      </c>
      <c r="BE368" s="240">
        <f>IF(N368="základní",J368,0)</f>
        <v>0</v>
      </c>
      <c r="BF368" s="240">
        <f>IF(N368="snížená",J368,0)</f>
        <v>0</v>
      </c>
      <c r="BG368" s="240">
        <f>IF(N368="zákl. přenesená",J368,0)</f>
        <v>0</v>
      </c>
      <c r="BH368" s="240">
        <f>IF(N368="sníž. přenesená",J368,0)</f>
        <v>0</v>
      </c>
      <c r="BI368" s="240">
        <f>IF(N368="nulová",J368,0)</f>
        <v>0</v>
      </c>
      <c r="BJ368" s="17" t="s">
        <v>84</v>
      </c>
      <c r="BK368" s="240">
        <f>ROUND(I368*H368,2)</f>
        <v>0</v>
      </c>
      <c r="BL368" s="17" t="s">
        <v>166</v>
      </c>
      <c r="BM368" s="239" t="s">
        <v>514</v>
      </c>
    </row>
    <row r="369" s="2" customFormat="1">
      <c r="A369" s="38"/>
      <c r="B369" s="39"/>
      <c r="C369" s="40"/>
      <c r="D369" s="241" t="s">
        <v>168</v>
      </c>
      <c r="E369" s="40"/>
      <c r="F369" s="242" t="s">
        <v>513</v>
      </c>
      <c r="G369" s="40"/>
      <c r="H369" s="40"/>
      <c r="I369" s="243"/>
      <c r="J369" s="40"/>
      <c r="K369" s="40"/>
      <c r="L369" s="44"/>
      <c r="M369" s="244"/>
      <c r="N369" s="245"/>
      <c r="O369" s="91"/>
      <c r="P369" s="91"/>
      <c r="Q369" s="91"/>
      <c r="R369" s="91"/>
      <c r="S369" s="91"/>
      <c r="T369" s="92"/>
      <c r="U369" s="38"/>
      <c r="V369" s="38"/>
      <c r="W369" s="38"/>
      <c r="X369" s="38"/>
      <c r="Y369" s="38"/>
      <c r="Z369" s="38"/>
      <c r="AA369" s="38"/>
      <c r="AB369" s="38"/>
      <c r="AC369" s="38"/>
      <c r="AD369" s="38"/>
      <c r="AE369" s="38"/>
      <c r="AT369" s="17" t="s">
        <v>168</v>
      </c>
      <c r="AU369" s="17" t="s">
        <v>86</v>
      </c>
    </row>
    <row r="370" s="2" customFormat="1" ht="24.15" customHeight="1">
      <c r="A370" s="38"/>
      <c r="B370" s="39"/>
      <c r="C370" s="228" t="s">
        <v>515</v>
      </c>
      <c r="D370" s="228" t="s">
        <v>161</v>
      </c>
      <c r="E370" s="229" t="s">
        <v>516</v>
      </c>
      <c r="F370" s="230" t="s">
        <v>517</v>
      </c>
      <c r="G370" s="231" t="s">
        <v>178</v>
      </c>
      <c r="H370" s="232">
        <v>4</v>
      </c>
      <c r="I370" s="233"/>
      <c r="J370" s="234">
        <f>ROUND(I370*H370,2)</f>
        <v>0</v>
      </c>
      <c r="K370" s="230" t="s">
        <v>165</v>
      </c>
      <c r="L370" s="44"/>
      <c r="M370" s="235" t="s">
        <v>1</v>
      </c>
      <c r="N370" s="236" t="s">
        <v>43</v>
      </c>
      <c r="O370" s="91"/>
      <c r="P370" s="237">
        <f>O370*H370</f>
        <v>0</v>
      </c>
      <c r="Q370" s="237">
        <v>0.00069999999999999999</v>
      </c>
      <c r="R370" s="237">
        <f>Q370*H370</f>
        <v>0.0028</v>
      </c>
      <c r="S370" s="237">
        <v>0</v>
      </c>
      <c r="T370" s="238">
        <f>S370*H370</f>
        <v>0</v>
      </c>
      <c r="U370" s="38"/>
      <c r="V370" s="38"/>
      <c r="W370" s="38"/>
      <c r="X370" s="38"/>
      <c r="Y370" s="38"/>
      <c r="Z370" s="38"/>
      <c r="AA370" s="38"/>
      <c r="AB370" s="38"/>
      <c r="AC370" s="38"/>
      <c r="AD370" s="38"/>
      <c r="AE370" s="38"/>
      <c r="AR370" s="239" t="s">
        <v>166</v>
      </c>
      <c r="AT370" s="239" t="s">
        <v>161</v>
      </c>
      <c r="AU370" s="239" t="s">
        <v>86</v>
      </c>
      <c r="AY370" s="17" t="s">
        <v>159</v>
      </c>
      <c r="BE370" s="240">
        <f>IF(N370="základní",J370,0)</f>
        <v>0</v>
      </c>
      <c r="BF370" s="240">
        <f>IF(N370="snížená",J370,0)</f>
        <v>0</v>
      </c>
      <c r="BG370" s="240">
        <f>IF(N370="zákl. přenesená",J370,0)</f>
        <v>0</v>
      </c>
      <c r="BH370" s="240">
        <f>IF(N370="sníž. přenesená",J370,0)</f>
        <v>0</v>
      </c>
      <c r="BI370" s="240">
        <f>IF(N370="nulová",J370,0)</f>
        <v>0</v>
      </c>
      <c r="BJ370" s="17" t="s">
        <v>84</v>
      </c>
      <c r="BK370" s="240">
        <f>ROUND(I370*H370,2)</f>
        <v>0</v>
      </c>
      <c r="BL370" s="17" t="s">
        <v>166</v>
      </c>
      <c r="BM370" s="239" t="s">
        <v>518</v>
      </c>
    </row>
    <row r="371" s="2" customFormat="1">
      <c r="A371" s="38"/>
      <c r="B371" s="39"/>
      <c r="C371" s="40"/>
      <c r="D371" s="241" t="s">
        <v>168</v>
      </c>
      <c r="E371" s="40"/>
      <c r="F371" s="242" t="s">
        <v>519</v>
      </c>
      <c r="G371" s="40"/>
      <c r="H371" s="40"/>
      <c r="I371" s="243"/>
      <c r="J371" s="40"/>
      <c r="K371" s="40"/>
      <c r="L371" s="44"/>
      <c r="M371" s="244"/>
      <c r="N371" s="245"/>
      <c r="O371" s="91"/>
      <c r="P371" s="91"/>
      <c r="Q371" s="91"/>
      <c r="R371" s="91"/>
      <c r="S371" s="91"/>
      <c r="T371" s="92"/>
      <c r="U371" s="38"/>
      <c r="V371" s="38"/>
      <c r="W371" s="38"/>
      <c r="X371" s="38"/>
      <c r="Y371" s="38"/>
      <c r="Z371" s="38"/>
      <c r="AA371" s="38"/>
      <c r="AB371" s="38"/>
      <c r="AC371" s="38"/>
      <c r="AD371" s="38"/>
      <c r="AE371" s="38"/>
      <c r="AT371" s="17" t="s">
        <v>168</v>
      </c>
      <c r="AU371" s="17" t="s">
        <v>86</v>
      </c>
    </row>
    <row r="372" s="2" customFormat="1">
      <c r="A372" s="38"/>
      <c r="B372" s="39"/>
      <c r="C372" s="40"/>
      <c r="D372" s="241" t="s">
        <v>170</v>
      </c>
      <c r="E372" s="40"/>
      <c r="F372" s="246" t="s">
        <v>520</v>
      </c>
      <c r="G372" s="40"/>
      <c r="H372" s="40"/>
      <c r="I372" s="243"/>
      <c r="J372" s="40"/>
      <c r="K372" s="40"/>
      <c r="L372" s="44"/>
      <c r="M372" s="244"/>
      <c r="N372" s="245"/>
      <c r="O372" s="91"/>
      <c r="P372" s="91"/>
      <c r="Q372" s="91"/>
      <c r="R372" s="91"/>
      <c r="S372" s="91"/>
      <c r="T372" s="92"/>
      <c r="U372" s="38"/>
      <c r="V372" s="38"/>
      <c r="W372" s="38"/>
      <c r="X372" s="38"/>
      <c r="Y372" s="38"/>
      <c r="Z372" s="38"/>
      <c r="AA372" s="38"/>
      <c r="AB372" s="38"/>
      <c r="AC372" s="38"/>
      <c r="AD372" s="38"/>
      <c r="AE372" s="38"/>
      <c r="AT372" s="17" t="s">
        <v>170</v>
      </c>
      <c r="AU372" s="17" t="s">
        <v>86</v>
      </c>
    </row>
    <row r="373" s="13" customFormat="1">
      <c r="A373" s="13"/>
      <c r="B373" s="247"/>
      <c r="C373" s="248"/>
      <c r="D373" s="241" t="s">
        <v>172</v>
      </c>
      <c r="E373" s="249" t="s">
        <v>1</v>
      </c>
      <c r="F373" s="250" t="s">
        <v>521</v>
      </c>
      <c r="G373" s="248"/>
      <c r="H373" s="249" t="s">
        <v>1</v>
      </c>
      <c r="I373" s="251"/>
      <c r="J373" s="248"/>
      <c r="K373" s="248"/>
      <c r="L373" s="252"/>
      <c r="M373" s="253"/>
      <c r="N373" s="254"/>
      <c r="O373" s="254"/>
      <c r="P373" s="254"/>
      <c r="Q373" s="254"/>
      <c r="R373" s="254"/>
      <c r="S373" s="254"/>
      <c r="T373" s="255"/>
      <c r="U373" s="13"/>
      <c r="V373" s="13"/>
      <c r="W373" s="13"/>
      <c r="X373" s="13"/>
      <c r="Y373" s="13"/>
      <c r="Z373" s="13"/>
      <c r="AA373" s="13"/>
      <c r="AB373" s="13"/>
      <c r="AC373" s="13"/>
      <c r="AD373" s="13"/>
      <c r="AE373" s="13"/>
      <c r="AT373" s="256" t="s">
        <v>172</v>
      </c>
      <c r="AU373" s="256" t="s">
        <v>86</v>
      </c>
      <c r="AV373" s="13" t="s">
        <v>84</v>
      </c>
      <c r="AW373" s="13" t="s">
        <v>35</v>
      </c>
      <c r="AX373" s="13" t="s">
        <v>78</v>
      </c>
      <c r="AY373" s="256" t="s">
        <v>159</v>
      </c>
    </row>
    <row r="374" s="14" customFormat="1">
      <c r="A374" s="14"/>
      <c r="B374" s="257"/>
      <c r="C374" s="258"/>
      <c r="D374" s="241" t="s">
        <v>172</v>
      </c>
      <c r="E374" s="259" t="s">
        <v>1</v>
      </c>
      <c r="F374" s="260" t="s">
        <v>522</v>
      </c>
      <c r="G374" s="258"/>
      <c r="H374" s="261">
        <v>2</v>
      </c>
      <c r="I374" s="262"/>
      <c r="J374" s="258"/>
      <c r="K374" s="258"/>
      <c r="L374" s="263"/>
      <c r="M374" s="264"/>
      <c r="N374" s="265"/>
      <c r="O374" s="265"/>
      <c r="P374" s="265"/>
      <c r="Q374" s="265"/>
      <c r="R374" s="265"/>
      <c r="S374" s="265"/>
      <c r="T374" s="266"/>
      <c r="U374" s="14"/>
      <c r="V374" s="14"/>
      <c r="W374" s="14"/>
      <c r="X374" s="14"/>
      <c r="Y374" s="14"/>
      <c r="Z374" s="14"/>
      <c r="AA374" s="14"/>
      <c r="AB374" s="14"/>
      <c r="AC374" s="14"/>
      <c r="AD374" s="14"/>
      <c r="AE374" s="14"/>
      <c r="AT374" s="267" t="s">
        <v>172</v>
      </c>
      <c r="AU374" s="267" t="s">
        <v>86</v>
      </c>
      <c r="AV374" s="14" t="s">
        <v>86</v>
      </c>
      <c r="AW374" s="14" t="s">
        <v>35</v>
      </c>
      <c r="AX374" s="14" t="s">
        <v>78</v>
      </c>
      <c r="AY374" s="267" t="s">
        <v>159</v>
      </c>
    </row>
    <row r="375" s="14" customFormat="1">
      <c r="A375" s="14"/>
      <c r="B375" s="257"/>
      <c r="C375" s="258"/>
      <c r="D375" s="241" t="s">
        <v>172</v>
      </c>
      <c r="E375" s="259" t="s">
        <v>1</v>
      </c>
      <c r="F375" s="260" t="s">
        <v>523</v>
      </c>
      <c r="G375" s="258"/>
      <c r="H375" s="261">
        <v>1</v>
      </c>
      <c r="I375" s="262"/>
      <c r="J375" s="258"/>
      <c r="K375" s="258"/>
      <c r="L375" s="263"/>
      <c r="M375" s="264"/>
      <c r="N375" s="265"/>
      <c r="O375" s="265"/>
      <c r="P375" s="265"/>
      <c r="Q375" s="265"/>
      <c r="R375" s="265"/>
      <c r="S375" s="265"/>
      <c r="T375" s="266"/>
      <c r="U375" s="14"/>
      <c r="V375" s="14"/>
      <c r="W375" s="14"/>
      <c r="X375" s="14"/>
      <c r="Y375" s="14"/>
      <c r="Z375" s="14"/>
      <c r="AA375" s="14"/>
      <c r="AB375" s="14"/>
      <c r="AC375" s="14"/>
      <c r="AD375" s="14"/>
      <c r="AE375" s="14"/>
      <c r="AT375" s="267" t="s">
        <v>172</v>
      </c>
      <c r="AU375" s="267" t="s">
        <v>86</v>
      </c>
      <c r="AV375" s="14" t="s">
        <v>86</v>
      </c>
      <c r="AW375" s="14" t="s">
        <v>35</v>
      </c>
      <c r="AX375" s="14" t="s">
        <v>78</v>
      </c>
      <c r="AY375" s="267" t="s">
        <v>159</v>
      </c>
    </row>
    <row r="376" s="14" customFormat="1">
      <c r="A376" s="14"/>
      <c r="B376" s="257"/>
      <c r="C376" s="258"/>
      <c r="D376" s="241" t="s">
        <v>172</v>
      </c>
      <c r="E376" s="259" t="s">
        <v>1</v>
      </c>
      <c r="F376" s="260" t="s">
        <v>524</v>
      </c>
      <c r="G376" s="258"/>
      <c r="H376" s="261">
        <v>1</v>
      </c>
      <c r="I376" s="262"/>
      <c r="J376" s="258"/>
      <c r="K376" s="258"/>
      <c r="L376" s="263"/>
      <c r="M376" s="264"/>
      <c r="N376" s="265"/>
      <c r="O376" s="265"/>
      <c r="P376" s="265"/>
      <c r="Q376" s="265"/>
      <c r="R376" s="265"/>
      <c r="S376" s="265"/>
      <c r="T376" s="266"/>
      <c r="U376" s="14"/>
      <c r="V376" s="14"/>
      <c r="W376" s="14"/>
      <c r="X376" s="14"/>
      <c r="Y376" s="14"/>
      <c r="Z376" s="14"/>
      <c r="AA376" s="14"/>
      <c r="AB376" s="14"/>
      <c r="AC376" s="14"/>
      <c r="AD376" s="14"/>
      <c r="AE376" s="14"/>
      <c r="AT376" s="267" t="s">
        <v>172</v>
      </c>
      <c r="AU376" s="267" t="s">
        <v>86</v>
      </c>
      <c r="AV376" s="14" t="s">
        <v>86</v>
      </c>
      <c r="AW376" s="14" t="s">
        <v>35</v>
      </c>
      <c r="AX376" s="14" t="s">
        <v>78</v>
      </c>
      <c r="AY376" s="267" t="s">
        <v>159</v>
      </c>
    </row>
    <row r="377" s="15" customFormat="1">
      <c r="A377" s="15"/>
      <c r="B377" s="271"/>
      <c r="C377" s="272"/>
      <c r="D377" s="241" t="s">
        <v>172</v>
      </c>
      <c r="E377" s="273" t="s">
        <v>1</v>
      </c>
      <c r="F377" s="274" t="s">
        <v>270</v>
      </c>
      <c r="G377" s="272"/>
      <c r="H377" s="275">
        <v>4</v>
      </c>
      <c r="I377" s="276"/>
      <c r="J377" s="272"/>
      <c r="K377" s="272"/>
      <c r="L377" s="277"/>
      <c r="M377" s="278"/>
      <c r="N377" s="279"/>
      <c r="O377" s="279"/>
      <c r="P377" s="279"/>
      <c r="Q377" s="279"/>
      <c r="R377" s="279"/>
      <c r="S377" s="279"/>
      <c r="T377" s="280"/>
      <c r="U377" s="15"/>
      <c r="V377" s="15"/>
      <c r="W377" s="15"/>
      <c r="X377" s="15"/>
      <c r="Y377" s="15"/>
      <c r="Z377" s="15"/>
      <c r="AA377" s="15"/>
      <c r="AB377" s="15"/>
      <c r="AC377" s="15"/>
      <c r="AD377" s="15"/>
      <c r="AE377" s="15"/>
      <c r="AT377" s="281" t="s">
        <v>172</v>
      </c>
      <c r="AU377" s="281" t="s">
        <v>86</v>
      </c>
      <c r="AV377" s="15" t="s">
        <v>166</v>
      </c>
      <c r="AW377" s="15" t="s">
        <v>35</v>
      </c>
      <c r="AX377" s="15" t="s">
        <v>84</v>
      </c>
      <c r="AY377" s="281" t="s">
        <v>159</v>
      </c>
    </row>
    <row r="378" s="2" customFormat="1" ht="24.15" customHeight="1">
      <c r="A378" s="38"/>
      <c r="B378" s="39"/>
      <c r="C378" s="282" t="s">
        <v>525</v>
      </c>
      <c r="D378" s="282" t="s">
        <v>343</v>
      </c>
      <c r="E378" s="283" t="s">
        <v>526</v>
      </c>
      <c r="F378" s="284" t="s">
        <v>527</v>
      </c>
      <c r="G378" s="285" t="s">
        <v>178</v>
      </c>
      <c r="H378" s="286">
        <v>3</v>
      </c>
      <c r="I378" s="287"/>
      <c r="J378" s="288">
        <f>ROUND(I378*H378,2)</f>
        <v>0</v>
      </c>
      <c r="K378" s="284" t="s">
        <v>165</v>
      </c>
      <c r="L378" s="289"/>
      <c r="M378" s="290" t="s">
        <v>1</v>
      </c>
      <c r="N378" s="291" t="s">
        <v>43</v>
      </c>
      <c r="O378" s="91"/>
      <c r="P378" s="237">
        <f>O378*H378</f>
        <v>0</v>
      </c>
      <c r="Q378" s="237">
        <v>0.0025000000000000001</v>
      </c>
      <c r="R378" s="237">
        <f>Q378*H378</f>
        <v>0.0074999999999999997</v>
      </c>
      <c r="S378" s="237">
        <v>0</v>
      </c>
      <c r="T378" s="238">
        <f>S378*H378</f>
        <v>0</v>
      </c>
      <c r="U378" s="38"/>
      <c r="V378" s="38"/>
      <c r="W378" s="38"/>
      <c r="X378" s="38"/>
      <c r="Y378" s="38"/>
      <c r="Z378" s="38"/>
      <c r="AA378" s="38"/>
      <c r="AB378" s="38"/>
      <c r="AC378" s="38"/>
      <c r="AD378" s="38"/>
      <c r="AE378" s="38"/>
      <c r="AR378" s="239" t="s">
        <v>278</v>
      </c>
      <c r="AT378" s="239" t="s">
        <v>343</v>
      </c>
      <c r="AU378" s="239" t="s">
        <v>86</v>
      </c>
      <c r="AY378" s="17" t="s">
        <v>159</v>
      </c>
      <c r="BE378" s="240">
        <f>IF(N378="základní",J378,0)</f>
        <v>0</v>
      </c>
      <c r="BF378" s="240">
        <f>IF(N378="snížená",J378,0)</f>
        <v>0</v>
      </c>
      <c r="BG378" s="240">
        <f>IF(N378="zákl. přenesená",J378,0)</f>
        <v>0</v>
      </c>
      <c r="BH378" s="240">
        <f>IF(N378="sníž. přenesená",J378,0)</f>
        <v>0</v>
      </c>
      <c r="BI378" s="240">
        <f>IF(N378="nulová",J378,0)</f>
        <v>0</v>
      </c>
      <c r="BJ378" s="17" t="s">
        <v>84</v>
      </c>
      <c r="BK378" s="240">
        <f>ROUND(I378*H378,2)</f>
        <v>0</v>
      </c>
      <c r="BL378" s="17" t="s">
        <v>166</v>
      </c>
      <c r="BM378" s="239" t="s">
        <v>528</v>
      </c>
    </row>
    <row r="379" s="2" customFormat="1">
      <c r="A379" s="38"/>
      <c r="B379" s="39"/>
      <c r="C379" s="40"/>
      <c r="D379" s="241" t="s">
        <v>168</v>
      </c>
      <c r="E379" s="40"/>
      <c r="F379" s="242" t="s">
        <v>527</v>
      </c>
      <c r="G379" s="40"/>
      <c r="H379" s="40"/>
      <c r="I379" s="243"/>
      <c r="J379" s="40"/>
      <c r="K379" s="40"/>
      <c r="L379" s="44"/>
      <c r="M379" s="244"/>
      <c r="N379" s="245"/>
      <c r="O379" s="91"/>
      <c r="P379" s="91"/>
      <c r="Q379" s="91"/>
      <c r="R379" s="91"/>
      <c r="S379" s="91"/>
      <c r="T379" s="92"/>
      <c r="U379" s="38"/>
      <c r="V379" s="38"/>
      <c r="W379" s="38"/>
      <c r="X379" s="38"/>
      <c r="Y379" s="38"/>
      <c r="Z379" s="38"/>
      <c r="AA379" s="38"/>
      <c r="AB379" s="38"/>
      <c r="AC379" s="38"/>
      <c r="AD379" s="38"/>
      <c r="AE379" s="38"/>
      <c r="AT379" s="17" t="s">
        <v>168</v>
      </c>
      <c r="AU379" s="17" t="s">
        <v>86</v>
      </c>
    </row>
    <row r="380" s="13" customFormat="1">
      <c r="A380" s="13"/>
      <c r="B380" s="247"/>
      <c r="C380" s="248"/>
      <c r="D380" s="241" t="s">
        <v>172</v>
      </c>
      <c r="E380" s="249" t="s">
        <v>1</v>
      </c>
      <c r="F380" s="250" t="s">
        <v>529</v>
      </c>
      <c r="G380" s="248"/>
      <c r="H380" s="249" t="s">
        <v>1</v>
      </c>
      <c r="I380" s="251"/>
      <c r="J380" s="248"/>
      <c r="K380" s="248"/>
      <c r="L380" s="252"/>
      <c r="M380" s="253"/>
      <c r="N380" s="254"/>
      <c r="O380" s="254"/>
      <c r="P380" s="254"/>
      <c r="Q380" s="254"/>
      <c r="R380" s="254"/>
      <c r="S380" s="254"/>
      <c r="T380" s="255"/>
      <c r="U380" s="13"/>
      <c r="V380" s="13"/>
      <c r="W380" s="13"/>
      <c r="X380" s="13"/>
      <c r="Y380" s="13"/>
      <c r="Z380" s="13"/>
      <c r="AA380" s="13"/>
      <c r="AB380" s="13"/>
      <c r="AC380" s="13"/>
      <c r="AD380" s="13"/>
      <c r="AE380" s="13"/>
      <c r="AT380" s="256" t="s">
        <v>172</v>
      </c>
      <c r="AU380" s="256" t="s">
        <v>86</v>
      </c>
      <c r="AV380" s="13" t="s">
        <v>84</v>
      </c>
      <c r="AW380" s="13" t="s">
        <v>35</v>
      </c>
      <c r="AX380" s="13" t="s">
        <v>78</v>
      </c>
      <c r="AY380" s="256" t="s">
        <v>159</v>
      </c>
    </row>
    <row r="381" s="14" customFormat="1">
      <c r="A381" s="14"/>
      <c r="B381" s="257"/>
      <c r="C381" s="258"/>
      <c r="D381" s="241" t="s">
        <v>172</v>
      </c>
      <c r="E381" s="259" t="s">
        <v>1</v>
      </c>
      <c r="F381" s="260" t="s">
        <v>522</v>
      </c>
      <c r="G381" s="258"/>
      <c r="H381" s="261">
        <v>2</v>
      </c>
      <c r="I381" s="262"/>
      <c r="J381" s="258"/>
      <c r="K381" s="258"/>
      <c r="L381" s="263"/>
      <c r="M381" s="264"/>
      <c r="N381" s="265"/>
      <c r="O381" s="265"/>
      <c r="P381" s="265"/>
      <c r="Q381" s="265"/>
      <c r="R381" s="265"/>
      <c r="S381" s="265"/>
      <c r="T381" s="266"/>
      <c r="U381" s="14"/>
      <c r="V381" s="14"/>
      <c r="W381" s="14"/>
      <c r="X381" s="14"/>
      <c r="Y381" s="14"/>
      <c r="Z381" s="14"/>
      <c r="AA381" s="14"/>
      <c r="AB381" s="14"/>
      <c r="AC381" s="14"/>
      <c r="AD381" s="14"/>
      <c r="AE381" s="14"/>
      <c r="AT381" s="267" t="s">
        <v>172</v>
      </c>
      <c r="AU381" s="267" t="s">
        <v>86</v>
      </c>
      <c r="AV381" s="14" t="s">
        <v>86</v>
      </c>
      <c r="AW381" s="14" t="s">
        <v>35</v>
      </c>
      <c r="AX381" s="14" t="s">
        <v>78</v>
      </c>
      <c r="AY381" s="267" t="s">
        <v>159</v>
      </c>
    </row>
    <row r="382" s="14" customFormat="1">
      <c r="A382" s="14"/>
      <c r="B382" s="257"/>
      <c r="C382" s="258"/>
      <c r="D382" s="241" t="s">
        <v>172</v>
      </c>
      <c r="E382" s="259" t="s">
        <v>1</v>
      </c>
      <c r="F382" s="260" t="s">
        <v>523</v>
      </c>
      <c r="G382" s="258"/>
      <c r="H382" s="261">
        <v>1</v>
      </c>
      <c r="I382" s="262"/>
      <c r="J382" s="258"/>
      <c r="K382" s="258"/>
      <c r="L382" s="263"/>
      <c r="M382" s="264"/>
      <c r="N382" s="265"/>
      <c r="O382" s="265"/>
      <c r="P382" s="265"/>
      <c r="Q382" s="265"/>
      <c r="R382" s="265"/>
      <c r="S382" s="265"/>
      <c r="T382" s="266"/>
      <c r="U382" s="14"/>
      <c r="V382" s="14"/>
      <c r="W382" s="14"/>
      <c r="X382" s="14"/>
      <c r="Y382" s="14"/>
      <c r="Z382" s="14"/>
      <c r="AA382" s="14"/>
      <c r="AB382" s="14"/>
      <c r="AC382" s="14"/>
      <c r="AD382" s="14"/>
      <c r="AE382" s="14"/>
      <c r="AT382" s="267" t="s">
        <v>172</v>
      </c>
      <c r="AU382" s="267" t="s">
        <v>86</v>
      </c>
      <c r="AV382" s="14" t="s">
        <v>86</v>
      </c>
      <c r="AW382" s="14" t="s">
        <v>35</v>
      </c>
      <c r="AX382" s="14" t="s">
        <v>78</v>
      </c>
      <c r="AY382" s="267" t="s">
        <v>159</v>
      </c>
    </row>
    <row r="383" s="15" customFormat="1">
      <c r="A383" s="15"/>
      <c r="B383" s="271"/>
      <c r="C383" s="272"/>
      <c r="D383" s="241" t="s">
        <v>172</v>
      </c>
      <c r="E383" s="273" t="s">
        <v>1</v>
      </c>
      <c r="F383" s="274" t="s">
        <v>270</v>
      </c>
      <c r="G383" s="272"/>
      <c r="H383" s="275">
        <v>3</v>
      </c>
      <c r="I383" s="276"/>
      <c r="J383" s="272"/>
      <c r="K383" s="272"/>
      <c r="L383" s="277"/>
      <c r="M383" s="278"/>
      <c r="N383" s="279"/>
      <c r="O383" s="279"/>
      <c r="P383" s="279"/>
      <c r="Q383" s="279"/>
      <c r="R383" s="279"/>
      <c r="S383" s="279"/>
      <c r="T383" s="280"/>
      <c r="U383" s="15"/>
      <c r="V383" s="15"/>
      <c r="W383" s="15"/>
      <c r="X383" s="15"/>
      <c r="Y383" s="15"/>
      <c r="Z383" s="15"/>
      <c r="AA383" s="15"/>
      <c r="AB383" s="15"/>
      <c r="AC383" s="15"/>
      <c r="AD383" s="15"/>
      <c r="AE383" s="15"/>
      <c r="AT383" s="281" t="s">
        <v>172</v>
      </c>
      <c r="AU383" s="281" t="s">
        <v>86</v>
      </c>
      <c r="AV383" s="15" t="s">
        <v>166</v>
      </c>
      <c r="AW383" s="15" t="s">
        <v>35</v>
      </c>
      <c r="AX383" s="15" t="s">
        <v>84</v>
      </c>
      <c r="AY383" s="281" t="s">
        <v>159</v>
      </c>
    </row>
    <row r="384" s="2" customFormat="1" ht="16.5" customHeight="1">
      <c r="A384" s="38"/>
      <c r="B384" s="39"/>
      <c r="C384" s="282" t="s">
        <v>530</v>
      </c>
      <c r="D384" s="282" t="s">
        <v>343</v>
      </c>
      <c r="E384" s="283" t="s">
        <v>531</v>
      </c>
      <c r="F384" s="284" t="s">
        <v>532</v>
      </c>
      <c r="G384" s="285" t="s">
        <v>178</v>
      </c>
      <c r="H384" s="286">
        <v>1</v>
      </c>
      <c r="I384" s="287"/>
      <c r="J384" s="288">
        <f>ROUND(I384*H384,2)</f>
        <v>0</v>
      </c>
      <c r="K384" s="284" t="s">
        <v>165</v>
      </c>
      <c r="L384" s="289"/>
      <c r="M384" s="290" t="s">
        <v>1</v>
      </c>
      <c r="N384" s="291" t="s">
        <v>43</v>
      </c>
      <c r="O384" s="91"/>
      <c r="P384" s="237">
        <f>O384*H384</f>
        <v>0</v>
      </c>
      <c r="Q384" s="237">
        <v>0.0016999999999999999</v>
      </c>
      <c r="R384" s="237">
        <f>Q384*H384</f>
        <v>0.0016999999999999999</v>
      </c>
      <c r="S384" s="237">
        <v>0</v>
      </c>
      <c r="T384" s="238">
        <f>S384*H384</f>
        <v>0</v>
      </c>
      <c r="U384" s="38"/>
      <c r="V384" s="38"/>
      <c r="W384" s="38"/>
      <c r="X384" s="38"/>
      <c r="Y384" s="38"/>
      <c r="Z384" s="38"/>
      <c r="AA384" s="38"/>
      <c r="AB384" s="38"/>
      <c r="AC384" s="38"/>
      <c r="AD384" s="38"/>
      <c r="AE384" s="38"/>
      <c r="AR384" s="239" t="s">
        <v>278</v>
      </c>
      <c r="AT384" s="239" t="s">
        <v>343</v>
      </c>
      <c r="AU384" s="239" t="s">
        <v>86</v>
      </c>
      <c r="AY384" s="17" t="s">
        <v>159</v>
      </c>
      <c r="BE384" s="240">
        <f>IF(N384="základní",J384,0)</f>
        <v>0</v>
      </c>
      <c r="BF384" s="240">
        <f>IF(N384="snížená",J384,0)</f>
        <v>0</v>
      </c>
      <c r="BG384" s="240">
        <f>IF(N384="zákl. přenesená",J384,0)</f>
        <v>0</v>
      </c>
      <c r="BH384" s="240">
        <f>IF(N384="sníž. přenesená",J384,0)</f>
        <v>0</v>
      </c>
      <c r="BI384" s="240">
        <f>IF(N384="nulová",J384,0)</f>
        <v>0</v>
      </c>
      <c r="BJ384" s="17" t="s">
        <v>84</v>
      </c>
      <c r="BK384" s="240">
        <f>ROUND(I384*H384,2)</f>
        <v>0</v>
      </c>
      <c r="BL384" s="17" t="s">
        <v>166</v>
      </c>
      <c r="BM384" s="239" t="s">
        <v>533</v>
      </c>
    </row>
    <row r="385" s="2" customFormat="1">
      <c r="A385" s="38"/>
      <c r="B385" s="39"/>
      <c r="C385" s="40"/>
      <c r="D385" s="241" t="s">
        <v>168</v>
      </c>
      <c r="E385" s="40"/>
      <c r="F385" s="242" t="s">
        <v>532</v>
      </c>
      <c r="G385" s="40"/>
      <c r="H385" s="40"/>
      <c r="I385" s="243"/>
      <c r="J385" s="40"/>
      <c r="K385" s="40"/>
      <c r="L385" s="44"/>
      <c r="M385" s="244"/>
      <c r="N385" s="245"/>
      <c r="O385" s="91"/>
      <c r="P385" s="91"/>
      <c r="Q385" s="91"/>
      <c r="R385" s="91"/>
      <c r="S385" s="91"/>
      <c r="T385" s="92"/>
      <c r="U385" s="38"/>
      <c r="V385" s="38"/>
      <c r="W385" s="38"/>
      <c r="X385" s="38"/>
      <c r="Y385" s="38"/>
      <c r="Z385" s="38"/>
      <c r="AA385" s="38"/>
      <c r="AB385" s="38"/>
      <c r="AC385" s="38"/>
      <c r="AD385" s="38"/>
      <c r="AE385" s="38"/>
      <c r="AT385" s="17" t="s">
        <v>168</v>
      </c>
      <c r="AU385" s="17" t="s">
        <v>86</v>
      </c>
    </row>
    <row r="386" s="13" customFormat="1">
      <c r="A386" s="13"/>
      <c r="B386" s="247"/>
      <c r="C386" s="248"/>
      <c r="D386" s="241" t="s">
        <v>172</v>
      </c>
      <c r="E386" s="249" t="s">
        <v>1</v>
      </c>
      <c r="F386" s="250" t="s">
        <v>529</v>
      </c>
      <c r="G386" s="248"/>
      <c r="H386" s="249" t="s">
        <v>1</v>
      </c>
      <c r="I386" s="251"/>
      <c r="J386" s="248"/>
      <c r="K386" s="248"/>
      <c r="L386" s="252"/>
      <c r="M386" s="253"/>
      <c r="N386" s="254"/>
      <c r="O386" s="254"/>
      <c r="P386" s="254"/>
      <c r="Q386" s="254"/>
      <c r="R386" s="254"/>
      <c r="S386" s="254"/>
      <c r="T386" s="255"/>
      <c r="U386" s="13"/>
      <c r="V386" s="13"/>
      <c r="W386" s="13"/>
      <c r="X386" s="13"/>
      <c r="Y386" s="13"/>
      <c r="Z386" s="13"/>
      <c r="AA386" s="13"/>
      <c r="AB386" s="13"/>
      <c r="AC386" s="13"/>
      <c r="AD386" s="13"/>
      <c r="AE386" s="13"/>
      <c r="AT386" s="256" t="s">
        <v>172</v>
      </c>
      <c r="AU386" s="256" t="s">
        <v>86</v>
      </c>
      <c r="AV386" s="13" t="s">
        <v>84</v>
      </c>
      <c r="AW386" s="13" t="s">
        <v>35</v>
      </c>
      <c r="AX386" s="13" t="s">
        <v>78</v>
      </c>
      <c r="AY386" s="256" t="s">
        <v>159</v>
      </c>
    </row>
    <row r="387" s="14" customFormat="1">
      <c r="A387" s="14"/>
      <c r="B387" s="257"/>
      <c r="C387" s="258"/>
      <c r="D387" s="241" t="s">
        <v>172</v>
      </c>
      <c r="E387" s="259" t="s">
        <v>1</v>
      </c>
      <c r="F387" s="260" t="s">
        <v>534</v>
      </c>
      <c r="G387" s="258"/>
      <c r="H387" s="261">
        <v>1</v>
      </c>
      <c r="I387" s="262"/>
      <c r="J387" s="258"/>
      <c r="K387" s="258"/>
      <c r="L387" s="263"/>
      <c r="M387" s="264"/>
      <c r="N387" s="265"/>
      <c r="O387" s="265"/>
      <c r="P387" s="265"/>
      <c r="Q387" s="265"/>
      <c r="R387" s="265"/>
      <c r="S387" s="265"/>
      <c r="T387" s="266"/>
      <c r="U387" s="14"/>
      <c r="V387" s="14"/>
      <c r="W387" s="14"/>
      <c r="X387" s="14"/>
      <c r="Y387" s="14"/>
      <c r="Z387" s="14"/>
      <c r="AA387" s="14"/>
      <c r="AB387" s="14"/>
      <c r="AC387" s="14"/>
      <c r="AD387" s="14"/>
      <c r="AE387" s="14"/>
      <c r="AT387" s="267" t="s">
        <v>172</v>
      </c>
      <c r="AU387" s="267" t="s">
        <v>86</v>
      </c>
      <c r="AV387" s="14" t="s">
        <v>86</v>
      </c>
      <c r="AW387" s="14" t="s">
        <v>35</v>
      </c>
      <c r="AX387" s="14" t="s">
        <v>84</v>
      </c>
      <c r="AY387" s="267" t="s">
        <v>159</v>
      </c>
    </row>
    <row r="388" s="2" customFormat="1" ht="24.15" customHeight="1">
      <c r="A388" s="38"/>
      <c r="B388" s="39"/>
      <c r="C388" s="228" t="s">
        <v>535</v>
      </c>
      <c r="D388" s="228" t="s">
        <v>161</v>
      </c>
      <c r="E388" s="229" t="s">
        <v>536</v>
      </c>
      <c r="F388" s="230" t="s">
        <v>537</v>
      </c>
      <c r="G388" s="231" t="s">
        <v>178</v>
      </c>
      <c r="H388" s="232">
        <v>3</v>
      </c>
      <c r="I388" s="233"/>
      <c r="J388" s="234">
        <f>ROUND(I388*H388,2)</f>
        <v>0</v>
      </c>
      <c r="K388" s="230" t="s">
        <v>165</v>
      </c>
      <c r="L388" s="44"/>
      <c r="M388" s="235" t="s">
        <v>1</v>
      </c>
      <c r="N388" s="236" t="s">
        <v>43</v>
      </c>
      <c r="O388" s="91"/>
      <c r="P388" s="237">
        <f>O388*H388</f>
        <v>0</v>
      </c>
      <c r="Q388" s="237">
        <v>0.11240500000000001</v>
      </c>
      <c r="R388" s="237">
        <f>Q388*H388</f>
        <v>0.33721500000000004</v>
      </c>
      <c r="S388" s="237">
        <v>0</v>
      </c>
      <c r="T388" s="238">
        <f>S388*H388</f>
        <v>0</v>
      </c>
      <c r="U388" s="38"/>
      <c r="V388" s="38"/>
      <c r="W388" s="38"/>
      <c r="X388" s="38"/>
      <c r="Y388" s="38"/>
      <c r="Z388" s="38"/>
      <c r="AA388" s="38"/>
      <c r="AB388" s="38"/>
      <c r="AC388" s="38"/>
      <c r="AD388" s="38"/>
      <c r="AE388" s="38"/>
      <c r="AR388" s="239" t="s">
        <v>166</v>
      </c>
      <c r="AT388" s="239" t="s">
        <v>161</v>
      </c>
      <c r="AU388" s="239" t="s">
        <v>86</v>
      </c>
      <c r="AY388" s="17" t="s">
        <v>159</v>
      </c>
      <c r="BE388" s="240">
        <f>IF(N388="základní",J388,0)</f>
        <v>0</v>
      </c>
      <c r="BF388" s="240">
        <f>IF(N388="snížená",J388,0)</f>
        <v>0</v>
      </c>
      <c r="BG388" s="240">
        <f>IF(N388="zákl. přenesená",J388,0)</f>
        <v>0</v>
      </c>
      <c r="BH388" s="240">
        <f>IF(N388="sníž. přenesená",J388,0)</f>
        <v>0</v>
      </c>
      <c r="BI388" s="240">
        <f>IF(N388="nulová",J388,0)</f>
        <v>0</v>
      </c>
      <c r="BJ388" s="17" t="s">
        <v>84</v>
      </c>
      <c r="BK388" s="240">
        <f>ROUND(I388*H388,2)</f>
        <v>0</v>
      </c>
      <c r="BL388" s="17" t="s">
        <v>166</v>
      </c>
      <c r="BM388" s="239" t="s">
        <v>538</v>
      </c>
    </row>
    <row r="389" s="2" customFormat="1">
      <c r="A389" s="38"/>
      <c r="B389" s="39"/>
      <c r="C389" s="40"/>
      <c r="D389" s="241" t="s">
        <v>168</v>
      </c>
      <c r="E389" s="40"/>
      <c r="F389" s="242" t="s">
        <v>539</v>
      </c>
      <c r="G389" s="40"/>
      <c r="H389" s="40"/>
      <c r="I389" s="243"/>
      <c r="J389" s="40"/>
      <c r="K389" s="40"/>
      <c r="L389" s="44"/>
      <c r="M389" s="244"/>
      <c r="N389" s="245"/>
      <c r="O389" s="91"/>
      <c r="P389" s="91"/>
      <c r="Q389" s="91"/>
      <c r="R389" s="91"/>
      <c r="S389" s="91"/>
      <c r="T389" s="92"/>
      <c r="U389" s="38"/>
      <c r="V389" s="38"/>
      <c r="W389" s="38"/>
      <c r="X389" s="38"/>
      <c r="Y389" s="38"/>
      <c r="Z389" s="38"/>
      <c r="AA389" s="38"/>
      <c r="AB389" s="38"/>
      <c r="AC389" s="38"/>
      <c r="AD389" s="38"/>
      <c r="AE389" s="38"/>
      <c r="AT389" s="17" t="s">
        <v>168</v>
      </c>
      <c r="AU389" s="17" t="s">
        <v>86</v>
      </c>
    </row>
    <row r="390" s="2" customFormat="1">
      <c r="A390" s="38"/>
      <c r="B390" s="39"/>
      <c r="C390" s="40"/>
      <c r="D390" s="241" t="s">
        <v>170</v>
      </c>
      <c r="E390" s="40"/>
      <c r="F390" s="246" t="s">
        <v>540</v>
      </c>
      <c r="G390" s="40"/>
      <c r="H390" s="40"/>
      <c r="I390" s="243"/>
      <c r="J390" s="40"/>
      <c r="K390" s="40"/>
      <c r="L390" s="44"/>
      <c r="M390" s="244"/>
      <c r="N390" s="245"/>
      <c r="O390" s="91"/>
      <c r="P390" s="91"/>
      <c r="Q390" s="91"/>
      <c r="R390" s="91"/>
      <c r="S390" s="91"/>
      <c r="T390" s="92"/>
      <c r="U390" s="38"/>
      <c r="V390" s="38"/>
      <c r="W390" s="38"/>
      <c r="X390" s="38"/>
      <c r="Y390" s="38"/>
      <c r="Z390" s="38"/>
      <c r="AA390" s="38"/>
      <c r="AB390" s="38"/>
      <c r="AC390" s="38"/>
      <c r="AD390" s="38"/>
      <c r="AE390" s="38"/>
      <c r="AT390" s="17" t="s">
        <v>170</v>
      </c>
      <c r="AU390" s="17" t="s">
        <v>86</v>
      </c>
    </row>
    <row r="391" s="13" customFormat="1">
      <c r="A391" s="13"/>
      <c r="B391" s="247"/>
      <c r="C391" s="248"/>
      <c r="D391" s="241" t="s">
        <v>172</v>
      </c>
      <c r="E391" s="249" t="s">
        <v>1</v>
      </c>
      <c r="F391" s="250" t="s">
        <v>521</v>
      </c>
      <c r="G391" s="248"/>
      <c r="H391" s="249" t="s">
        <v>1</v>
      </c>
      <c r="I391" s="251"/>
      <c r="J391" s="248"/>
      <c r="K391" s="248"/>
      <c r="L391" s="252"/>
      <c r="M391" s="253"/>
      <c r="N391" s="254"/>
      <c r="O391" s="254"/>
      <c r="P391" s="254"/>
      <c r="Q391" s="254"/>
      <c r="R391" s="254"/>
      <c r="S391" s="254"/>
      <c r="T391" s="255"/>
      <c r="U391" s="13"/>
      <c r="V391" s="13"/>
      <c r="W391" s="13"/>
      <c r="X391" s="13"/>
      <c r="Y391" s="13"/>
      <c r="Z391" s="13"/>
      <c r="AA391" s="13"/>
      <c r="AB391" s="13"/>
      <c r="AC391" s="13"/>
      <c r="AD391" s="13"/>
      <c r="AE391" s="13"/>
      <c r="AT391" s="256" t="s">
        <v>172</v>
      </c>
      <c r="AU391" s="256" t="s">
        <v>86</v>
      </c>
      <c r="AV391" s="13" t="s">
        <v>84</v>
      </c>
      <c r="AW391" s="13" t="s">
        <v>35</v>
      </c>
      <c r="AX391" s="13" t="s">
        <v>78</v>
      </c>
      <c r="AY391" s="256" t="s">
        <v>159</v>
      </c>
    </row>
    <row r="392" s="14" customFormat="1">
      <c r="A392" s="14"/>
      <c r="B392" s="257"/>
      <c r="C392" s="258"/>
      <c r="D392" s="241" t="s">
        <v>172</v>
      </c>
      <c r="E392" s="259" t="s">
        <v>1</v>
      </c>
      <c r="F392" s="260" t="s">
        <v>541</v>
      </c>
      <c r="G392" s="258"/>
      <c r="H392" s="261">
        <v>3</v>
      </c>
      <c r="I392" s="262"/>
      <c r="J392" s="258"/>
      <c r="K392" s="258"/>
      <c r="L392" s="263"/>
      <c r="M392" s="264"/>
      <c r="N392" s="265"/>
      <c r="O392" s="265"/>
      <c r="P392" s="265"/>
      <c r="Q392" s="265"/>
      <c r="R392" s="265"/>
      <c r="S392" s="265"/>
      <c r="T392" s="266"/>
      <c r="U392" s="14"/>
      <c r="V392" s="14"/>
      <c r="W392" s="14"/>
      <c r="X392" s="14"/>
      <c r="Y392" s="14"/>
      <c r="Z392" s="14"/>
      <c r="AA392" s="14"/>
      <c r="AB392" s="14"/>
      <c r="AC392" s="14"/>
      <c r="AD392" s="14"/>
      <c r="AE392" s="14"/>
      <c r="AT392" s="267" t="s">
        <v>172</v>
      </c>
      <c r="AU392" s="267" t="s">
        <v>86</v>
      </c>
      <c r="AV392" s="14" t="s">
        <v>86</v>
      </c>
      <c r="AW392" s="14" t="s">
        <v>35</v>
      </c>
      <c r="AX392" s="14" t="s">
        <v>84</v>
      </c>
      <c r="AY392" s="267" t="s">
        <v>159</v>
      </c>
    </row>
    <row r="393" s="2" customFormat="1" ht="21.75" customHeight="1">
      <c r="A393" s="38"/>
      <c r="B393" s="39"/>
      <c r="C393" s="282" t="s">
        <v>542</v>
      </c>
      <c r="D393" s="282" t="s">
        <v>343</v>
      </c>
      <c r="E393" s="283" t="s">
        <v>543</v>
      </c>
      <c r="F393" s="284" t="s">
        <v>544</v>
      </c>
      <c r="G393" s="285" t="s">
        <v>178</v>
      </c>
      <c r="H393" s="286">
        <v>3</v>
      </c>
      <c r="I393" s="287"/>
      <c r="J393" s="288">
        <f>ROUND(I393*H393,2)</f>
        <v>0</v>
      </c>
      <c r="K393" s="284" t="s">
        <v>165</v>
      </c>
      <c r="L393" s="289"/>
      <c r="M393" s="290" t="s">
        <v>1</v>
      </c>
      <c r="N393" s="291" t="s">
        <v>43</v>
      </c>
      <c r="O393" s="91"/>
      <c r="P393" s="237">
        <f>O393*H393</f>
        <v>0</v>
      </c>
      <c r="Q393" s="237">
        <v>0.0061000000000000004</v>
      </c>
      <c r="R393" s="237">
        <f>Q393*H393</f>
        <v>0.0183</v>
      </c>
      <c r="S393" s="237">
        <v>0</v>
      </c>
      <c r="T393" s="238">
        <f>S393*H393</f>
        <v>0</v>
      </c>
      <c r="U393" s="38"/>
      <c r="V393" s="38"/>
      <c r="W393" s="38"/>
      <c r="X393" s="38"/>
      <c r="Y393" s="38"/>
      <c r="Z393" s="38"/>
      <c r="AA393" s="38"/>
      <c r="AB393" s="38"/>
      <c r="AC393" s="38"/>
      <c r="AD393" s="38"/>
      <c r="AE393" s="38"/>
      <c r="AR393" s="239" t="s">
        <v>278</v>
      </c>
      <c r="AT393" s="239" t="s">
        <v>343</v>
      </c>
      <c r="AU393" s="239" t="s">
        <v>86</v>
      </c>
      <c r="AY393" s="17" t="s">
        <v>159</v>
      </c>
      <c r="BE393" s="240">
        <f>IF(N393="základní",J393,0)</f>
        <v>0</v>
      </c>
      <c r="BF393" s="240">
        <f>IF(N393="snížená",J393,0)</f>
        <v>0</v>
      </c>
      <c r="BG393" s="240">
        <f>IF(N393="zákl. přenesená",J393,0)</f>
        <v>0</v>
      </c>
      <c r="BH393" s="240">
        <f>IF(N393="sníž. přenesená",J393,0)</f>
        <v>0</v>
      </c>
      <c r="BI393" s="240">
        <f>IF(N393="nulová",J393,0)</f>
        <v>0</v>
      </c>
      <c r="BJ393" s="17" t="s">
        <v>84</v>
      </c>
      <c r="BK393" s="240">
        <f>ROUND(I393*H393,2)</f>
        <v>0</v>
      </c>
      <c r="BL393" s="17" t="s">
        <v>166</v>
      </c>
      <c r="BM393" s="239" t="s">
        <v>545</v>
      </c>
    </row>
    <row r="394" s="2" customFormat="1">
      <c r="A394" s="38"/>
      <c r="B394" s="39"/>
      <c r="C394" s="40"/>
      <c r="D394" s="241" t="s">
        <v>168</v>
      </c>
      <c r="E394" s="40"/>
      <c r="F394" s="242" t="s">
        <v>546</v>
      </c>
      <c r="G394" s="40"/>
      <c r="H394" s="40"/>
      <c r="I394" s="243"/>
      <c r="J394" s="40"/>
      <c r="K394" s="40"/>
      <c r="L394" s="44"/>
      <c r="M394" s="244"/>
      <c r="N394" s="245"/>
      <c r="O394" s="91"/>
      <c r="P394" s="91"/>
      <c r="Q394" s="91"/>
      <c r="R394" s="91"/>
      <c r="S394" s="91"/>
      <c r="T394" s="92"/>
      <c r="U394" s="38"/>
      <c r="V394" s="38"/>
      <c r="W394" s="38"/>
      <c r="X394" s="38"/>
      <c r="Y394" s="38"/>
      <c r="Z394" s="38"/>
      <c r="AA394" s="38"/>
      <c r="AB394" s="38"/>
      <c r="AC394" s="38"/>
      <c r="AD394" s="38"/>
      <c r="AE394" s="38"/>
      <c r="AT394" s="17" t="s">
        <v>168</v>
      </c>
      <c r="AU394" s="17" t="s">
        <v>86</v>
      </c>
    </row>
    <row r="395" s="14" customFormat="1">
      <c r="A395" s="14"/>
      <c r="B395" s="257"/>
      <c r="C395" s="258"/>
      <c r="D395" s="241" t="s">
        <v>172</v>
      </c>
      <c r="E395" s="259" t="s">
        <v>1</v>
      </c>
      <c r="F395" s="260" t="s">
        <v>547</v>
      </c>
      <c r="G395" s="258"/>
      <c r="H395" s="261">
        <v>3</v>
      </c>
      <c r="I395" s="262"/>
      <c r="J395" s="258"/>
      <c r="K395" s="258"/>
      <c r="L395" s="263"/>
      <c r="M395" s="264"/>
      <c r="N395" s="265"/>
      <c r="O395" s="265"/>
      <c r="P395" s="265"/>
      <c r="Q395" s="265"/>
      <c r="R395" s="265"/>
      <c r="S395" s="265"/>
      <c r="T395" s="266"/>
      <c r="U395" s="14"/>
      <c r="V395" s="14"/>
      <c r="W395" s="14"/>
      <c r="X395" s="14"/>
      <c r="Y395" s="14"/>
      <c r="Z395" s="14"/>
      <c r="AA395" s="14"/>
      <c r="AB395" s="14"/>
      <c r="AC395" s="14"/>
      <c r="AD395" s="14"/>
      <c r="AE395" s="14"/>
      <c r="AT395" s="267" t="s">
        <v>172</v>
      </c>
      <c r="AU395" s="267" t="s">
        <v>86</v>
      </c>
      <c r="AV395" s="14" t="s">
        <v>86</v>
      </c>
      <c r="AW395" s="14" t="s">
        <v>35</v>
      </c>
      <c r="AX395" s="14" t="s">
        <v>84</v>
      </c>
      <c r="AY395" s="267" t="s">
        <v>159</v>
      </c>
    </row>
    <row r="396" s="2" customFormat="1" ht="24.15" customHeight="1">
      <c r="A396" s="38"/>
      <c r="B396" s="39"/>
      <c r="C396" s="228" t="s">
        <v>548</v>
      </c>
      <c r="D396" s="228" t="s">
        <v>161</v>
      </c>
      <c r="E396" s="229" t="s">
        <v>549</v>
      </c>
      <c r="F396" s="230" t="s">
        <v>550</v>
      </c>
      <c r="G396" s="231" t="s">
        <v>495</v>
      </c>
      <c r="H396" s="232">
        <v>10</v>
      </c>
      <c r="I396" s="233"/>
      <c r="J396" s="234">
        <f>ROUND(I396*H396,2)</f>
        <v>0</v>
      </c>
      <c r="K396" s="230" t="s">
        <v>165</v>
      </c>
      <c r="L396" s="44"/>
      <c r="M396" s="235" t="s">
        <v>1</v>
      </c>
      <c r="N396" s="236" t="s">
        <v>43</v>
      </c>
      <c r="O396" s="91"/>
      <c r="P396" s="237">
        <f>O396*H396</f>
        <v>0</v>
      </c>
      <c r="Q396" s="237">
        <v>8.0000000000000007E-05</v>
      </c>
      <c r="R396" s="237">
        <f>Q396*H396</f>
        <v>0.00080000000000000004</v>
      </c>
      <c r="S396" s="237">
        <v>0</v>
      </c>
      <c r="T396" s="238">
        <f>S396*H396</f>
        <v>0</v>
      </c>
      <c r="U396" s="38"/>
      <c r="V396" s="38"/>
      <c r="W396" s="38"/>
      <c r="X396" s="38"/>
      <c r="Y396" s="38"/>
      <c r="Z396" s="38"/>
      <c r="AA396" s="38"/>
      <c r="AB396" s="38"/>
      <c r="AC396" s="38"/>
      <c r="AD396" s="38"/>
      <c r="AE396" s="38"/>
      <c r="AR396" s="239" t="s">
        <v>166</v>
      </c>
      <c r="AT396" s="239" t="s">
        <v>161</v>
      </c>
      <c r="AU396" s="239" t="s">
        <v>86</v>
      </c>
      <c r="AY396" s="17" t="s">
        <v>159</v>
      </c>
      <c r="BE396" s="240">
        <f>IF(N396="základní",J396,0)</f>
        <v>0</v>
      </c>
      <c r="BF396" s="240">
        <f>IF(N396="snížená",J396,0)</f>
        <v>0</v>
      </c>
      <c r="BG396" s="240">
        <f>IF(N396="zákl. přenesená",J396,0)</f>
        <v>0</v>
      </c>
      <c r="BH396" s="240">
        <f>IF(N396="sníž. přenesená",J396,0)</f>
        <v>0</v>
      </c>
      <c r="BI396" s="240">
        <f>IF(N396="nulová",J396,0)</f>
        <v>0</v>
      </c>
      <c r="BJ396" s="17" t="s">
        <v>84</v>
      </c>
      <c r="BK396" s="240">
        <f>ROUND(I396*H396,2)</f>
        <v>0</v>
      </c>
      <c r="BL396" s="17" t="s">
        <v>166</v>
      </c>
      <c r="BM396" s="239" t="s">
        <v>551</v>
      </c>
    </row>
    <row r="397" s="2" customFormat="1">
      <c r="A397" s="38"/>
      <c r="B397" s="39"/>
      <c r="C397" s="40"/>
      <c r="D397" s="241" t="s">
        <v>168</v>
      </c>
      <c r="E397" s="40"/>
      <c r="F397" s="242" t="s">
        <v>552</v>
      </c>
      <c r="G397" s="40"/>
      <c r="H397" s="40"/>
      <c r="I397" s="243"/>
      <c r="J397" s="40"/>
      <c r="K397" s="40"/>
      <c r="L397" s="44"/>
      <c r="M397" s="244"/>
      <c r="N397" s="245"/>
      <c r="O397" s="91"/>
      <c r="P397" s="91"/>
      <c r="Q397" s="91"/>
      <c r="R397" s="91"/>
      <c r="S397" s="91"/>
      <c r="T397" s="92"/>
      <c r="U397" s="38"/>
      <c r="V397" s="38"/>
      <c r="W397" s="38"/>
      <c r="X397" s="38"/>
      <c r="Y397" s="38"/>
      <c r="Z397" s="38"/>
      <c r="AA397" s="38"/>
      <c r="AB397" s="38"/>
      <c r="AC397" s="38"/>
      <c r="AD397" s="38"/>
      <c r="AE397" s="38"/>
      <c r="AT397" s="17" t="s">
        <v>168</v>
      </c>
      <c r="AU397" s="17" t="s">
        <v>86</v>
      </c>
    </row>
    <row r="398" s="13" customFormat="1">
      <c r="A398" s="13"/>
      <c r="B398" s="247"/>
      <c r="C398" s="248"/>
      <c r="D398" s="241" t="s">
        <v>172</v>
      </c>
      <c r="E398" s="249" t="s">
        <v>1</v>
      </c>
      <c r="F398" s="250" t="s">
        <v>553</v>
      </c>
      <c r="G398" s="248"/>
      <c r="H398" s="249" t="s">
        <v>1</v>
      </c>
      <c r="I398" s="251"/>
      <c r="J398" s="248"/>
      <c r="K398" s="248"/>
      <c r="L398" s="252"/>
      <c r="M398" s="253"/>
      <c r="N398" s="254"/>
      <c r="O398" s="254"/>
      <c r="P398" s="254"/>
      <c r="Q398" s="254"/>
      <c r="R398" s="254"/>
      <c r="S398" s="254"/>
      <c r="T398" s="255"/>
      <c r="U398" s="13"/>
      <c r="V398" s="13"/>
      <c r="W398" s="13"/>
      <c r="X398" s="13"/>
      <c r="Y398" s="13"/>
      <c r="Z398" s="13"/>
      <c r="AA398" s="13"/>
      <c r="AB398" s="13"/>
      <c r="AC398" s="13"/>
      <c r="AD398" s="13"/>
      <c r="AE398" s="13"/>
      <c r="AT398" s="256" t="s">
        <v>172</v>
      </c>
      <c r="AU398" s="256" t="s">
        <v>86</v>
      </c>
      <c r="AV398" s="13" t="s">
        <v>84</v>
      </c>
      <c r="AW398" s="13" t="s">
        <v>35</v>
      </c>
      <c r="AX398" s="13" t="s">
        <v>78</v>
      </c>
      <c r="AY398" s="256" t="s">
        <v>159</v>
      </c>
    </row>
    <row r="399" s="14" customFormat="1">
      <c r="A399" s="14"/>
      <c r="B399" s="257"/>
      <c r="C399" s="258"/>
      <c r="D399" s="241" t="s">
        <v>172</v>
      </c>
      <c r="E399" s="259" t="s">
        <v>1</v>
      </c>
      <c r="F399" s="260" t="s">
        <v>554</v>
      </c>
      <c r="G399" s="258"/>
      <c r="H399" s="261">
        <v>10</v>
      </c>
      <c r="I399" s="262"/>
      <c r="J399" s="258"/>
      <c r="K399" s="258"/>
      <c r="L399" s="263"/>
      <c r="M399" s="264"/>
      <c r="N399" s="265"/>
      <c r="O399" s="265"/>
      <c r="P399" s="265"/>
      <c r="Q399" s="265"/>
      <c r="R399" s="265"/>
      <c r="S399" s="265"/>
      <c r="T399" s="266"/>
      <c r="U399" s="14"/>
      <c r="V399" s="14"/>
      <c r="W399" s="14"/>
      <c r="X399" s="14"/>
      <c r="Y399" s="14"/>
      <c r="Z399" s="14"/>
      <c r="AA399" s="14"/>
      <c r="AB399" s="14"/>
      <c r="AC399" s="14"/>
      <c r="AD399" s="14"/>
      <c r="AE399" s="14"/>
      <c r="AT399" s="267" t="s">
        <v>172</v>
      </c>
      <c r="AU399" s="267" t="s">
        <v>86</v>
      </c>
      <c r="AV399" s="14" t="s">
        <v>86</v>
      </c>
      <c r="AW399" s="14" t="s">
        <v>35</v>
      </c>
      <c r="AX399" s="14" t="s">
        <v>84</v>
      </c>
      <c r="AY399" s="267" t="s">
        <v>159</v>
      </c>
    </row>
    <row r="400" s="2" customFormat="1" ht="24.15" customHeight="1">
      <c r="A400" s="38"/>
      <c r="B400" s="39"/>
      <c r="C400" s="228" t="s">
        <v>555</v>
      </c>
      <c r="D400" s="228" t="s">
        <v>161</v>
      </c>
      <c r="E400" s="229" t="s">
        <v>556</v>
      </c>
      <c r="F400" s="230" t="s">
        <v>557</v>
      </c>
      <c r="G400" s="231" t="s">
        <v>495</v>
      </c>
      <c r="H400" s="232">
        <v>1131</v>
      </c>
      <c r="I400" s="233"/>
      <c r="J400" s="234">
        <f>ROUND(I400*H400,2)</f>
        <v>0</v>
      </c>
      <c r="K400" s="230" t="s">
        <v>165</v>
      </c>
      <c r="L400" s="44"/>
      <c r="M400" s="235" t="s">
        <v>1</v>
      </c>
      <c r="N400" s="236" t="s">
        <v>43</v>
      </c>
      <c r="O400" s="91"/>
      <c r="P400" s="237">
        <f>O400*H400</f>
        <v>0</v>
      </c>
      <c r="Q400" s="237">
        <v>3.0000000000000001E-05</v>
      </c>
      <c r="R400" s="237">
        <f>Q400*H400</f>
        <v>0.033930000000000002</v>
      </c>
      <c r="S400" s="237">
        <v>0</v>
      </c>
      <c r="T400" s="238">
        <f>S400*H400</f>
        <v>0</v>
      </c>
      <c r="U400" s="38"/>
      <c r="V400" s="38"/>
      <c r="W400" s="38"/>
      <c r="X400" s="38"/>
      <c r="Y400" s="38"/>
      <c r="Z400" s="38"/>
      <c r="AA400" s="38"/>
      <c r="AB400" s="38"/>
      <c r="AC400" s="38"/>
      <c r="AD400" s="38"/>
      <c r="AE400" s="38"/>
      <c r="AR400" s="239" t="s">
        <v>166</v>
      </c>
      <c r="AT400" s="239" t="s">
        <v>161</v>
      </c>
      <c r="AU400" s="239" t="s">
        <v>86</v>
      </c>
      <c r="AY400" s="17" t="s">
        <v>159</v>
      </c>
      <c r="BE400" s="240">
        <f>IF(N400="základní",J400,0)</f>
        <v>0</v>
      </c>
      <c r="BF400" s="240">
        <f>IF(N400="snížená",J400,0)</f>
        <v>0</v>
      </c>
      <c r="BG400" s="240">
        <f>IF(N400="zákl. přenesená",J400,0)</f>
        <v>0</v>
      </c>
      <c r="BH400" s="240">
        <f>IF(N400="sníž. přenesená",J400,0)</f>
        <v>0</v>
      </c>
      <c r="BI400" s="240">
        <f>IF(N400="nulová",J400,0)</f>
        <v>0</v>
      </c>
      <c r="BJ400" s="17" t="s">
        <v>84</v>
      </c>
      <c r="BK400" s="240">
        <f>ROUND(I400*H400,2)</f>
        <v>0</v>
      </c>
      <c r="BL400" s="17" t="s">
        <v>166</v>
      </c>
      <c r="BM400" s="239" t="s">
        <v>558</v>
      </c>
    </row>
    <row r="401" s="2" customFormat="1">
      <c r="A401" s="38"/>
      <c r="B401" s="39"/>
      <c r="C401" s="40"/>
      <c r="D401" s="241" t="s">
        <v>168</v>
      </c>
      <c r="E401" s="40"/>
      <c r="F401" s="242" t="s">
        <v>559</v>
      </c>
      <c r="G401" s="40"/>
      <c r="H401" s="40"/>
      <c r="I401" s="243"/>
      <c r="J401" s="40"/>
      <c r="K401" s="40"/>
      <c r="L401" s="44"/>
      <c r="M401" s="244"/>
      <c r="N401" s="245"/>
      <c r="O401" s="91"/>
      <c r="P401" s="91"/>
      <c r="Q401" s="91"/>
      <c r="R401" s="91"/>
      <c r="S401" s="91"/>
      <c r="T401" s="92"/>
      <c r="U401" s="38"/>
      <c r="V401" s="38"/>
      <c r="W401" s="38"/>
      <c r="X401" s="38"/>
      <c r="Y401" s="38"/>
      <c r="Z401" s="38"/>
      <c r="AA401" s="38"/>
      <c r="AB401" s="38"/>
      <c r="AC401" s="38"/>
      <c r="AD401" s="38"/>
      <c r="AE401" s="38"/>
      <c r="AT401" s="17" t="s">
        <v>168</v>
      </c>
      <c r="AU401" s="17" t="s">
        <v>86</v>
      </c>
    </row>
    <row r="402" s="13" customFormat="1">
      <c r="A402" s="13"/>
      <c r="B402" s="247"/>
      <c r="C402" s="248"/>
      <c r="D402" s="241" t="s">
        <v>172</v>
      </c>
      <c r="E402" s="249" t="s">
        <v>1</v>
      </c>
      <c r="F402" s="250" t="s">
        <v>553</v>
      </c>
      <c r="G402" s="248"/>
      <c r="H402" s="249" t="s">
        <v>1</v>
      </c>
      <c r="I402" s="251"/>
      <c r="J402" s="248"/>
      <c r="K402" s="248"/>
      <c r="L402" s="252"/>
      <c r="M402" s="253"/>
      <c r="N402" s="254"/>
      <c r="O402" s="254"/>
      <c r="P402" s="254"/>
      <c r="Q402" s="254"/>
      <c r="R402" s="254"/>
      <c r="S402" s="254"/>
      <c r="T402" s="255"/>
      <c r="U402" s="13"/>
      <c r="V402" s="13"/>
      <c r="W402" s="13"/>
      <c r="X402" s="13"/>
      <c r="Y402" s="13"/>
      <c r="Z402" s="13"/>
      <c r="AA402" s="13"/>
      <c r="AB402" s="13"/>
      <c r="AC402" s="13"/>
      <c r="AD402" s="13"/>
      <c r="AE402" s="13"/>
      <c r="AT402" s="256" t="s">
        <v>172</v>
      </c>
      <c r="AU402" s="256" t="s">
        <v>86</v>
      </c>
      <c r="AV402" s="13" t="s">
        <v>84</v>
      </c>
      <c r="AW402" s="13" t="s">
        <v>35</v>
      </c>
      <c r="AX402" s="13" t="s">
        <v>78</v>
      </c>
      <c r="AY402" s="256" t="s">
        <v>159</v>
      </c>
    </row>
    <row r="403" s="14" customFormat="1">
      <c r="A403" s="14"/>
      <c r="B403" s="257"/>
      <c r="C403" s="258"/>
      <c r="D403" s="241" t="s">
        <v>172</v>
      </c>
      <c r="E403" s="259" t="s">
        <v>1</v>
      </c>
      <c r="F403" s="260" t="s">
        <v>560</v>
      </c>
      <c r="G403" s="258"/>
      <c r="H403" s="261">
        <v>1131</v>
      </c>
      <c r="I403" s="262"/>
      <c r="J403" s="258"/>
      <c r="K403" s="258"/>
      <c r="L403" s="263"/>
      <c r="M403" s="264"/>
      <c r="N403" s="265"/>
      <c r="O403" s="265"/>
      <c r="P403" s="265"/>
      <c r="Q403" s="265"/>
      <c r="R403" s="265"/>
      <c r="S403" s="265"/>
      <c r="T403" s="266"/>
      <c r="U403" s="14"/>
      <c r="V403" s="14"/>
      <c r="W403" s="14"/>
      <c r="X403" s="14"/>
      <c r="Y403" s="14"/>
      <c r="Z403" s="14"/>
      <c r="AA403" s="14"/>
      <c r="AB403" s="14"/>
      <c r="AC403" s="14"/>
      <c r="AD403" s="14"/>
      <c r="AE403" s="14"/>
      <c r="AT403" s="267" t="s">
        <v>172</v>
      </c>
      <c r="AU403" s="267" t="s">
        <v>86</v>
      </c>
      <c r="AV403" s="14" t="s">
        <v>86</v>
      </c>
      <c r="AW403" s="14" t="s">
        <v>35</v>
      </c>
      <c r="AX403" s="14" t="s">
        <v>84</v>
      </c>
      <c r="AY403" s="267" t="s">
        <v>159</v>
      </c>
    </row>
    <row r="404" s="2" customFormat="1" ht="16.5" customHeight="1">
      <c r="A404" s="38"/>
      <c r="B404" s="39"/>
      <c r="C404" s="228" t="s">
        <v>561</v>
      </c>
      <c r="D404" s="228" t="s">
        <v>161</v>
      </c>
      <c r="E404" s="229" t="s">
        <v>562</v>
      </c>
      <c r="F404" s="230" t="s">
        <v>563</v>
      </c>
      <c r="G404" s="231" t="s">
        <v>495</v>
      </c>
      <c r="H404" s="232">
        <v>1141</v>
      </c>
      <c r="I404" s="233"/>
      <c r="J404" s="234">
        <f>ROUND(I404*H404,2)</f>
        <v>0</v>
      </c>
      <c r="K404" s="230" t="s">
        <v>165</v>
      </c>
      <c r="L404" s="44"/>
      <c r="M404" s="235" t="s">
        <v>1</v>
      </c>
      <c r="N404" s="236" t="s">
        <v>43</v>
      </c>
      <c r="O404" s="91"/>
      <c r="P404" s="237">
        <f>O404*H404</f>
        <v>0</v>
      </c>
      <c r="Q404" s="237">
        <v>0</v>
      </c>
      <c r="R404" s="237">
        <f>Q404*H404</f>
        <v>0</v>
      </c>
      <c r="S404" s="237">
        <v>0</v>
      </c>
      <c r="T404" s="238">
        <f>S404*H404</f>
        <v>0</v>
      </c>
      <c r="U404" s="38"/>
      <c r="V404" s="38"/>
      <c r="W404" s="38"/>
      <c r="X404" s="38"/>
      <c r="Y404" s="38"/>
      <c r="Z404" s="38"/>
      <c r="AA404" s="38"/>
      <c r="AB404" s="38"/>
      <c r="AC404" s="38"/>
      <c r="AD404" s="38"/>
      <c r="AE404" s="38"/>
      <c r="AR404" s="239" t="s">
        <v>166</v>
      </c>
      <c r="AT404" s="239" t="s">
        <v>161</v>
      </c>
      <c r="AU404" s="239" t="s">
        <v>86</v>
      </c>
      <c r="AY404" s="17" t="s">
        <v>159</v>
      </c>
      <c r="BE404" s="240">
        <f>IF(N404="základní",J404,0)</f>
        <v>0</v>
      </c>
      <c r="BF404" s="240">
        <f>IF(N404="snížená",J404,0)</f>
        <v>0</v>
      </c>
      <c r="BG404" s="240">
        <f>IF(N404="zákl. přenesená",J404,0)</f>
        <v>0</v>
      </c>
      <c r="BH404" s="240">
        <f>IF(N404="sníž. přenesená",J404,0)</f>
        <v>0</v>
      </c>
      <c r="BI404" s="240">
        <f>IF(N404="nulová",J404,0)</f>
        <v>0</v>
      </c>
      <c r="BJ404" s="17" t="s">
        <v>84</v>
      </c>
      <c r="BK404" s="240">
        <f>ROUND(I404*H404,2)</f>
        <v>0</v>
      </c>
      <c r="BL404" s="17" t="s">
        <v>166</v>
      </c>
      <c r="BM404" s="239" t="s">
        <v>564</v>
      </c>
    </row>
    <row r="405" s="2" customFormat="1">
      <c r="A405" s="38"/>
      <c r="B405" s="39"/>
      <c r="C405" s="40"/>
      <c r="D405" s="241" t="s">
        <v>168</v>
      </c>
      <c r="E405" s="40"/>
      <c r="F405" s="242" t="s">
        <v>565</v>
      </c>
      <c r="G405" s="40"/>
      <c r="H405" s="40"/>
      <c r="I405" s="243"/>
      <c r="J405" s="40"/>
      <c r="K405" s="40"/>
      <c r="L405" s="44"/>
      <c r="M405" s="244"/>
      <c r="N405" s="245"/>
      <c r="O405" s="91"/>
      <c r="P405" s="91"/>
      <c r="Q405" s="91"/>
      <c r="R405" s="91"/>
      <c r="S405" s="91"/>
      <c r="T405" s="92"/>
      <c r="U405" s="38"/>
      <c r="V405" s="38"/>
      <c r="W405" s="38"/>
      <c r="X405" s="38"/>
      <c r="Y405" s="38"/>
      <c r="Z405" s="38"/>
      <c r="AA405" s="38"/>
      <c r="AB405" s="38"/>
      <c r="AC405" s="38"/>
      <c r="AD405" s="38"/>
      <c r="AE405" s="38"/>
      <c r="AT405" s="17" t="s">
        <v>168</v>
      </c>
      <c r="AU405" s="17" t="s">
        <v>86</v>
      </c>
    </row>
    <row r="406" s="14" customFormat="1">
      <c r="A406" s="14"/>
      <c r="B406" s="257"/>
      <c r="C406" s="258"/>
      <c r="D406" s="241" t="s">
        <v>172</v>
      </c>
      <c r="E406" s="259" t="s">
        <v>1</v>
      </c>
      <c r="F406" s="260" t="s">
        <v>566</v>
      </c>
      <c r="G406" s="258"/>
      <c r="H406" s="261">
        <v>10</v>
      </c>
      <c r="I406" s="262"/>
      <c r="J406" s="258"/>
      <c r="K406" s="258"/>
      <c r="L406" s="263"/>
      <c r="M406" s="264"/>
      <c r="N406" s="265"/>
      <c r="O406" s="265"/>
      <c r="P406" s="265"/>
      <c r="Q406" s="265"/>
      <c r="R406" s="265"/>
      <c r="S406" s="265"/>
      <c r="T406" s="266"/>
      <c r="U406" s="14"/>
      <c r="V406" s="14"/>
      <c r="W406" s="14"/>
      <c r="X406" s="14"/>
      <c r="Y406" s="14"/>
      <c r="Z406" s="14"/>
      <c r="AA406" s="14"/>
      <c r="AB406" s="14"/>
      <c r="AC406" s="14"/>
      <c r="AD406" s="14"/>
      <c r="AE406" s="14"/>
      <c r="AT406" s="267" t="s">
        <v>172</v>
      </c>
      <c r="AU406" s="267" t="s">
        <v>86</v>
      </c>
      <c r="AV406" s="14" t="s">
        <v>86</v>
      </c>
      <c r="AW406" s="14" t="s">
        <v>35</v>
      </c>
      <c r="AX406" s="14" t="s">
        <v>78</v>
      </c>
      <c r="AY406" s="267" t="s">
        <v>159</v>
      </c>
    </row>
    <row r="407" s="14" customFormat="1">
      <c r="A407" s="14"/>
      <c r="B407" s="257"/>
      <c r="C407" s="258"/>
      <c r="D407" s="241" t="s">
        <v>172</v>
      </c>
      <c r="E407" s="259" t="s">
        <v>1</v>
      </c>
      <c r="F407" s="260" t="s">
        <v>567</v>
      </c>
      <c r="G407" s="258"/>
      <c r="H407" s="261">
        <v>1131</v>
      </c>
      <c r="I407" s="262"/>
      <c r="J407" s="258"/>
      <c r="K407" s="258"/>
      <c r="L407" s="263"/>
      <c r="M407" s="264"/>
      <c r="N407" s="265"/>
      <c r="O407" s="265"/>
      <c r="P407" s="265"/>
      <c r="Q407" s="265"/>
      <c r="R407" s="265"/>
      <c r="S407" s="265"/>
      <c r="T407" s="266"/>
      <c r="U407" s="14"/>
      <c r="V407" s="14"/>
      <c r="W407" s="14"/>
      <c r="X407" s="14"/>
      <c r="Y407" s="14"/>
      <c r="Z407" s="14"/>
      <c r="AA407" s="14"/>
      <c r="AB407" s="14"/>
      <c r="AC407" s="14"/>
      <c r="AD407" s="14"/>
      <c r="AE407" s="14"/>
      <c r="AT407" s="267" t="s">
        <v>172</v>
      </c>
      <c r="AU407" s="267" t="s">
        <v>86</v>
      </c>
      <c r="AV407" s="14" t="s">
        <v>86</v>
      </c>
      <c r="AW407" s="14" t="s">
        <v>35</v>
      </c>
      <c r="AX407" s="14" t="s">
        <v>78</v>
      </c>
      <c r="AY407" s="267" t="s">
        <v>159</v>
      </c>
    </row>
    <row r="408" s="15" customFormat="1">
      <c r="A408" s="15"/>
      <c r="B408" s="271"/>
      <c r="C408" s="272"/>
      <c r="D408" s="241" t="s">
        <v>172</v>
      </c>
      <c r="E408" s="273" t="s">
        <v>1</v>
      </c>
      <c r="F408" s="274" t="s">
        <v>270</v>
      </c>
      <c r="G408" s="272"/>
      <c r="H408" s="275">
        <v>1141</v>
      </c>
      <c r="I408" s="276"/>
      <c r="J408" s="272"/>
      <c r="K408" s="272"/>
      <c r="L408" s="277"/>
      <c r="M408" s="278"/>
      <c r="N408" s="279"/>
      <c r="O408" s="279"/>
      <c r="P408" s="279"/>
      <c r="Q408" s="279"/>
      <c r="R408" s="279"/>
      <c r="S408" s="279"/>
      <c r="T408" s="280"/>
      <c r="U408" s="15"/>
      <c r="V408" s="15"/>
      <c r="W408" s="15"/>
      <c r="X408" s="15"/>
      <c r="Y408" s="15"/>
      <c r="Z408" s="15"/>
      <c r="AA408" s="15"/>
      <c r="AB408" s="15"/>
      <c r="AC408" s="15"/>
      <c r="AD408" s="15"/>
      <c r="AE408" s="15"/>
      <c r="AT408" s="281" t="s">
        <v>172</v>
      </c>
      <c r="AU408" s="281" t="s">
        <v>86</v>
      </c>
      <c r="AV408" s="15" t="s">
        <v>166</v>
      </c>
      <c r="AW408" s="15" t="s">
        <v>35</v>
      </c>
      <c r="AX408" s="15" t="s">
        <v>84</v>
      </c>
      <c r="AY408" s="281" t="s">
        <v>159</v>
      </c>
    </row>
    <row r="409" s="2" customFormat="1" ht="24.15" customHeight="1">
      <c r="A409" s="38"/>
      <c r="B409" s="39"/>
      <c r="C409" s="228" t="s">
        <v>568</v>
      </c>
      <c r="D409" s="228" t="s">
        <v>161</v>
      </c>
      <c r="E409" s="229" t="s">
        <v>569</v>
      </c>
      <c r="F409" s="230" t="s">
        <v>570</v>
      </c>
      <c r="G409" s="231" t="s">
        <v>495</v>
      </c>
      <c r="H409" s="232">
        <v>1</v>
      </c>
      <c r="I409" s="233"/>
      <c r="J409" s="234">
        <f>ROUND(I409*H409,2)</f>
        <v>0</v>
      </c>
      <c r="K409" s="230" t="s">
        <v>165</v>
      </c>
      <c r="L409" s="44"/>
      <c r="M409" s="235" t="s">
        <v>1</v>
      </c>
      <c r="N409" s="236" t="s">
        <v>43</v>
      </c>
      <c r="O409" s="91"/>
      <c r="P409" s="237">
        <f>O409*H409</f>
        <v>0</v>
      </c>
      <c r="Q409" s="237">
        <v>0.089775999999999995</v>
      </c>
      <c r="R409" s="237">
        <f>Q409*H409</f>
        <v>0.089775999999999995</v>
      </c>
      <c r="S409" s="237">
        <v>0</v>
      </c>
      <c r="T409" s="238">
        <f>S409*H409</f>
        <v>0</v>
      </c>
      <c r="U409" s="38"/>
      <c r="V409" s="38"/>
      <c r="W409" s="38"/>
      <c r="X409" s="38"/>
      <c r="Y409" s="38"/>
      <c r="Z409" s="38"/>
      <c r="AA409" s="38"/>
      <c r="AB409" s="38"/>
      <c r="AC409" s="38"/>
      <c r="AD409" s="38"/>
      <c r="AE409" s="38"/>
      <c r="AR409" s="239" t="s">
        <v>166</v>
      </c>
      <c r="AT409" s="239" t="s">
        <v>161</v>
      </c>
      <c r="AU409" s="239" t="s">
        <v>86</v>
      </c>
      <c r="AY409" s="17" t="s">
        <v>159</v>
      </c>
      <c r="BE409" s="240">
        <f>IF(N409="základní",J409,0)</f>
        <v>0</v>
      </c>
      <c r="BF409" s="240">
        <f>IF(N409="snížená",J409,0)</f>
        <v>0</v>
      </c>
      <c r="BG409" s="240">
        <f>IF(N409="zákl. přenesená",J409,0)</f>
        <v>0</v>
      </c>
      <c r="BH409" s="240">
        <f>IF(N409="sníž. přenesená",J409,0)</f>
        <v>0</v>
      </c>
      <c r="BI409" s="240">
        <f>IF(N409="nulová",J409,0)</f>
        <v>0</v>
      </c>
      <c r="BJ409" s="17" t="s">
        <v>84</v>
      </c>
      <c r="BK409" s="240">
        <f>ROUND(I409*H409,2)</f>
        <v>0</v>
      </c>
      <c r="BL409" s="17" t="s">
        <v>166</v>
      </c>
      <c r="BM409" s="239" t="s">
        <v>571</v>
      </c>
    </row>
    <row r="410" s="2" customFormat="1">
      <c r="A410" s="38"/>
      <c r="B410" s="39"/>
      <c r="C410" s="40"/>
      <c r="D410" s="241" t="s">
        <v>168</v>
      </c>
      <c r="E410" s="40"/>
      <c r="F410" s="242" t="s">
        <v>572</v>
      </c>
      <c r="G410" s="40"/>
      <c r="H410" s="40"/>
      <c r="I410" s="243"/>
      <c r="J410" s="40"/>
      <c r="K410" s="40"/>
      <c r="L410" s="44"/>
      <c r="M410" s="244"/>
      <c r="N410" s="245"/>
      <c r="O410" s="91"/>
      <c r="P410" s="91"/>
      <c r="Q410" s="91"/>
      <c r="R410" s="91"/>
      <c r="S410" s="91"/>
      <c r="T410" s="92"/>
      <c r="U410" s="38"/>
      <c r="V410" s="38"/>
      <c r="W410" s="38"/>
      <c r="X410" s="38"/>
      <c r="Y410" s="38"/>
      <c r="Z410" s="38"/>
      <c r="AA410" s="38"/>
      <c r="AB410" s="38"/>
      <c r="AC410" s="38"/>
      <c r="AD410" s="38"/>
      <c r="AE410" s="38"/>
      <c r="AT410" s="17" t="s">
        <v>168</v>
      </c>
      <c r="AU410" s="17" t="s">
        <v>86</v>
      </c>
    </row>
    <row r="411" s="2" customFormat="1">
      <c r="A411" s="38"/>
      <c r="B411" s="39"/>
      <c r="C411" s="40"/>
      <c r="D411" s="241" t="s">
        <v>170</v>
      </c>
      <c r="E411" s="40"/>
      <c r="F411" s="246" t="s">
        <v>573</v>
      </c>
      <c r="G411" s="40"/>
      <c r="H411" s="40"/>
      <c r="I411" s="243"/>
      <c r="J411" s="40"/>
      <c r="K411" s="40"/>
      <c r="L411" s="44"/>
      <c r="M411" s="244"/>
      <c r="N411" s="245"/>
      <c r="O411" s="91"/>
      <c r="P411" s="91"/>
      <c r="Q411" s="91"/>
      <c r="R411" s="91"/>
      <c r="S411" s="91"/>
      <c r="T411" s="92"/>
      <c r="U411" s="38"/>
      <c r="V411" s="38"/>
      <c r="W411" s="38"/>
      <c r="X411" s="38"/>
      <c r="Y411" s="38"/>
      <c r="Z411" s="38"/>
      <c r="AA411" s="38"/>
      <c r="AB411" s="38"/>
      <c r="AC411" s="38"/>
      <c r="AD411" s="38"/>
      <c r="AE411" s="38"/>
      <c r="AT411" s="17" t="s">
        <v>170</v>
      </c>
      <c r="AU411" s="17" t="s">
        <v>86</v>
      </c>
    </row>
    <row r="412" s="13" customFormat="1">
      <c r="A412" s="13"/>
      <c r="B412" s="247"/>
      <c r="C412" s="248"/>
      <c r="D412" s="241" t="s">
        <v>172</v>
      </c>
      <c r="E412" s="249" t="s">
        <v>1</v>
      </c>
      <c r="F412" s="250" t="s">
        <v>574</v>
      </c>
      <c r="G412" s="248"/>
      <c r="H412" s="249" t="s">
        <v>1</v>
      </c>
      <c r="I412" s="251"/>
      <c r="J412" s="248"/>
      <c r="K412" s="248"/>
      <c r="L412" s="252"/>
      <c r="M412" s="253"/>
      <c r="N412" s="254"/>
      <c r="O412" s="254"/>
      <c r="P412" s="254"/>
      <c r="Q412" s="254"/>
      <c r="R412" s="254"/>
      <c r="S412" s="254"/>
      <c r="T412" s="255"/>
      <c r="U412" s="13"/>
      <c r="V412" s="13"/>
      <c r="W412" s="13"/>
      <c r="X412" s="13"/>
      <c r="Y412" s="13"/>
      <c r="Z412" s="13"/>
      <c r="AA412" s="13"/>
      <c r="AB412" s="13"/>
      <c r="AC412" s="13"/>
      <c r="AD412" s="13"/>
      <c r="AE412" s="13"/>
      <c r="AT412" s="256" t="s">
        <v>172</v>
      </c>
      <c r="AU412" s="256" t="s">
        <v>86</v>
      </c>
      <c r="AV412" s="13" t="s">
        <v>84</v>
      </c>
      <c r="AW412" s="13" t="s">
        <v>35</v>
      </c>
      <c r="AX412" s="13" t="s">
        <v>78</v>
      </c>
      <c r="AY412" s="256" t="s">
        <v>159</v>
      </c>
    </row>
    <row r="413" s="13" customFormat="1">
      <c r="A413" s="13"/>
      <c r="B413" s="247"/>
      <c r="C413" s="248"/>
      <c r="D413" s="241" t="s">
        <v>172</v>
      </c>
      <c r="E413" s="249" t="s">
        <v>1</v>
      </c>
      <c r="F413" s="250" t="s">
        <v>575</v>
      </c>
      <c r="G413" s="248"/>
      <c r="H413" s="249" t="s">
        <v>1</v>
      </c>
      <c r="I413" s="251"/>
      <c r="J413" s="248"/>
      <c r="K413" s="248"/>
      <c r="L413" s="252"/>
      <c r="M413" s="253"/>
      <c r="N413" s="254"/>
      <c r="O413" s="254"/>
      <c r="P413" s="254"/>
      <c r="Q413" s="254"/>
      <c r="R413" s="254"/>
      <c r="S413" s="254"/>
      <c r="T413" s="255"/>
      <c r="U413" s="13"/>
      <c r="V413" s="13"/>
      <c r="W413" s="13"/>
      <c r="X413" s="13"/>
      <c r="Y413" s="13"/>
      <c r="Z413" s="13"/>
      <c r="AA413" s="13"/>
      <c r="AB413" s="13"/>
      <c r="AC413" s="13"/>
      <c r="AD413" s="13"/>
      <c r="AE413" s="13"/>
      <c r="AT413" s="256" t="s">
        <v>172</v>
      </c>
      <c r="AU413" s="256" t="s">
        <v>86</v>
      </c>
      <c r="AV413" s="13" t="s">
        <v>84</v>
      </c>
      <c r="AW413" s="13" t="s">
        <v>35</v>
      </c>
      <c r="AX413" s="13" t="s">
        <v>78</v>
      </c>
      <c r="AY413" s="256" t="s">
        <v>159</v>
      </c>
    </row>
    <row r="414" s="14" customFormat="1">
      <c r="A414" s="14"/>
      <c r="B414" s="257"/>
      <c r="C414" s="258"/>
      <c r="D414" s="241" t="s">
        <v>172</v>
      </c>
      <c r="E414" s="259" t="s">
        <v>1</v>
      </c>
      <c r="F414" s="260" t="s">
        <v>576</v>
      </c>
      <c r="G414" s="258"/>
      <c r="H414" s="261">
        <v>1</v>
      </c>
      <c r="I414" s="262"/>
      <c r="J414" s="258"/>
      <c r="K414" s="258"/>
      <c r="L414" s="263"/>
      <c r="M414" s="264"/>
      <c r="N414" s="265"/>
      <c r="O414" s="265"/>
      <c r="P414" s="265"/>
      <c r="Q414" s="265"/>
      <c r="R414" s="265"/>
      <c r="S414" s="265"/>
      <c r="T414" s="266"/>
      <c r="U414" s="14"/>
      <c r="V414" s="14"/>
      <c r="W414" s="14"/>
      <c r="X414" s="14"/>
      <c r="Y414" s="14"/>
      <c r="Z414" s="14"/>
      <c r="AA414" s="14"/>
      <c r="AB414" s="14"/>
      <c r="AC414" s="14"/>
      <c r="AD414" s="14"/>
      <c r="AE414" s="14"/>
      <c r="AT414" s="267" t="s">
        <v>172</v>
      </c>
      <c r="AU414" s="267" t="s">
        <v>86</v>
      </c>
      <c r="AV414" s="14" t="s">
        <v>86</v>
      </c>
      <c r="AW414" s="14" t="s">
        <v>35</v>
      </c>
      <c r="AX414" s="14" t="s">
        <v>84</v>
      </c>
      <c r="AY414" s="267" t="s">
        <v>159</v>
      </c>
    </row>
    <row r="415" s="2" customFormat="1" ht="16.5" customHeight="1">
      <c r="A415" s="38"/>
      <c r="B415" s="39"/>
      <c r="C415" s="282" t="s">
        <v>577</v>
      </c>
      <c r="D415" s="282" t="s">
        <v>343</v>
      </c>
      <c r="E415" s="283" t="s">
        <v>578</v>
      </c>
      <c r="F415" s="284" t="s">
        <v>579</v>
      </c>
      <c r="G415" s="285" t="s">
        <v>164</v>
      </c>
      <c r="H415" s="286">
        <v>0.10100000000000001</v>
      </c>
      <c r="I415" s="287"/>
      <c r="J415" s="288">
        <f>ROUND(I415*H415,2)</f>
        <v>0</v>
      </c>
      <c r="K415" s="284" t="s">
        <v>165</v>
      </c>
      <c r="L415" s="289"/>
      <c r="M415" s="290" t="s">
        <v>1</v>
      </c>
      <c r="N415" s="291" t="s">
        <v>43</v>
      </c>
      <c r="O415" s="91"/>
      <c r="P415" s="237">
        <f>O415*H415</f>
        <v>0</v>
      </c>
      <c r="Q415" s="237">
        <v>0.222</v>
      </c>
      <c r="R415" s="237">
        <f>Q415*H415</f>
        <v>0.022422000000000001</v>
      </c>
      <c r="S415" s="237">
        <v>0</v>
      </c>
      <c r="T415" s="238">
        <f>S415*H415</f>
        <v>0</v>
      </c>
      <c r="U415" s="38"/>
      <c r="V415" s="38"/>
      <c r="W415" s="38"/>
      <c r="X415" s="38"/>
      <c r="Y415" s="38"/>
      <c r="Z415" s="38"/>
      <c r="AA415" s="38"/>
      <c r="AB415" s="38"/>
      <c r="AC415" s="38"/>
      <c r="AD415" s="38"/>
      <c r="AE415" s="38"/>
      <c r="AR415" s="239" t="s">
        <v>278</v>
      </c>
      <c r="AT415" s="239" t="s">
        <v>343</v>
      </c>
      <c r="AU415" s="239" t="s">
        <v>86</v>
      </c>
      <c r="AY415" s="17" t="s">
        <v>159</v>
      </c>
      <c r="BE415" s="240">
        <f>IF(N415="základní",J415,0)</f>
        <v>0</v>
      </c>
      <c r="BF415" s="240">
        <f>IF(N415="snížená",J415,0)</f>
        <v>0</v>
      </c>
      <c r="BG415" s="240">
        <f>IF(N415="zákl. přenesená",J415,0)</f>
        <v>0</v>
      </c>
      <c r="BH415" s="240">
        <f>IF(N415="sníž. přenesená",J415,0)</f>
        <v>0</v>
      </c>
      <c r="BI415" s="240">
        <f>IF(N415="nulová",J415,0)</f>
        <v>0</v>
      </c>
      <c r="BJ415" s="17" t="s">
        <v>84</v>
      </c>
      <c r="BK415" s="240">
        <f>ROUND(I415*H415,2)</f>
        <v>0</v>
      </c>
      <c r="BL415" s="17" t="s">
        <v>166</v>
      </c>
      <c r="BM415" s="239" t="s">
        <v>580</v>
      </c>
    </row>
    <row r="416" s="2" customFormat="1">
      <c r="A416" s="38"/>
      <c r="B416" s="39"/>
      <c r="C416" s="40"/>
      <c r="D416" s="241" t="s">
        <v>168</v>
      </c>
      <c r="E416" s="40"/>
      <c r="F416" s="242" t="s">
        <v>579</v>
      </c>
      <c r="G416" s="40"/>
      <c r="H416" s="40"/>
      <c r="I416" s="243"/>
      <c r="J416" s="40"/>
      <c r="K416" s="40"/>
      <c r="L416" s="44"/>
      <c r="M416" s="244"/>
      <c r="N416" s="245"/>
      <c r="O416" s="91"/>
      <c r="P416" s="91"/>
      <c r="Q416" s="91"/>
      <c r="R416" s="91"/>
      <c r="S416" s="91"/>
      <c r="T416" s="92"/>
      <c r="U416" s="38"/>
      <c r="V416" s="38"/>
      <c r="W416" s="38"/>
      <c r="X416" s="38"/>
      <c r="Y416" s="38"/>
      <c r="Z416" s="38"/>
      <c r="AA416" s="38"/>
      <c r="AB416" s="38"/>
      <c r="AC416" s="38"/>
      <c r="AD416" s="38"/>
      <c r="AE416" s="38"/>
      <c r="AT416" s="17" t="s">
        <v>168</v>
      </c>
      <c r="AU416" s="17" t="s">
        <v>86</v>
      </c>
    </row>
    <row r="417" s="13" customFormat="1">
      <c r="A417" s="13"/>
      <c r="B417" s="247"/>
      <c r="C417" s="248"/>
      <c r="D417" s="241" t="s">
        <v>172</v>
      </c>
      <c r="E417" s="249" t="s">
        <v>1</v>
      </c>
      <c r="F417" s="250" t="s">
        <v>581</v>
      </c>
      <c r="G417" s="248"/>
      <c r="H417" s="249" t="s">
        <v>1</v>
      </c>
      <c r="I417" s="251"/>
      <c r="J417" s="248"/>
      <c r="K417" s="248"/>
      <c r="L417" s="252"/>
      <c r="M417" s="253"/>
      <c r="N417" s="254"/>
      <c r="O417" s="254"/>
      <c r="P417" s="254"/>
      <c r="Q417" s="254"/>
      <c r="R417" s="254"/>
      <c r="S417" s="254"/>
      <c r="T417" s="255"/>
      <c r="U417" s="13"/>
      <c r="V417" s="13"/>
      <c r="W417" s="13"/>
      <c r="X417" s="13"/>
      <c r="Y417" s="13"/>
      <c r="Z417" s="13"/>
      <c r="AA417" s="13"/>
      <c r="AB417" s="13"/>
      <c r="AC417" s="13"/>
      <c r="AD417" s="13"/>
      <c r="AE417" s="13"/>
      <c r="AT417" s="256" t="s">
        <v>172</v>
      </c>
      <c r="AU417" s="256" t="s">
        <v>86</v>
      </c>
      <c r="AV417" s="13" t="s">
        <v>84</v>
      </c>
      <c r="AW417" s="13" t="s">
        <v>35</v>
      </c>
      <c r="AX417" s="13" t="s">
        <v>78</v>
      </c>
      <c r="AY417" s="256" t="s">
        <v>159</v>
      </c>
    </row>
    <row r="418" s="14" customFormat="1">
      <c r="A418" s="14"/>
      <c r="B418" s="257"/>
      <c r="C418" s="258"/>
      <c r="D418" s="241" t="s">
        <v>172</v>
      </c>
      <c r="E418" s="259" t="s">
        <v>1</v>
      </c>
      <c r="F418" s="260" t="s">
        <v>582</v>
      </c>
      <c r="G418" s="258"/>
      <c r="H418" s="261">
        <v>0.10100000000000001</v>
      </c>
      <c r="I418" s="262"/>
      <c r="J418" s="258"/>
      <c r="K418" s="258"/>
      <c r="L418" s="263"/>
      <c r="M418" s="264"/>
      <c r="N418" s="265"/>
      <c r="O418" s="265"/>
      <c r="P418" s="265"/>
      <c r="Q418" s="265"/>
      <c r="R418" s="265"/>
      <c r="S418" s="265"/>
      <c r="T418" s="266"/>
      <c r="U418" s="14"/>
      <c r="V418" s="14"/>
      <c r="W418" s="14"/>
      <c r="X418" s="14"/>
      <c r="Y418" s="14"/>
      <c r="Z418" s="14"/>
      <c r="AA418" s="14"/>
      <c r="AB418" s="14"/>
      <c r="AC418" s="14"/>
      <c r="AD418" s="14"/>
      <c r="AE418" s="14"/>
      <c r="AT418" s="267" t="s">
        <v>172</v>
      </c>
      <c r="AU418" s="267" t="s">
        <v>86</v>
      </c>
      <c r="AV418" s="14" t="s">
        <v>86</v>
      </c>
      <c r="AW418" s="14" t="s">
        <v>35</v>
      </c>
      <c r="AX418" s="14" t="s">
        <v>84</v>
      </c>
      <c r="AY418" s="267" t="s">
        <v>159</v>
      </c>
    </row>
    <row r="419" s="2" customFormat="1" ht="33" customHeight="1">
      <c r="A419" s="38"/>
      <c r="B419" s="39"/>
      <c r="C419" s="228" t="s">
        <v>583</v>
      </c>
      <c r="D419" s="228" t="s">
        <v>161</v>
      </c>
      <c r="E419" s="229" t="s">
        <v>584</v>
      </c>
      <c r="F419" s="230" t="s">
        <v>585</v>
      </c>
      <c r="G419" s="231" t="s">
        <v>495</v>
      </c>
      <c r="H419" s="232">
        <v>10</v>
      </c>
      <c r="I419" s="233"/>
      <c r="J419" s="234">
        <f>ROUND(I419*H419,2)</f>
        <v>0</v>
      </c>
      <c r="K419" s="230" t="s">
        <v>165</v>
      </c>
      <c r="L419" s="44"/>
      <c r="M419" s="235" t="s">
        <v>1</v>
      </c>
      <c r="N419" s="236" t="s">
        <v>43</v>
      </c>
      <c r="O419" s="91"/>
      <c r="P419" s="237">
        <f>O419*H419</f>
        <v>0</v>
      </c>
      <c r="Q419" s="237">
        <v>0.15539952000000001</v>
      </c>
      <c r="R419" s="237">
        <f>Q419*H419</f>
        <v>1.5539952000000001</v>
      </c>
      <c r="S419" s="237">
        <v>0</v>
      </c>
      <c r="T419" s="238">
        <f>S419*H419</f>
        <v>0</v>
      </c>
      <c r="U419" s="38"/>
      <c r="V419" s="38"/>
      <c r="W419" s="38"/>
      <c r="X419" s="38"/>
      <c r="Y419" s="38"/>
      <c r="Z419" s="38"/>
      <c r="AA419" s="38"/>
      <c r="AB419" s="38"/>
      <c r="AC419" s="38"/>
      <c r="AD419" s="38"/>
      <c r="AE419" s="38"/>
      <c r="AR419" s="239" t="s">
        <v>166</v>
      </c>
      <c r="AT419" s="239" t="s">
        <v>161</v>
      </c>
      <c r="AU419" s="239" t="s">
        <v>86</v>
      </c>
      <c r="AY419" s="17" t="s">
        <v>159</v>
      </c>
      <c r="BE419" s="240">
        <f>IF(N419="základní",J419,0)</f>
        <v>0</v>
      </c>
      <c r="BF419" s="240">
        <f>IF(N419="snížená",J419,0)</f>
        <v>0</v>
      </c>
      <c r="BG419" s="240">
        <f>IF(N419="zákl. přenesená",J419,0)</f>
        <v>0</v>
      </c>
      <c r="BH419" s="240">
        <f>IF(N419="sníž. přenesená",J419,0)</f>
        <v>0</v>
      </c>
      <c r="BI419" s="240">
        <f>IF(N419="nulová",J419,0)</f>
        <v>0</v>
      </c>
      <c r="BJ419" s="17" t="s">
        <v>84</v>
      </c>
      <c r="BK419" s="240">
        <f>ROUND(I419*H419,2)</f>
        <v>0</v>
      </c>
      <c r="BL419" s="17" t="s">
        <v>166</v>
      </c>
      <c r="BM419" s="239" t="s">
        <v>586</v>
      </c>
    </row>
    <row r="420" s="2" customFormat="1">
      <c r="A420" s="38"/>
      <c r="B420" s="39"/>
      <c r="C420" s="40"/>
      <c r="D420" s="241" t="s">
        <v>168</v>
      </c>
      <c r="E420" s="40"/>
      <c r="F420" s="242" t="s">
        <v>587</v>
      </c>
      <c r="G420" s="40"/>
      <c r="H420" s="40"/>
      <c r="I420" s="243"/>
      <c r="J420" s="40"/>
      <c r="K420" s="40"/>
      <c r="L420" s="44"/>
      <c r="M420" s="244"/>
      <c r="N420" s="245"/>
      <c r="O420" s="91"/>
      <c r="P420" s="91"/>
      <c r="Q420" s="91"/>
      <c r="R420" s="91"/>
      <c r="S420" s="91"/>
      <c r="T420" s="92"/>
      <c r="U420" s="38"/>
      <c r="V420" s="38"/>
      <c r="W420" s="38"/>
      <c r="X420" s="38"/>
      <c r="Y420" s="38"/>
      <c r="Z420" s="38"/>
      <c r="AA420" s="38"/>
      <c r="AB420" s="38"/>
      <c r="AC420" s="38"/>
      <c r="AD420" s="38"/>
      <c r="AE420" s="38"/>
      <c r="AT420" s="17" t="s">
        <v>168</v>
      </c>
      <c r="AU420" s="17" t="s">
        <v>86</v>
      </c>
    </row>
    <row r="421" s="2" customFormat="1">
      <c r="A421" s="38"/>
      <c r="B421" s="39"/>
      <c r="C421" s="40"/>
      <c r="D421" s="241" t="s">
        <v>170</v>
      </c>
      <c r="E421" s="40"/>
      <c r="F421" s="246" t="s">
        <v>588</v>
      </c>
      <c r="G421" s="40"/>
      <c r="H421" s="40"/>
      <c r="I421" s="243"/>
      <c r="J421" s="40"/>
      <c r="K421" s="40"/>
      <c r="L421" s="44"/>
      <c r="M421" s="244"/>
      <c r="N421" s="245"/>
      <c r="O421" s="91"/>
      <c r="P421" s="91"/>
      <c r="Q421" s="91"/>
      <c r="R421" s="91"/>
      <c r="S421" s="91"/>
      <c r="T421" s="92"/>
      <c r="U421" s="38"/>
      <c r="V421" s="38"/>
      <c r="W421" s="38"/>
      <c r="X421" s="38"/>
      <c r="Y421" s="38"/>
      <c r="Z421" s="38"/>
      <c r="AA421" s="38"/>
      <c r="AB421" s="38"/>
      <c r="AC421" s="38"/>
      <c r="AD421" s="38"/>
      <c r="AE421" s="38"/>
      <c r="AT421" s="17" t="s">
        <v>170</v>
      </c>
      <c r="AU421" s="17" t="s">
        <v>86</v>
      </c>
    </row>
    <row r="422" s="13" customFormat="1">
      <c r="A422" s="13"/>
      <c r="B422" s="247"/>
      <c r="C422" s="248"/>
      <c r="D422" s="241" t="s">
        <v>172</v>
      </c>
      <c r="E422" s="249" t="s">
        <v>1</v>
      </c>
      <c r="F422" s="250" t="s">
        <v>229</v>
      </c>
      <c r="G422" s="248"/>
      <c r="H422" s="249" t="s">
        <v>1</v>
      </c>
      <c r="I422" s="251"/>
      <c r="J422" s="248"/>
      <c r="K422" s="248"/>
      <c r="L422" s="252"/>
      <c r="M422" s="253"/>
      <c r="N422" s="254"/>
      <c r="O422" s="254"/>
      <c r="P422" s="254"/>
      <c r="Q422" s="254"/>
      <c r="R422" s="254"/>
      <c r="S422" s="254"/>
      <c r="T422" s="255"/>
      <c r="U422" s="13"/>
      <c r="V422" s="13"/>
      <c r="W422" s="13"/>
      <c r="X422" s="13"/>
      <c r="Y422" s="13"/>
      <c r="Z422" s="13"/>
      <c r="AA422" s="13"/>
      <c r="AB422" s="13"/>
      <c r="AC422" s="13"/>
      <c r="AD422" s="13"/>
      <c r="AE422" s="13"/>
      <c r="AT422" s="256" t="s">
        <v>172</v>
      </c>
      <c r="AU422" s="256" t="s">
        <v>86</v>
      </c>
      <c r="AV422" s="13" t="s">
        <v>84</v>
      </c>
      <c r="AW422" s="13" t="s">
        <v>35</v>
      </c>
      <c r="AX422" s="13" t="s">
        <v>78</v>
      </c>
      <c r="AY422" s="256" t="s">
        <v>159</v>
      </c>
    </row>
    <row r="423" s="14" customFormat="1">
      <c r="A423" s="14"/>
      <c r="B423" s="257"/>
      <c r="C423" s="258"/>
      <c r="D423" s="241" t="s">
        <v>172</v>
      </c>
      <c r="E423" s="259" t="s">
        <v>1</v>
      </c>
      <c r="F423" s="260" t="s">
        <v>589</v>
      </c>
      <c r="G423" s="258"/>
      <c r="H423" s="261">
        <v>10</v>
      </c>
      <c r="I423" s="262"/>
      <c r="J423" s="258"/>
      <c r="K423" s="258"/>
      <c r="L423" s="263"/>
      <c r="M423" s="264"/>
      <c r="N423" s="265"/>
      <c r="O423" s="265"/>
      <c r="P423" s="265"/>
      <c r="Q423" s="265"/>
      <c r="R423" s="265"/>
      <c r="S423" s="265"/>
      <c r="T423" s="266"/>
      <c r="U423" s="14"/>
      <c r="V423" s="14"/>
      <c r="W423" s="14"/>
      <c r="X423" s="14"/>
      <c r="Y423" s="14"/>
      <c r="Z423" s="14"/>
      <c r="AA423" s="14"/>
      <c r="AB423" s="14"/>
      <c r="AC423" s="14"/>
      <c r="AD423" s="14"/>
      <c r="AE423" s="14"/>
      <c r="AT423" s="267" t="s">
        <v>172</v>
      </c>
      <c r="AU423" s="267" t="s">
        <v>86</v>
      </c>
      <c r="AV423" s="14" t="s">
        <v>86</v>
      </c>
      <c r="AW423" s="14" t="s">
        <v>35</v>
      </c>
      <c r="AX423" s="14" t="s">
        <v>84</v>
      </c>
      <c r="AY423" s="267" t="s">
        <v>159</v>
      </c>
    </row>
    <row r="424" s="2" customFormat="1" ht="16.5" customHeight="1">
      <c r="A424" s="38"/>
      <c r="B424" s="39"/>
      <c r="C424" s="282" t="s">
        <v>590</v>
      </c>
      <c r="D424" s="282" t="s">
        <v>343</v>
      </c>
      <c r="E424" s="283" t="s">
        <v>591</v>
      </c>
      <c r="F424" s="284" t="s">
        <v>592</v>
      </c>
      <c r="G424" s="285" t="s">
        <v>495</v>
      </c>
      <c r="H424" s="286">
        <v>10.1</v>
      </c>
      <c r="I424" s="287"/>
      <c r="J424" s="288">
        <f>ROUND(I424*H424,2)</f>
        <v>0</v>
      </c>
      <c r="K424" s="284" t="s">
        <v>165</v>
      </c>
      <c r="L424" s="289"/>
      <c r="M424" s="290" t="s">
        <v>1</v>
      </c>
      <c r="N424" s="291" t="s">
        <v>43</v>
      </c>
      <c r="O424" s="91"/>
      <c r="P424" s="237">
        <f>O424*H424</f>
        <v>0</v>
      </c>
      <c r="Q424" s="237">
        <v>0.080000000000000002</v>
      </c>
      <c r="R424" s="237">
        <f>Q424*H424</f>
        <v>0.80799999999999994</v>
      </c>
      <c r="S424" s="237">
        <v>0</v>
      </c>
      <c r="T424" s="238">
        <f>S424*H424</f>
        <v>0</v>
      </c>
      <c r="U424" s="38"/>
      <c r="V424" s="38"/>
      <c r="W424" s="38"/>
      <c r="X424" s="38"/>
      <c r="Y424" s="38"/>
      <c r="Z424" s="38"/>
      <c r="AA424" s="38"/>
      <c r="AB424" s="38"/>
      <c r="AC424" s="38"/>
      <c r="AD424" s="38"/>
      <c r="AE424" s="38"/>
      <c r="AR424" s="239" t="s">
        <v>278</v>
      </c>
      <c r="AT424" s="239" t="s">
        <v>343</v>
      </c>
      <c r="AU424" s="239" t="s">
        <v>86</v>
      </c>
      <c r="AY424" s="17" t="s">
        <v>159</v>
      </c>
      <c r="BE424" s="240">
        <f>IF(N424="základní",J424,0)</f>
        <v>0</v>
      </c>
      <c r="BF424" s="240">
        <f>IF(N424="snížená",J424,0)</f>
        <v>0</v>
      </c>
      <c r="BG424" s="240">
        <f>IF(N424="zákl. přenesená",J424,0)</f>
        <v>0</v>
      </c>
      <c r="BH424" s="240">
        <f>IF(N424="sníž. přenesená",J424,0)</f>
        <v>0</v>
      </c>
      <c r="BI424" s="240">
        <f>IF(N424="nulová",J424,0)</f>
        <v>0</v>
      </c>
      <c r="BJ424" s="17" t="s">
        <v>84</v>
      </c>
      <c r="BK424" s="240">
        <f>ROUND(I424*H424,2)</f>
        <v>0</v>
      </c>
      <c r="BL424" s="17" t="s">
        <v>166</v>
      </c>
      <c r="BM424" s="239" t="s">
        <v>593</v>
      </c>
    </row>
    <row r="425" s="2" customFormat="1">
      <c r="A425" s="38"/>
      <c r="B425" s="39"/>
      <c r="C425" s="40"/>
      <c r="D425" s="241" t="s">
        <v>168</v>
      </c>
      <c r="E425" s="40"/>
      <c r="F425" s="242" t="s">
        <v>592</v>
      </c>
      <c r="G425" s="40"/>
      <c r="H425" s="40"/>
      <c r="I425" s="243"/>
      <c r="J425" s="40"/>
      <c r="K425" s="40"/>
      <c r="L425" s="44"/>
      <c r="M425" s="244"/>
      <c r="N425" s="245"/>
      <c r="O425" s="91"/>
      <c r="P425" s="91"/>
      <c r="Q425" s="91"/>
      <c r="R425" s="91"/>
      <c r="S425" s="91"/>
      <c r="T425" s="92"/>
      <c r="U425" s="38"/>
      <c r="V425" s="38"/>
      <c r="W425" s="38"/>
      <c r="X425" s="38"/>
      <c r="Y425" s="38"/>
      <c r="Z425" s="38"/>
      <c r="AA425" s="38"/>
      <c r="AB425" s="38"/>
      <c r="AC425" s="38"/>
      <c r="AD425" s="38"/>
      <c r="AE425" s="38"/>
      <c r="AT425" s="17" t="s">
        <v>168</v>
      </c>
      <c r="AU425" s="17" t="s">
        <v>86</v>
      </c>
    </row>
    <row r="426" s="13" customFormat="1">
      <c r="A426" s="13"/>
      <c r="B426" s="247"/>
      <c r="C426" s="248"/>
      <c r="D426" s="241" t="s">
        <v>172</v>
      </c>
      <c r="E426" s="249" t="s">
        <v>1</v>
      </c>
      <c r="F426" s="250" t="s">
        <v>594</v>
      </c>
      <c r="G426" s="248"/>
      <c r="H426" s="249" t="s">
        <v>1</v>
      </c>
      <c r="I426" s="251"/>
      <c r="J426" s="248"/>
      <c r="K426" s="248"/>
      <c r="L426" s="252"/>
      <c r="M426" s="253"/>
      <c r="N426" s="254"/>
      <c r="O426" s="254"/>
      <c r="P426" s="254"/>
      <c r="Q426" s="254"/>
      <c r="R426" s="254"/>
      <c r="S426" s="254"/>
      <c r="T426" s="255"/>
      <c r="U426" s="13"/>
      <c r="V426" s="13"/>
      <c r="W426" s="13"/>
      <c r="X426" s="13"/>
      <c r="Y426" s="13"/>
      <c r="Z426" s="13"/>
      <c r="AA426" s="13"/>
      <c r="AB426" s="13"/>
      <c r="AC426" s="13"/>
      <c r="AD426" s="13"/>
      <c r="AE426" s="13"/>
      <c r="AT426" s="256" t="s">
        <v>172</v>
      </c>
      <c r="AU426" s="256" t="s">
        <v>86</v>
      </c>
      <c r="AV426" s="13" t="s">
        <v>84</v>
      </c>
      <c r="AW426" s="13" t="s">
        <v>35</v>
      </c>
      <c r="AX426" s="13" t="s">
        <v>78</v>
      </c>
      <c r="AY426" s="256" t="s">
        <v>159</v>
      </c>
    </row>
    <row r="427" s="14" customFormat="1">
      <c r="A427" s="14"/>
      <c r="B427" s="257"/>
      <c r="C427" s="258"/>
      <c r="D427" s="241" t="s">
        <v>172</v>
      </c>
      <c r="E427" s="259" t="s">
        <v>1</v>
      </c>
      <c r="F427" s="260" t="s">
        <v>595</v>
      </c>
      <c r="G427" s="258"/>
      <c r="H427" s="261">
        <v>10.1</v>
      </c>
      <c r="I427" s="262"/>
      <c r="J427" s="258"/>
      <c r="K427" s="258"/>
      <c r="L427" s="263"/>
      <c r="M427" s="264"/>
      <c r="N427" s="265"/>
      <c r="O427" s="265"/>
      <c r="P427" s="265"/>
      <c r="Q427" s="265"/>
      <c r="R427" s="265"/>
      <c r="S427" s="265"/>
      <c r="T427" s="266"/>
      <c r="U427" s="14"/>
      <c r="V427" s="14"/>
      <c r="W427" s="14"/>
      <c r="X427" s="14"/>
      <c r="Y427" s="14"/>
      <c r="Z427" s="14"/>
      <c r="AA427" s="14"/>
      <c r="AB427" s="14"/>
      <c r="AC427" s="14"/>
      <c r="AD427" s="14"/>
      <c r="AE427" s="14"/>
      <c r="AT427" s="267" t="s">
        <v>172</v>
      </c>
      <c r="AU427" s="267" t="s">
        <v>86</v>
      </c>
      <c r="AV427" s="14" t="s">
        <v>86</v>
      </c>
      <c r="AW427" s="14" t="s">
        <v>35</v>
      </c>
      <c r="AX427" s="14" t="s">
        <v>84</v>
      </c>
      <c r="AY427" s="267" t="s">
        <v>159</v>
      </c>
    </row>
    <row r="428" s="2" customFormat="1" ht="33" customHeight="1">
      <c r="A428" s="38"/>
      <c r="B428" s="39"/>
      <c r="C428" s="228" t="s">
        <v>596</v>
      </c>
      <c r="D428" s="228" t="s">
        <v>161</v>
      </c>
      <c r="E428" s="229" t="s">
        <v>597</v>
      </c>
      <c r="F428" s="230" t="s">
        <v>598</v>
      </c>
      <c r="G428" s="231" t="s">
        <v>495</v>
      </c>
      <c r="H428" s="232">
        <v>54</v>
      </c>
      <c r="I428" s="233"/>
      <c r="J428" s="234">
        <f>ROUND(I428*H428,2)</f>
        <v>0</v>
      </c>
      <c r="K428" s="230" t="s">
        <v>165</v>
      </c>
      <c r="L428" s="44"/>
      <c r="M428" s="235" t="s">
        <v>1</v>
      </c>
      <c r="N428" s="236" t="s">
        <v>43</v>
      </c>
      <c r="O428" s="91"/>
      <c r="P428" s="237">
        <f>O428*H428</f>
        <v>0</v>
      </c>
      <c r="Q428" s="237">
        <v>0.12949959999999999</v>
      </c>
      <c r="R428" s="237">
        <f>Q428*H428</f>
        <v>6.9929783999999993</v>
      </c>
      <c r="S428" s="237">
        <v>0</v>
      </c>
      <c r="T428" s="238">
        <f>S428*H428</f>
        <v>0</v>
      </c>
      <c r="U428" s="38"/>
      <c r="V428" s="38"/>
      <c r="W428" s="38"/>
      <c r="X428" s="38"/>
      <c r="Y428" s="38"/>
      <c r="Z428" s="38"/>
      <c r="AA428" s="38"/>
      <c r="AB428" s="38"/>
      <c r="AC428" s="38"/>
      <c r="AD428" s="38"/>
      <c r="AE428" s="38"/>
      <c r="AR428" s="239" t="s">
        <v>166</v>
      </c>
      <c r="AT428" s="239" t="s">
        <v>161</v>
      </c>
      <c r="AU428" s="239" t="s">
        <v>86</v>
      </c>
      <c r="AY428" s="17" t="s">
        <v>159</v>
      </c>
      <c r="BE428" s="240">
        <f>IF(N428="základní",J428,0)</f>
        <v>0</v>
      </c>
      <c r="BF428" s="240">
        <f>IF(N428="snížená",J428,0)</f>
        <v>0</v>
      </c>
      <c r="BG428" s="240">
        <f>IF(N428="zákl. přenesená",J428,0)</f>
        <v>0</v>
      </c>
      <c r="BH428" s="240">
        <f>IF(N428="sníž. přenesená",J428,0)</f>
        <v>0</v>
      </c>
      <c r="BI428" s="240">
        <f>IF(N428="nulová",J428,0)</f>
        <v>0</v>
      </c>
      <c r="BJ428" s="17" t="s">
        <v>84</v>
      </c>
      <c r="BK428" s="240">
        <f>ROUND(I428*H428,2)</f>
        <v>0</v>
      </c>
      <c r="BL428" s="17" t="s">
        <v>166</v>
      </c>
      <c r="BM428" s="239" t="s">
        <v>599</v>
      </c>
    </row>
    <row r="429" s="2" customFormat="1">
      <c r="A429" s="38"/>
      <c r="B429" s="39"/>
      <c r="C429" s="40"/>
      <c r="D429" s="241" t="s">
        <v>168</v>
      </c>
      <c r="E429" s="40"/>
      <c r="F429" s="242" t="s">
        <v>600</v>
      </c>
      <c r="G429" s="40"/>
      <c r="H429" s="40"/>
      <c r="I429" s="243"/>
      <c r="J429" s="40"/>
      <c r="K429" s="40"/>
      <c r="L429" s="44"/>
      <c r="M429" s="244"/>
      <c r="N429" s="245"/>
      <c r="O429" s="91"/>
      <c r="P429" s="91"/>
      <c r="Q429" s="91"/>
      <c r="R429" s="91"/>
      <c r="S429" s="91"/>
      <c r="T429" s="92"/>
      <c r="U429" s="38"/>
      <c r="V429" s="38"/>
      <c r="W429" s="38"/>
      <c r="X429" s="38"/>
      <c r="Y429" s="38"/>
      <c r="Z429" s="38"/>
      <c r="AA429" s="38"/>
      <c r="AB429" s="38"/>
      <c r="AC429" s="38"/>
      <c r="AD429" s="38"/>
      <c r="AE429" s="38"/>
      <c r="AT429" s="17" t="s">
        <v>168</v>
      </c>
      <c r="AU429" s="17" t="s">
        <v>86</v>
      </c>
    </row>
    <row r="430" s="2" customFormat="1">
      <c r="A430" s="38"/>
      <c r="B430" s="39"/>
      <c r="C430" s="40"/>
      <c r="D430" s="241" t="s">
        <v>170</v>
      </c>
      <c r="E430" s="40"/>
      <c r="F430" s="246" t="s">
        <v>601</v>
      </c>
      <c r="G430" s="40"/>
      <c r="H430" s="40"/>
      <c r="I430" s="243"/>
      <c r="J430" s="40"/>
      <c r="K430" s="40"/>
      <c r="L430" s="44"/>
      <c r="M430" s="244"/>
      <c r="N430" s="245"/>
      <c r="O430" s="91"/>
      <c r="P430" s="91"/>
      <c r="Q430" s="91"/>
      <c r="R430" s="91"/>
      <c r="S430" s="91"/>
      <c r="T430" s="92"/>
      <c r="U430" s="38"/>
      <c r="V430" s="38"/>
      <c r="W430" s="38"/>
      <c r="X430" s="38"/>
      <c r="Y430" s="38"/>
      <c r="Z430" s="38"/>
      <c r="AA430" s="38"/>
      <c r="AB430" s="38"/>
      <c r="AC430" s="38"/>
      <c r="AD430" s="38"/>
      <c r="AE430" s="38"/>
      <c r="AT430" s="17" t="s">
        <v>170</v>
      </c>
      <c r="AU430" s="17" t="s">
        <v>86</v>
      </c>
    </row>
    <row r="431" s="13" customFormat="1">
      <c r="A431" s="13"/>
      <c r="B431" s="247"/>
      <c r="C431" s="248"/>
      <c r="D431" s="241" t="s">
        <v>172</v>
      </c>
      <c r="E431" s="249" t="s">
        <v>1</v>
      </c>
      <c r="F431" s="250" t="s">
        <v>229</v>
      </c>
      <c r="G431" s="248"/>
      <c r="H431" s="249" t="s">
        <v>1</v>
      </c>
      <c r="I431" s="251"/>
      <c r="J431" s="248"/>
      <c r="K431" s="248"/>
      <c r="L431" s="252"/>
      <c r="M431" s="253"/>
      <c r="N431" s="254"/>
      <c r="O431" s="254"/>
      <c r="P431" s="254"/>
      <c r="Q431" s="254"/>
      <c r="R431" s="254"/>
      <c r="S431" s="254"/>
      <c r="T431" s="255"/>
      <c r="U431" s="13"/>
      <c r="V431" s="13"/>
      <c r="W431" s="13"/>
      <c r="X431" s="13"/>
      <c r="Y431" s="13"/>
      <c r="Z431" s="13"/>
      <c r="AA431" s="13"/>
      <c r="AB431" s="13"/>
      <c r="AC431" s="13"/>
      <c r="AD431" s="13"/>
      <c r="AE431" s="13"/>
      <c r="AT431" s="256" t="s">
        <v>172</v>
      </c>
      <c r="AU431" s="256" t="s">
        <v>86</v>
      </c>
      <c r="AV431" s="13" t="s">
        <v>84</v>
      </c>
      <c r="AW431" s="13" t="s">
        <v>35</v>
      </c>
      <c r="AX431" s="13" t="s">
        <v>78</v>
      </c>
      <c r="AY431" s="256" t="s">
        <v>159</v>
      </c>
    </row>
    <row r="432" s="14" customFormat="1">
      <c r="A432" s="14"/>
      <c r="B432" s="257"/>
      <c r="C432" s="258"/>
      <c r="D432" s="241" t="s">
        <v>172</v>
      </c>
      <c r="E432" s="259" t="s">
        <v>1</v>
      </c>
      <c r="F432" s="260" t="s">
        <v>602</v>
      </c>
      <c r="G432" s="258"/>
      <c r="H432" s="261">
        <v>54</v>
      </c>
      <c r="I432" s="262"/>
      <c r="J432" s="258"/>
      <c r="K432" s="258"/>
      <c r="L432" s="263"/>
      <c r="M432" s="264"/>
      <c r="N432" s="265"/>
      <c r="O432" s="265"/>
      <c r="P432" s="265"/>
      <c r="Q432" s="265"/>
      <c r="R432" s="265"/>
      <c r="S432" s="265"/>
      <c r="T432" s="266"/>
      <c r="U432" s="14"/>
      <c r="V432" s="14"/>
      <c r="W432" s="14"/>
      <c r="X432" s="14"/>
      <c r="Y432" s="14"/>
      <c r="Z432" s="14"/>
      <c r="AA432" s="14"/>
      <c r="AB432" s="14"/>
      <c r="AC432" s="14"/>
      <c r="AD432" s="14"/>
      <c r="AE432" s="14"/>
      <c r="AT432" s="267" t="s">
        <v>172</v>
      </c>
      <c r="AU432" s="267" t="s">
        <v>86</v>
      </c>
      <c r="AV432" s="14" t="s">
        <v>86</v>
      </c>
      <c r="AW432" s="14" t="s">
        <v>35</v>
      </c>
      <c r="AX432" s="14" t="s">
        <v>84</v>
      </c>
      <c r="AY432" s="267" t="s">
        <v>159</v>
      </c>
    </row>
    <row r="433" s="2" customFormat="1" ht="16.5" customHeight="1">
      <c r="A433" s="38"/>
      <c r="B433" s="39"/>
      <c r="C433" s="282" t="s">
        <v>603</v>
      </c>
      <c r="D433" s="282" t="s">
        <v>343</v>
      </c>
      <c r="E433" s="283" t="s">
        <v>604</v>
      </c>
      <c r="F433" s="284" t="s">
        <v>605</v>
      </c>
      <c r="G433" s="285" t="s">
        <v>495</v>
      </c>
      <c r="H433" s="286">
        <v>54.539999999999999</v>
      </c>
      <c r="I433" s="287"/>
      <c r="J433" s="288">
        <f>ROUND(I433*H433,2)</f>
        <v>0</v>
      </c>
      <c r="K433" s="284" t="s">
        <v>165</v>
      </c>
      <c r="L433" s="289"/>
      <c r="M433" s="290" t="s">
        <v>1</v>
      </c>
      <c r="N433" s="291" t="s">
        <v>43</v>
      </c>
      <c r="O433" s="91"/>
      <c r="P433" s="237">
        <f>O433*H433</f>
        <v>0</v>
      </c>
      <c r="Q433" s="237">
        <v>0.056120000000000003</v>
      </c>
      <c r="R433" s="237">
        <f>Q433*H433</f>
        <v>3.0607848</v>
      </c>
      <c r="S433" s="237">
        <v>0</v>
      </c>
      <c r="T433" s="238">
        <f>S433*H433</f>
        <v>0</v>
      </c>
      <c r="U433" s="38"/>
      <c r="V433" s="38"/>
      <c r="W433" s="38"/>
      <c r="X433" s="38"/>
      <c r="Y433" s="38"/>
      <c r="Z433" s="38"/>
      <c r="AA433" s="38"/>
      <c r="AB433" s="38"/>
      <c r="AC433" s="38"/>
      <c r="AD433" s="38"/>
      <c r="AE433" s="38"/>
      <c r="AR433" s="239" t="s">
        <v>278</v>
      </c>
      <c r="AT433" s="239" t="s">
        <v>343</v>
      </c>
      <c r="AU433" s="239" t="s">
        <v>86</v>
      </c>
      <c r="AY433" s="17" t="s">
        <v>159</v>
      </c>
      <c r="BE433" s="240">
        <f>IF(N433="základní",J433,0)</f>
        <v>0</v>
      </c>
      <c r="BF433" s="240">
        <f>IF(N433="snížená",J433,0)</f>
        <v>0</v>
      </c>
      <c r="BG433" s="240">
        <f>IF(N433="zákl. přenesená",J433,0)</f>
        <v>0</v>
      </c>
      <c r="BH433" s="240">
        <f>IF(N433="sníž. přenesená",J433,0)</f>
        <v>0</v>
      </c>
      <c r="BI433" s="240">
        <f>IF(N433="nulová",J433,0)</f>
        <v>0</v>
      </c>
      <c r="BJ433" s="17" t="s">
        <v>84</v>
      </c>
      <c r="BK433" s="240">
        <f>ROUND(I433*H433,2)</f>
        <v>0</v>
      </c>
      <c r="BL433" s="17" t="s">
        <v>166</v>
      </c>
      <c r="BM433" s="239" t="s">
        <v>606</v>
      </c>
    </row>
    <row r="434" s="2" customFormat="1">
      <c r="A434" s="38"/>
      <c r="B434" s="39"/>
      <c r="C434" s="40"/>
      <c r="D434" s="241" t="s">
        <v>168</v>
      </c>
      <c r="E434" s="40"/>
      <c r="F434" s="242" t="s">
        <v>605</v>
      </c>
      <c r="G434" s="40"/>
      <c r="H434" s="40"/>
      <c r="I434" s="243"/>
      <c r="J434" s="40"/>
      <c r="K434" s="40"/>
      <c r="L434" s="44"/>
      <c r="M434" s="244"/>
      <c r="N434" s="245"/>
      <c r="O434" s="91"/>
      <c r="P434" s="91"/>
      <c r="Q434" s="91"/>
      <c r="R434" s="91"/>
      <c r="S434" s="91"/>
      <c r="T434" s="92"/>
      <c r="U434" s="38"/>
      <c r="V434" s="38"/>
      <c r="W434" s="38"/>
      <c r="X434" s="38"/>
      <c r="Y434" s="38"/>
      <c r="Z434" s="38"/>
      <c r="AA434" s="38"/>
      <c r="AB434" s="38"/>
      <c r="AC434" s="38"/>
      <c r="AD434" s="38"/>
      <c r="AE434" s="38"/>
      <c r="AT434" s="17" t="s">
        <v>168</v>
      </c>
      <c r="AU434" s="17" t="s">
        <v>86</v>
      </c>
    </row>
    <row r="435" s="13" customFormat="1">
      <c r="A435" s="13"/>
      <c r="B435" s="247"/>
      <c r="C435" s="248"/>
      <c r="D435" s="241" t="s">
        <v>172</v>
      </c>
      <c r="E435" s="249" t="s">
        <v>1</v>
      </c>
      <c r="F435" s="250" t="s">
        <v>607</v>
      </c>
      <c r="G435" s="248"/>
      <c r="H435" s="249" t="s">
        <v>1</v>
      </c>
      <c r="I435" s="251"/>
      <c r="J435" s="248"/>
      <c r="K435" s="248"/>
      <c r="L435" s="252"/>
      <c r="M435" s="253"/>
      <c r="N435" s="254"/>
      <c r="O435" s="254"/>
      <c r="P435" s="254"/>
      <c r="Q435" s="254"/>
      <c r="R435" s="254"/>
      <c r="S435" s="254"/>
      <c r="T435" s="255"/>
      <c r="U435" s="13"/>
      <c r="V435" s="13"/>
      <c r="W435" s="13"/>
      <c r="X435" s="13"/>
      <c r="Y435" s="13"/>
      <c r="Z435" s="13"/>
      <c r="AA435" s="13"/>
      <c r="AB435" s="13"/>
      <c r="AC435" s="13"/>
      <c r="AD435" s="13"/>
      <c r="AE435" s="13"/>
      <c r="AT435" s="256" t="s">
        <v>172</v>
      </c>
      <c r="AU435" s="256" t="s">
        <v>86</v>
      </c>
      <c r="AV435" s="13" t="s">
        <v>84</v>
      </c>
      <c r="AW435" s="13" t="s">
        <v>35</v>
      </c>
      <c r="AX435" s="13" t="s">
        <v>78</v>
      </c>
      <c r="AY435" s="256" t="s">
        <v>159</v>
      </c>
    </row>
    <row r="436" s="14" customFormat="1">
      <c r="A436" s="14"/>
      <c r="B436" s="257"/>
      <c r="C436" s="258"/>
      <c r="D436" s="241" t="s">
        <v>172</v>
      </c>
      <c r="E436" s="259" t="s">
        <v>1</v>
      </c>
      <c r="F436" s="260" t="s">
        <v>608</v>
      </c>
      <c r="G436" s="258"/>
      <c r="H436" s="261">
        <v>54.539999999999999</v>
      </c>
      <c r="I436" s="262"/>
      <c r="J436" s="258"/>
      <c r="K436" s="258"/>
      <c r="L436" s="263"/>
      <c r="M436" s="264"/>
      <c r="N436" s="265"/>
      <c r="O436" s="265"/>
      <c r="P436" s="265"/>
      <c r="Q436" s="265"/>
      <c r="R436" s="265"/>
      <c r="S436" s="265"/>
      <c r="T436" s="266"/>
      <c r="U436" s="14"/>
      <c r="V436" s="14"/>
      <c r="W436" s="14"/>
      <c r="X436" s="14"/>
      <c r="Y436" s="14"/>
      <c r="Z436" s="14"/>
      <c r="AA436" s="14"/>
      <c r="AB436" s="14"/>
      <c r="AC436" s="14"/>
      <c r="AD436" s="14"/>
      <c r="AE436" s="14"/>
      <c r="AT436" s="267" t="s">
        <v>172</v>
      </c>
      <c r="AU436" s="267" t="s">
        <v>86</v>
      </c>
      <c r="AV436" s="14" t="s">
        <v>86</v>
      </c>
      <c r="AW436" s="14" t="s">
        <v>35</v>
      </c>
      <c r="AX436" s="14" t="s">
        <v>84</v>
      </c>
      <c r="AY436" s="267" t="s">
        <v>159</v>
      </c>
    </row>
    <row r="437" s="2" customFormat="1" ht="24.15" customHeight="1">
      <c r="A437" s="38"/>
      <c r="B437" s="39"/>
      <c r="C437" s="228" t="s">
        <v>609</v>
      </c>
      <c r="D437" s="228" t="s">
        <v>161</v>
      </c>
      <c r="E437" s="229" t="s">
        <v>610</v>
      </c>
      <c r="F437" s="230" t="s">
        <v>611</v>
      </c>
      <c r="G437" s="231" t="s">
        <v>240</v>
      </c>
      <c r="H437" s="232">
        <v>1.3300000000000001</v>
      </c>
      <c r="I437" s="233"/>
      <c r="J437" s="234">
        <f>ROUND(I437*H437,2)</f>
        <v>0</v>
      </c>
      <c r="K437" s="230" t="s">
        <v>165</v>
      </c>
      <c r="L437" s="44"/>
      <c r="M437" s="235" t="s">
        <v>1</v>
      </c>
      <c r="N437" s="236" t="s">
        <v>43</v>
      </c>
      <c r="O437" s="91"/>
      <c r="P437" s="237">
        <f>O437*H437</f>
        <v>0</v>
      </c>
      <c r="Q437" s="237">
        <v>2.2563399999999998</v>
      </c>
      <c r="R437" s="237">
        <f>Q437*H437</f>
        <v>3.0009321999999998</v>
      </c>
      <c r="S437" s="237">
        <v>0</v>
      </c>
      <c r="T437" s="238">
        <f>S437*H437</f>
        <v>0</v>
      </c>
      <c r="U437" s="38"/>
      <c r="V437" s="38"/>
      <c r="W437" s="38"/>
      <c r="X437" s="38"/>
      <c r="Y437" s="38"/>
      <c r="Z437" s="38"/>
      <c r="AA437" s="38"/>
      <c r="AB437" s="38"/>
      <c r="AC437" s="38"/>
      <c r="AD437" s="38"/>
      <c r="AE437" s="38"/>
      <c r="AR437" s="239" t="s">
        <v>166</v>
      </c>
      <c r="AT437" s="239" t="s">
        <v>161</v>
      </c>
      <c r="AU437" s="239" t="s">
        <v>86</v>
      </c>
      <c r="AY437" s="17" t="s">
        <v>159</v>
      </c>
      <c r="BE437" s="240">
        <f>IF(N437="základní",J437,0)</f>
        <v>0</v>
      </c>
      <c r="BF437" s="240">
        <f>IF(N437="snížená",J437,0)</f>
        <v>0</v>
      </c>
      <c r="BG437" s="240">
        <f>IF(N437="zákl. přenesená",J437,0)</f>
        <v>0</v>
      </c>
      <c r="BH437" s="240">
        <f>IF(N437="sníž. přenesená",J437,0)</f>
        <v>0</v>
      </c>
      <c r="BI437" s="240">
        <f>IF(N437="nulová",J437,0)</f>
        <v>0</v>
      </c>
      <c r="BJ437" s="17" t="s">
        <v>84</v>
      </c>
      <c r="BK437" s="240">
        <f>ROUND(I437*H437,2)</f>
        <v>0</v>
      </c>
      <c r="BL437" s="17" t="s">
        <v>166</v>
      </c>
      <c r="BM437" s="239" t="s">
        <v>612</v>
      </c>
    </row>
    <row r="438" s="2" customFormat="1">
      <c r="A438" s="38"/>
      <c r="B438" s="39"/>
      <c r="C438" s="40"/>
      <c r="D438" s="241" t="s">
        <v>168</v>
      </c>
      <c r="E438" s="40"/>
      <c r="F438" s="242" t="s">
        <v>613</v>
      </c>
      <c r="G438" s="40"/>
      <c r="H438" s="40"/>
      <c r="I438" s="243"/>
      <c r="J438" s="40"/>
      <c r="K438" s="40"/>
      <c r="L438" s="44"/>
      <c r="M438" s="244"/>
      <c r="N438" s="245"/>
      <c r="O438" s="91"/>
      <c r="P438" s="91"/>
      <c r="Q438" s="91"/>
      <c r="R438" s="91"/>
      <c r="S438" s="91"/>
      <c r="T438" s="92"/>
      <c r="U438" s="38"/>
      <c r="V438" s="38"/>
      <c r="W438" s="38"/>
      <c r="X438" s="38"/>
      <c r="Y438" s="38"/>
      <c r="Z438" s="38"/>
      <c r="AA438" s="38"/>
      <c r="AB438" s="38"/>
      <c r="AC438" s="38"/>
      <c r="AD438" s="38"/>
      <c r="AE438" s="38"/>
      <c r="AT438" s="17" t="s">
        <v>168</v>
      </c>
      <c r="AU438" s="17" t="s">
        <v>86</v>
      </c>
    </row>
    <row r="439" s="13" customFormat="1">
      <c r="A439" s="13"/>
      <c r="B439" s="247"/>
      <c r="C439" s="248"/>
      <c r="D439" s="241" t="s">
        <v>172</v>
      </c>
      <c r="E439" s="249" t="s">
        <v>1</v>
      </c>
      <c r="F439" s="250" t="s">
        <v>229</v>
      </c>
      <c r="G439" s="248"/>
      <c r="H439" s="249" t="s">
        <v>1</v>
      </c>
      <c r="I439" s="251"/>
      <c r="J439" s="248"/>
      <c r="K439" s="248"/>
      <c r="L439" s="252"/>
      <c r="M439" s="253"/>
      <c r="N439" s="254"/>
      <c r="O439" s="254"/>
      <c r="P439" s="254"/>
      <c r="Q439" s="254"/>
      <c r="R439" s="254"/>
      <c r="S439" s="254"/>
      <c r="T439" s="255"/>
      <c r="U439" s="13"/>
      <c r="V439" s="13"/>
      <c r="W439" s="13"/>
      <c r="X439" s="13"/>
      <c r="Y439" s="13"/>
      <c r="Z439" s="13"/>
      <c r="AA439" s="13"/>
      <c r="AB439" s="13"/>
      <c r="AC439" s="13"/>
      <c r="AD439" s="13"/>
      <c r="AE439" s="13"/>
      <c r="AT439" s="256" t="s">
        <v>172</v>
      </c>
      <c r="AU439" s="256" t="s">
        <v>86</v>
      </c>
      <c r="AV439" s="13" t="s">
        <v>84</v>
      </c>
      <c r="AW439" s="13" t="s">
        <v>35</v>
      </c>
      <c r="AX439" s="13" t="s">
        <v>78</v>
      </c>
      <c r="AY439" s="256" t="s">
        <v>159</v>
      </c>
    </row>
    <row r="440" s="14" customFormat="1">
      <c r="A440" s="14"/>
      <c r="B440" s="257"/>
      <c r="C440" s="258"/>
      <c r="D440" s="241" t="s">
        <v>172</v>
      </c>
      <c r="E440" s="259" t="s">
        <v>1</v>
      </c>
      <c r="F440" s="260" t="s">
        <v>614</v>
      </c>
      <c r="G440" s="258"/>
      <c r="H440" s="261">
        <v>0.25</v>
      </c>
      <c r="I440" s="262"/>
      <c r="J440" s="258"/>
      <c r="K440" s="258"/>
      <c r="L440" s="263"/>
      <c r="M440" s="264"/>
      <c r="N440" s="265"/>
      <c r="O440" s="265"/>
      <c r="P440" s="265"/>
      <c r="Q440" s="265"/>
      <c r="R440" s="265"/>
      <c r="S440" s="265"/>
      <c r="T440" s="266"/>
      <c r="U440" s="14"/>
      <c r="V440" s="14"/>
      <c r="W440" s="14"/>
      <c r="X440" s="14"/>
      <c r="Y440" s="14"/>
      <c r="Z440" s="14"/>
      <c r="AA440" s="14"/>
      <c r="AB440" s="14"/>
      <c r="AC440" s="14"/>
      <c r="AD440" s="14"/>
      <c r="AE440" s="14"/>
      <c r="AT440" s="267" t="s">
        <v>172</v>
      </c>
      <c r="AU440" s="267" t="s">
        <v>86</v>
      </c>
      <c r="AV440" s="14" t="s">
        <v>86</v>
      </c>
      <c r="AW440" s="14" t="s">
        <v>35</v>
      </c>
      <c r="AX440" s="14" t="s">
        <v>78</v>
      </c>
      <c r="AY440" s="267" t="s">
        <v>159</v>
      </c>
    </row>
    <row r="441" s="14" customFormat="1">
      <c r="A441" s="14"/>
      <c r="B441" s="257"/>
      <c r="C441" s="258"/>
      <c r="D441" s="241" t="s">
        <v>172</v>
      </c>
      <c r="E441" s="259" t="s">
        <v>1</v>
      </c>
      <c r="F441" s="260" t="s">
        <v>615</v>
      </c>
      <c r="G441" s="258"/>
      <c r="H441" s="261">
        <v>1.0800000000000001</v>
      </c>
      <c r="I441" s="262"/>
      <c r="J441" s="258"/>
      <c r="K441" s="258"/>
      <c r="L441" s="263"/>
      <c r="M441" s="264"/>
      <c r="N441" s="265"/>
      <c r="O441" s="265"/>
      <c r="P441" s="265"/>
      <c r="Q441" s="265"/>
      <c r="R441" s="265"/>
      <c r="S441" s="265"/>
      <c r="T441" s="266"/>
      <c r="U441" s="14"/>
      <c r="V441" s="14"/>
      <c r="W441" s="14"/>
      <c r="X441" s="14"/>
      <c r="Y441" s="14"/>
      <c r="Z441" s="14"/>
      <c r="AA441" s="14"/>
      <c r="AB441" s="14"/>
      <c r="AC441" s="14"/>
      <c r="AD441" s="14"/>
      <c r="AE441" s="14"/>
      <c r="AT441" s="267" t="s">
        <v>172</v>
      </c>
      <c r="AU441" s="267" t="s">
        <v>86</v>
      </c>
      <c r="AV441" s="14" t="s">
        <v>86</v>
      </c>
      <c r="AW441" s="14" t="s">
        <v>35</v>
      </c>
      <c r="AX441" s="14" t="s">
        <v>78</v>
      </c>
      <c r="AY441" s="267" t="s">
        <v>159</v>
      </c>
    </row>
    <row r="442" s="15" customFormat="1">
      <c r="A442" s="15"/>
      <c r="B442" s="271"/>
      <c r="C442" s="272"/>
      <c r="D442" s="241" t="s">
        <v>172</v>
      </c>
      <c r="E442" s="273" t="s">
        <v>1</v>
      </c>
      <c r="F442" s="274" t="s">
        <v>270</v>
      </c>
      <c r="G442" s="272"/>
      <c r="H442" s="275">
        <v>1.3300000000000001</v>
      </c>
      <c r="I442" s="276"/>
      <c r="J442" s="272"/>
      <c r="K442" s="272"/>
      <c r="L442" s="277"/>
      <c r="M442" s="278"/>
      <c r="N442" s="279"/>
      <c r="O442" s="279"/>
      <c r="P442" s="279"/>
      <c r="Q442" s="279"/>
      <c r="R442" s="279"/>
      <c r="S442" s="279"/>
      <c r="T442" s="280"/>
      <c r="U442" s="15"/>
      <c r="V442" s="15"/>
      <c r="W442" s="15"/>
      <c r="X442" s="15"/>
      <c r="Y442" s="15"/>
      <c r="Z442" s="15"/>
      <c r="AA442" s="15"/>
      <c r="AB442" s="15"/>
      <c r="AC442" s="15"/>
      <c r="AD442" s="15"/>
      <c r="AE442" s="15"/>
      <c r="AT442" s="281" t="s">
        <v>172</v>
      </c>
      <c r="AU442" s="281" t="s">
        <v>86</v>
      </c>
      <c r="AV442" s="15" t="s">
        <v>166</v>
      </c>
      <c r="AW442" s="15" t="s">
        <v>35</v>
      </c>
      <c r="AX442" s="15" t="s">
        <v>84</v>
      </c>
      <c r="AY442" s="281" t="s">
        <v>159</v>
      </c>
    </row>
    <row r="443" s="2" customFormat="1" ht="24.15" customHeight="1">
      <c r="A443" s="38"/>
      <c r="B443" s="39"/>
      <c r="C443" s="228" t="s">
        <v>616</v>
      </c>
      <c r="D443" s="228" t="s">
        <v>161</v>
      </c>
      <c r="E443" s="229" t="s">
        <v>617</v>
      </c>
      <c r="F443" s="230" t="s">
        <v>618</v>
      </c>
      <c r="G443" s="231" t="s">
        <v>164</v>
      </c>
      <c r="H443" s="232">
        <v>5638.3599999999997</v>
      </c>
      <c r="I443" s="233"/>
      <c r="J443" s="234">
        <f>ROUND(I443*H443,2)</f>
        <v>0</v>
      </c>
      <c r="K443" s="230" t="s">
        <v>165</v>
      </c>
      <c r="L443" s="44"/>
      <c r="M443" s="235" t="s">
        <v>1</v>
      </c>
      <c r="N443" s="236" t="s">
        <v>43</v>
      </c>
      <c r="O443" s="91"/>
      <c r="P443" s="237">
        <f>O443*H443</f>
        <v>0</v>
      </c>
      <c r="Q443" s="237">
        <v>0.00068749999999999996</v>
      </c>
      <c r="R443" s="237">
        <f>Q443*H443</f>
        <v>3.8763724999999996</v>
      </c>
      <c r="S443" s="237">
        <v>0</v>
      </c>
      <c r="T443" s="238">
        <f>S443*H443</f>
        <v>0</v>
      </c>
      <c r="U443" s="38"/>
      <c r="V443" s="38"/>
      <c r="W443" s="38"/>
      <c r="X443" s="38"/>
      <c r="Y443" s="38"/>
      <c r="Z443" s="38"/>
      <c r="AA443" s="38"/>
      <c r="AB443" s="38"/>
      <c r="AC443" s="38"/>
      <c r="AD443" s="38"/>
      <c r="AE443" s="38"/>
      <c r="AR443" s="239" t="s">
        <v>166</v>
      </c>
      <c r="AT443" s="239" t="s">
        <v>161</v>
      </c>
      <c r="AU443" s="239" t="s">
        <v>86</v>
      </c>
      <c r="AY443" s="17" t="s">
        <v>159</v>
      </c>
      <c r="BE443" s="240">
        <f>IF(N443="základní",J443,0)</f>
        <v>0</v>
      </c>
      <c r="BF443" s="240">
        <f>IF(N443="snížená",J443,0)</f>
        <v>0</v>
      </c>
      <c r="BG443" s="240">
        <f>IF(N443="zákl. přenesená",J443,0)</f>
        <v>0</v>
      </c>
      <c r="BH443" s="240">
        <f>IF(N443="sníž. přenesená",J443,0)</f>
        <v>0</v>
      </c>
      <c r="BI443" s="240">
        <f>IF(N443="nulová",J443,0)</f>
        <v>0</v>
      </c>
      <c r="BJ443" s="17" t="s">
        <v>84</v>
      </c>
      <c r="BK443" s="240">
        <f>ROUND(I443*H443,2)</f>
        <v>0</v>
      </c>
      <c r="BL443" s="17" t="s">
        <v>166</v>
      </c>
      <c r="BM443" s="239" t="s">
        <v>619</v>
      </c>
    </row>
    <row r="444" s="2" customFormat="1">
      <c r="A444" s="38"/>
      <c r="B444" s="39"/>
      <c r="C444" s="40"/>
      <c r="D444" s="241" t="s">
        <v>168</v>
      </c>
      <c r="E444" s="40"/>
      <c r="F444" s="242" t="s">
        <v>620</v>
      </c>
      <c r="G444" s="40"/>
      <c r="H444" s="40"/>
      <c r="I444" s="243"/>
      <c r="J444" s="40"/>
      <c r="K444" s="40"/>
      <c r="L444" s="44"/>
      <c r="M444" s="244"/>
      <c r="N444" s="245"/>
      <c r="O444" s="91"/>
      <c r="P444" s="91"/>
      <c r="Q444" s="91"/>
      <c r="R444" s="91"/>
      <c r="S444" s="91"/>
      <c r="T444" s="92"/>
      <c r="U444" s="38"/>
      <c r="V444" s="38"/>
      <c r="W444" s="38"/>
      <c r="X444" s="38"/>
      <c r="Y444" s="38"/>
      <c r="Z444" s="38"/>
      <c r="AA444" s="38"/>
      <c r="AB444" s="38"/>
      <c r="AC444" s="38"/>
      <c r="AD444" s="38"/>
      <c r="AE444" s="38"/>
      <c r="AT444" s="17" t="s">
        <v>168</v>
      </c>
      <c r="AU444" s="17" t="s">
        <v>86</v>
      </c>
    </row>
    <row r="445" s="2" customFormat="1">
      <c r="A445" s="38"/>
      <c r="B445" s="39"/>
      <c r="C445" s="40"/>
      <c r="D445" s="241" t="s">
        <v>170</v>
      </c>
      <c r="E445" s="40"/>
      <c r="F445" s="246" t="s">
        <v>621</v>
      </c>
      <c r="G445" s="40"/>
      <c r="H445" s="40"/>
      <c r="I445" s="243"/>
      <c r="J445" s="40"/>
      <c r="K445" s="40"/>
      <c r="L445" s="44"/>
      <c r="M445" s="244"/>
      <c r="N445" s="245"/>
      <c r="O445" s="91"/>
      <c r="P445" s="91"/>
      <c r="Q445" s="91"/>
      <c r="R445" s="91"/>
      <c r="S445" s="91"/>
      <c r="T445" s="92"/>
      <c r="U445" s="38"/>
      <c r="V445" s="38"/>
      <c r="W445" s="38"/>
      <c r="X445" s="38"/>
      <c r="Y445" s="38"/>
      <c r="Z445" s="38"/>
      <c r="AA445" s="38"/>
      <c r="AB445" s="38"/>
      <c r="AC445" s="38"/>
      <c r="AD445" s="38"/>
      <c r="AE445" s="38"/>
      <c r="AT445" s="17" t="s">
        <v>170</v>
      </c>
      <c r="AU445" s="17" t="s">
        <v>86</v>
      </c>
    </row>
    <row r="446" s="13" customFormat="1">
      <c r="A446" s="13"/>
      <c r="B446" s="247"/>
      <c r="C446" s="248"/>
      <c r="D446" s="241" t="s">
        <v>172</v>
      </c>
      <c r="E446" s="249" t="s">
        <v>1</v>
      </c>
      <c r="F446" s="250" t="s">
        <v>229</v>
      </c>
      <c r="G446" s="248"/>
      <c r="H446" s="249" t="s">
        <v>1</v>
      </c>
      <c r="I446" s="251"/>
      <c r="J446" s="248"/>
      <c r="K446" s="248"/>
      <c r="L446" s="252"/>
      <c r="M446" s="253"/>
      <c r="N446" s="254"/>
      <c r="O446" s="254"/>
      <c r="P446" s="254"/>
      <c r="Q446" s="254"/>
      <c r="R446" s="254"/>
      <c r="S446" s="254"/>
      <c r="T446" s="255"/>
      <c r="U446" s="13"/>
      <c r="V446" s="13"/>
      <c r="W446" s="13"/>
      <c r="X446" s="13"/>
      <c r="Y446" s="13"/>
      <c r="Z446" s="13"/>
      <c r="AA446" s="13"/>
      <c r="AB446" s="13"/>
      <c r="AC446" s="13"/>
      <c r="AD446" s="13"/>
      <c r="AE446" s="13"/>
      <c r="AT446" s="256" t="s">
        <v>172</v>
      </c>
      <c r="AU446" s="256" t="s">
        <v>86</v>
      </c>
      <c r="AV446" s="13" t="s">
        <v>84</v>
      </c>
      <c r="AW446" s="13" t="s">
        <v>35</v>
      </c>
      <c r="AX446" s="13" t="s">
        <v>78</v>
      </c>
      <c r="AY446" s="256" t="s">
        <v>159</v>
      </c>
    </row>
    <row r="447" s="13" customFormat="1">
      <c r="A447" s="13"/>
      <c r="B447" s="247"/>
      <c r="C447" s="248"/>
      <c r="D447" s="241" t="s">
        <v>172</v>
      </c>
      <c r="E447" s="249" t="s">
        <v>1</v>
      </c>
      <c r="F447" s="250" t="s">
        <v>622</v>
      </c>
      <c r="G447" s="248"/>
      <c r="H447" s="249" t="s">
        <v>1</v>
      </c>
      <c r="I447" s="251"/>
      <c r="J447" s="248"/>
      <c r="K447" s="248"/>
      <c r="L447" s="252"/>
      <c r="M447" s="253"/>
      <c r="N447" s="254"/>
      <c r="O447" s="254"/>
      <c r="P447" s="254"/>
      <c r="Q447" s="254"/>
      <c r="R447" s="254"/>
      <c r="S447" s="254"/>
      <c r="T447" s="255"/>
      <c r="U447" s="13"/>
      <c r="V447" s="13"/>
      <c r="W447" s="13"/>
      <c r="X447" s="13"/>
      <c r="Y447" s="13"/>
      <c r="Z447" s="13"/>
      <c r="AA447" s="13"/>
      <c r="AB447" s="13"/>
      <c r="AC447" s="13"/>
      <c r="AD447" s="13"/>
      <c r="AE447" s="13"/>
      <c r="AT447" s="256" t="s">
        <v>172</v>
      </c>
      <c r="AU447" s="256" t="s">
        <v>86</v>
      </c>
      <c r="AV447" s="13" t="s">
        <v>84</v>
      </c>
      <c r="AW447" s="13" t="s">
        <v>35</v>
      </c>
      <c r="AX447" s="13" t="s">
        <v>78</v>
      </c>
      <c r="AY447" s="256" t="s">
        <v>159</v>
      </c>
    </row>
    <row r="448" s="14" customFormat="1">
      <c r="A448" s="14"/>
      <c r="B448" s="257"/>
      <c r="C448" s="258"/>
      <c r="D448" s="241" t="s">
        <v>172</v>
      </c>
      <c r="E448" s="259" t="s">
        <v>1</v>
      </c>
      <c r="F448" s="260" t="s">
        <v>623</v>
      </c>
      <c r="G448" s="258"/>
      <c r="H448" s="261">
        <v>5638.3599999999997</v>
      </c>
      <c r="I448" s="262"/>
      <c r="J448" s="258"/>
      <c r="K448" s="258"/>
      <c r="L448" s="263"/>
      <c r="M448" s="264"/>
      <c r="N448" s="265"/>
      <c r="O448" s="265"/>
      <c r="P448" s="265"/>
      <c r="Q448" s="265"/>
      <c r="R448" s="265"/>
      <c r="S448" s="265"/>
      <c r="T448" s="266"/>
      <c r="U448" s="14"/>
      <c r="V448" s="14"/>
      <c r="W448" s="14"/>
      <c r="X448" s="14"/>
      <c r="Y448" s="14"/>
      <c r="Z448" s="14"/>
      <c r="AA448" s="14"/>
      <c r="AB448" s="14"/>
      <c r="AC448" s="14"/>
      <c r="AD448" s="14"/>
      <c r="AE448" s="14"/>
      <c r="AT448" s="267" t="s">
        <v>172</v>
      </c>
      <c r="AU448" s="267" t="s">
        <v>86</v>
      </c>
      <c r="AV448" s="14" t="s">
        <v>86</v>
      </c>
      <c r="AW448" s="14" t="s">
        <v>35</v>
      </c>
      <c r="AX448" s="14" t="s">
        <v>84</v>
      </c>
      <c r="AY448" s="267" t="s">
        <v>159</v>
      </c>
    </row>
    <row r="449" s="2" customFormat="1" ht="33" customHeight="1">
      <c r="A449" s="38"/>
      <c r="B449" s="39"/>
      <c r="C449" s="228" t="s">
        <v>624</v>
      </c>
      <c r="D449" s="228" t="s">
        <v>161</v>
      </c>
      <c r="E449" s="229" t="s">
        <v>625</v>
      </c>
      <c r="F449" s="230" t="s">
        <v>626</v>
      </c>
      <c r="G449" s="231" t="s">
        <v>495</v>
      </c>
      <c r="H449" s="232">
        <v>19</v>
      </c>
      <c r="I449" s="233"/>
      <c r="J449" s="234">
        <f>ROUND(I449*H449,2)</f>
        <v>0</v>
      </c>
      <c r="K449" s="230" t="s">
        <v>165</v>
      </c>
      <c r="L449" s="44"/>
      <c r="M449" s="235" t="s">
        <v>1</v>
      </c>
      <c r="N449" s="236" t="s">
        <v>43</v>
      </c>
      <c r="O449" s="91"/>
      <c r="P449" s="237">
        <f>O449*H449</f>
        <v>0</v>
      </c>
      <c r="Q449" s="237">
        <v>0.00060506299999999998</v>
      </c>
      <c r="R449" s="237">
        <f>Q449*H449</f>
        <v>0.011496197</v>
      </c>
      <c r="S449" s="237">
        <v>0</v>
      </c>
      <c r="T449" s="238">
        <f>S449*H449</f>
        <v>0</v>
      </c>
      <c r="U449" s="38"/>
      <c r="V449" s="38"/>
      <c r="W449" s="38"/>
      <c r="X449" s="38"/>
      <c r="Y449" s="38"/>
      <c r="Z449" s="38"/>
      <c r="AA449" s="38"/>
      <c r="AB449" s="38"/>
      <c r="AC449" s="38"/>
      <c r="AD449" s="38"/>
      <c r="AE449" s="38"/>
      <c r="AR449" s="239" t="s">
        <v>166</v>
      </c>
      <c r="AT449" s="239" t="s">
        <v>161</v>
      </c>
      <c r="AU449" s="239" t="s">
        <v>86</v>
      </c>
      <c r="AY449" s="17" t="s">
        <v>159</v>
      </c>
      <c r="BE449" s="240">
        <f>IF(N449="základní",J449,0)</f>
        <v>0</v>
      </c>
      <c r="BF449" s="240">
        <f>IF(N449="snížená",J449,0)</f>
        <v>0</v>
      </c>
      <c r="BG449" s="240">
        <f>IF(N449="zákl. přenesená",J449,0)</f>
        <v>0</v>
      </c>
      <c r="BH449" s="240">
        <f>IF(N449="sníž. přenesená",J449,0)</f>
        <v>0</v>
      </c>
      <c r="BI449" s="240">
        <f>IF(N449="nulová",J449,0)</f>
        <v>0</v>
      </c>
      <c r="BJ449" s="17" t="s">
        <v>84</v>
      </c>
      <c r="BK449" s="240">
        <f>ROUND(I449*H449,2)</f>
        <v>0</v>
      </c>
      <c r="BL449" s="17" t="s">
        <v>166</v>
      </c>
      <c r="BM449" s="239" t="s">
        <v>627</v>
      </c>
    </row>
    <row r="450" s="2" customFormat="1">
      <c r="A450" s="38"/>
      <c r="B450" s="39"/>
      <c r="C450" s="40"/>
      <c r="D450" s="241" t="s">
        <v>168</v>
      </c>
      <c r="E450" s="40"/>
      <c r="F450" s="242" t="s">
        <v>628</v>
      </c>
      <c r="G450" s="40"/>
      <c r="H450" s="40"/>
      <c r="I450" s="243"/>
      <c r="J450" s="40"/>
      <c r="K450" s="40"/>
      <c r="L450" s="44"/>
      <c r="M450" s="244"/>
      <c r="N450" s="245"/>
      <c r="O450" s="91"/>
      <c r="P450" s="91"/>
      <c r="Q450" s="91"/>
      <c r="R450" s="91"/>
      <c r="S450" s="91"/>
      <c r="T450" s="92"/>
      <c r="U450" s="38"/>
      <c r="V450" s="38"/>
      <c r="W450" s="38"/>
      <c r="X450" s="38"/>
      <c r="Y450" s="38"/>
      <c r="Z450" s="38"/>
      <c r="AA450" s="38"/>
      <c r="AB450" s="38"/>
      <c r="AC450" s="38"/>
      <c r="AD450" s="38"/>
      <c r="AE450" s="38"/>
      <c r="AT450" s="17" t="s">
        <v>168</v>
      </c>
      <c r="AU450" s="17" t="s">
        <v>86</v>
      </c>
    </row>
    <row r="451" s="2" customFormat="1">
      <c r="A451" s="38"/>
      <c r="B451" s="39"/>
      <c r="C451" s="40"/>
      <c r="D451" s="241" t="s">
        <v>170</v>
      </c>
      <c r="E451" s="40"/>
      <c r="F451" s="246" t="s">
        <v>629</v>
      </c>
      <c r="G451" s="40"/>
      <c r="H451" s="40"/>
      <c r="I451" s="243"/>
      <c r="J451" s="40"/>
      <c r="K451" s="40"/>
      <c r="L451" s="44"/>
      <c r="M451" s="244"/>
      <c r="N451" s="245"/>
      <c r="O451" s="91"/>
      <c r="P451" s="91"/>
      <c r="Q451" s="91"/>
      <c r="R451" s="91"/>
      <c r="S451" s="91"/>
      <c r="T451" s="92"/>
      <c r="U451" s="38"/>
      <c r="V451" s="38"/>
      <c r="W451" s="38"/>
      <c r="X451" s="38"/>
      <c r="Y451" s="38"/>
      <c r="Z451" s="38"/>
      <c r="AA451" s="38"/>
      <c r="AB451" s="38"/>
      <c r="AC451" s="38"/>
      <c r="AD451" s="38"/>
      <c r="AE451" s="38"/>
      <c r="AT451" s="17" t="s">
        <v>170</v>
      </c>
      <c r="AU451" s="17" t="s">
        <v>86</v>
      </c>
    </row>
    <row r="452" s="13" customFormat="1">
      <c r="A452" s="13"/>
      <c r="B452" s="247"/>
      <c r="C452" s="248"/>
      <c r="D452" s="241" t="s">
        <v>172</v>
      </c>
      <c r="E452" s="249" t="s">
        <v>1</v>
      </c>
      <c r="F452" s="250" t="s">
        <v>229</v>
      </c>
      <c r="G452" s="248"/>
      <c r="H452" s="249" t="s">
        <v>1</v>
      </c>
      <c r="I452" s="251"/>
      <c r="J452" s="248"/>
      <c r="K452" s="248"/>
      <c r="L452" s="252"/>
      <c r="M452" s="253"/>
      <c r="N452" s="254"/>
      <c r="O452" s="254"/>
      <c r="P452" s="254"/>
      <c r="Q452" s="254"/>
      <c r="R452" s="254"/>
      <c r="S452" s="254"/>
      <c r="T452" s="255"/>
      <c r="U452" s="13"/>
      <c r="V452" s="13"/>
      <c r="W452" s="13"/>
      <c r="X452" s="13"/>
      <c r="Y452" s="13"/>
      <c r="Z452" s="13"/>
      <c r="AA452" s="13"/>
      <c r="AB452" s="13"/>
      <c r="AC452" s="13"/>
      <c r="AD452" s="13"/>
      <c r="AE452" s="13"/>
      <c r="AT452" s="256" t="s">
        <v>172</v>
      </c>
      <c r="AU452" s="256" t="s">
        <v>86</v>
      </c>
      <c r="AV452" s="13" t="s">
        <v>84</v>
      </c>
      <c r="AW452" s="13" t="s">
        <v>35</v>
      </c>
      <c r="AX452" s="13" t="s">
        <v>78</v>
      </c>
      <c r="AY452" s="256" t="s">
        <v>159</v>
      </c>
    </row>
    <row r="453" s="14" customFormat="1">
      <c r="A453" s="14"/>
      <c r="B453" s="257"/>
      <c r="C453" s="258"/>
      <c r="D453" s="241" t="s">
        <v>172</v>
      </c>
      <c r="E453" s="259" t="s">
        <v>1</v>
      </c>
      <c r="F453" s="260" t="s">
        <v>630</v>
      </c>
      <c r="G453" s="258"/>
      <c r="H453" s="261">
        <v>19</v>
      </c>
      <c r="I453" s="262"/>
      <c r="J453" s="258"/>
      <c r="K453" s="258"/>
      <c r="L453" s="263"/>
      <c r="M453" s="264"/>
      <c r="N453" s="265"/>
      <c r="O453" s="265"/>
      <c r="P453" s="265"/>
      <c r="Q453" s="265"/>
      <c r="R453" s="265"/>
      <c r="S453" s="265"/>
      <c r="T453" s="266"/>
      <c r="U453" s="14"/>
      <c r="V453" s="14"/>
      <c r="W453" s="14"/>
      <c r="X453" s="14"/>
      <c r="Y453" s="14"/>
      <c r="Z453" s="14"/>
      <c r="AA453" s="14"/>
      <c r="AB453" s="14"/>
      <c r="AC453" s="14"/>
      <c r="AD453" s="14"/>
      <c r="AE453" s="14"/>
      <c r="AT453" s="267" t="s">
        <v>172</v>
      </c>
      <c r="AU453" s="267" t="s">
        <v>86</v>
      </c>
      <c r="AV453" s="14" t="s">
        <v>86</v>
      </c>
      <c r="AW453" s="14" t="s">
        <v>35</v>
      </c>
      <c r="AX453" s="14" t="s">
        <v>84</v>
      </c>
      <c r="AY453" s="267" t="s">
        <v>159</v>
      </c>
    </row>
    <row r="454" s="2" customFormat="1" ht="21.75" customHeight="1">
      <c r="A454" s="38"/>
      <c r="B454" s="39"/>
      <c r="C454" s="228" t="s">
        <v>631</v>
      </c>
      <c r="D454" s="228" t="s">
        <v>161</v>
      </c>
      <c r="E454" s="229" t="s">
        <v>632</v>
      </c>
      <c r="F454" s="230" t="s">
        <v>633</v>
      </c>
      <c r="G454" s="231" t="s">
        <v>495</v>
      </c>
      <c r="H454" s="232">
        <v>10</v>
      </c>
      <c r="I454" s="233"/>
      <c r="J454" s="234">
        <f>ROUND(I454*H454,2)</f>
        <v>0</v>
      </c>
      <c r="K454" s="230" t="s">
        <v>165</v>
      </c>
      <c r="L454" s="44"/>
      <c r="M454" s="235" t="s">
        <v>1</v>
      </c>
      <c r="N454" s="236" t="s">
        <v>43</v>
      </c>
      <c r="O454" s="91"/>
      <c r="P454" s="237">
        <f>O454*H454</f>
        <v>0</v>
      </c>
      <c r="Q454" s="237">
        <v>1.6449999999999999E-06</v>
      </c>
      <c r="R454" s="237">
        <f>Q454*H454</f>
        <v>1.645E-05</v>
      </c>
      <c r="S454" s="237">
        <v>0</v>
      </c>
      <c r="T454" s="238">
        <f>S454*H454</f>
        <v>0</v>
      </c>
      <c r="U454" s="38"/>
      <c r="V454" s="38"/>
      <c r="W454" s="38"/>
      <c r="X454" s="38"/>
      <c r="Y454" s="38"/>
      <c r="Z454" s="38"/>
      <c r="AA454" s="38"/>
      <c r="AB454" s="38"/>
      <c r="AC454" s="38"/>
      <c r="AD454" s="38"/>
      <c r="AE454" s="38"/>
      <c r="AR454" s="239" t="s">
        <v>166</v>
      </c>
      <c r="AT454" s="239" t="s">
        <v>161</v>
      </c>
      <c r="AU454" s="239" t="s">
        <v>86</v>
      </c>
      <c r="AY454" s="17" t="s">
        <v>159</v>
      </c>
      <c r="BE454" s="240">
        <f>IF(N454="základní",J454,0)</f>
        <v>0</v>
      </c>
      <c r="BF454" s="240">
        <f>IF(N454="snížená",J454,0)</f>
        <v>0</v>
      </c>
      <c r="BG454" s="240">
        <f>IF(N454="zákl. přenesená",J454,0)</f>
        <v>0</v>
      </c>
      <c r="BH454" s="240">
        <f>IF(N454="sníž. přenesená",J454,0)</f>
        <v>0</v>
      </c>
      <c r="BI454" s="240">
        <f>IF(N454="nulová",J454,0)</f>
        <v>0</v>
      </c>
      <c r="BJ454" s="17" t="s">
        <v>84</v>
      </c>
      <c r="BK454" s="240">
        <f>ROUND(I454*H454,2)</f>
        <v>0</v>
      </c>
      <c r="BL454" s="17" t="s">
        <v>166</v>
      </c>
      <c r="BM454" s="239" t="s">
        <v>634</v>
      </c>
    </row>
    <row r="455" s="2" customFormat="1">
      <c r="A455" s="38"/>
      <c r="B455" s="39"/>
      <c r="C455" s="40"/>
      <c r="D455" s="241" t="s">
        <v>168</v>
      </c>
      <c r="E455" s="40"/>
      <c r="F455" s="242" t="s">
        <v>635</v>
      </c>
      <c r="G455" s="40"/>
      <c r="H455" s="40"/>
      <c r="I455" s="243"/>
      <c r="J455" s="40"/>
      <c r="K455" s="40"/>
      <c r="L455" s="44"/>
      <c r="M455" s="244"/>
      <c r="N455" s="245"/>
      <c r="O455" s="91"/>
      <c r="P455" s="91"/>
      <c r="Q455" s="91"/>
      <c r="R455" s="91"/>
      <c r="S455" s="91"/>
      <c r="T455" s="92"/>
      <c r="U455" s="38"/>
      <c r="V455" s="38"/>
      <c r="W455" s="38"/>
      <c r="X455" s="38"/>
      <c r="Y455" s="38"/>
      <c r="Z455" s="38"/>
      <c r="AA455" s="38"/>
      <c r="AB455" s="38"/>
      <c r="AC455" s="38"/>
      <c r="AD455" s="38"/>
      <c r="AE455" s="38"/>
      <c r="AT455" s="17" t="s">
        <v>168</v>
      </c>
      <c r="AU455" s="17" t="s">
        <v>86</v>
      </c>
    </row>
    <row r="456" s="2" customFormat="1">
      <c r="A456" s="38"/>
      <c r="B456" s="39"/>
      <c r="C456" s="40"/>
      <c r="D456" s="241" t="s">
        <v>170</v>
      </c>
      <c r="E456" s="40"/>
      <c r="F456" s="246" t="s">
        <v>636</v>
      </c>
      <c r="G456" s="40"/>
      <c r="H456" s="40"/>
      <c r="I456" s="243"/>
      <c r="J456" s="40"/>
      <c r="K456" s="40"/>
      <c r="L456" s="44"/>
      <c r="M456" s="244"/>
      <c r="N456" s="245"/>
      <c r="O456" s="91"/>
      <c r="P456" s="91"/>
      <c r="Q456" s="91"/>
      <c r="R456" s="91"/>
      <c r="S456" s="91"/>
      <c r="T456" s="92"/>
      <c r="U456" s="38"/>
      <c r="V456" s="38"/>
      <c r="W456" s="38"/>
      <c r="X456" s="38"/>
      <c r="Y456" s="38"/>
      <c r="Z456" s="38"/>
      <c r="AA456" s="38"/>
      <c r="AB456" s="38"/>
      <c r="AC456" s="38"/>
      <c r="AD456" s="38"/>
      <c r="AE456" s="38"/>
      <c r="AT456" s="17" t="s">
        <v>170</v>
      </c>
      <c r="AU456" s="17" t="s">
        <v>86</v>
      </c>
    </row>
    <row r="457" s="13" customFormat="1">
      <c r="A457" s="13"/>
      <c r="B457" s="247"/>
      <c r="C457" s="248"/>
      <c r="D457" s="241" t="s">
        <v>172</v>
      </c>
      <c r="E457" s="249" t="s">
        <v>1</v>
      </c>
      <c r="F457" s="250" t="s">
        <v>229</v>
      </c>
      <c r="G457" s="248"/>
      <c r="H457" s="249" t="s">
        <v>1</v>
      </c>
      <c r="I457" s="251"/>
      <c r="J457" s="248"/>
      <c r="K457" s="248"/>
      <c r="L457" s="252"/>
      <c r="M457" s="253"/>
      <c r="N457" s="254"/>
      <c r="O457" s="254"/>
      <c r="P457" s="254"/>
      <c r="Q457" s="254"/>
      <c r="R457" s="254"/>
      <c r="S457" s="254"/>
      <c r="T457" s="255"/>
      <c r="U457" s="13"/>
      <c r="V457" s="13"/>
      <c r="W457" s="13"/>
      <c r="X457" s="13"/>
      <c r="Y457" s="13"/>
      <c r="Z457" s="13"/>
      <c r="AA457" s="13"/>
      <c r="AB457" s="13"/>
      <c r="AC457" s="13"/>
      <c r="AD457" s="13"/>
      <c r="AE457" s="13"/>
      <c r="AT457" s="256" t="s">
        <v>172</v>
      </c>
      <c r="AU457" s="256" t="s">
        <v>86</v>
      </c>
      <c r="AV457" s="13" t="s">
        <v>84</v>
      </c>
      <c r="AW457" s="13" t="s">
        <v>35</v>
      </c>
      <c r="AX457" s="13" t="s">
        <v>78</v>
      </c>
      <c r="AY457" s="256" t="s">
        <v>159</v>
      </c>
    </row>
    <row r="458" s="14" customFormat="1">
      <c r="A458" s="14"/>
      <c r="B458" s="257"/>
      <c r="C458" s="258"/>
      <c r="D458" s="241" t="s">
        <v>172</v>
      </c>
      <c r="E458" s="259" t="s">
        <v>1</v>
      </c>
      <c r="F458" s="260" t="s">
        <v>637</v>
      </c>
      <c r="G458" s="258"/>
      <c r="H458" s="261">
        <v>10</v>
      </c>
      <c r="I458" s="262"/>
      <c r="J458" s="258"/>
      <c r="K458" s="258"/>
      <c r="L458" s="263"/>
      <c r="M458" s="264"/>
      <c r="N458" s="265"/>
      <c r="O458" s="265"/>
      <c r="P458" s="265"/>
      <c r="Q458" s="265"/>
      <c r="R458" s="265"/>
      <c r="S458" s="265"/>
      <c r="T458" s="266"/>
      <c r="U458" s="14"/>
      <c r="V458" s="14"/>
      <c r="W458" s="14"/>
      <c r="X458" s="14"/>
      <c r="Y458" s="14"/>
      <c r="Z458" s="14"/>
      <c r="AA458" s="14"/>
      <c r="AB458" s="14"/>
      <c r="AC458" s="14"/>
      <c r="AD458" s="14"/>
      <c r="AE458" s="14"/>
      <c r="AT458" s="267" t="s">
        <v>172</v>
      </c>
      <c r="AU458" s="267" t="s">
        <v>86</v>
      </c>
      <c r="AV458" s="14" t="s">
        <v>86</v>
      </c>
      <c r="AW458" s="14" t="s">
        <v>35</v>
      </c>
      <c r="AX458" s="14" t="s">
        <v>84</v>
      </c>
      <c r="AY458" s="267" t="s">
        <v>159</v>
      </c>
    </row>
    <row r="459" s="2" customFormat="1" ht="16.5" customHeight="1">
      <c r="A459" s="38"/>
      <c r="B459" s="39"/>
      <c r="C459" s="228" t="s">
        <v>638</v>
      </c>
      <c r="D459" s="228" t="s">
        <v>161</v>
      </c>
      <c r="E459" s="229" t="s">
        <v>639</v>
      </c>
      <c r="F459" s="230" t="s">
        <v>640</v>
      </c>
      <c r="G459" s="231" t="s">
        <v>240</v>
      </c>
      <c r="H459" s="232">
        <v>62.299999999999997</v>
      </c>
      <c r="I459" s="233"/>
      <c r="J459" s="234">
        <f>ROUND(I459*H459,2)</f>
        <v>0</v>
      </c>
      <c r="K459" s="230" t="s">
        <v>165</v>
      </c>
      <c r="L459" s="44"/>
      <c r="M459" s="235" t="s">
        <v>1</v>
      </c>
      <c r="N459" s="236" t="s">
        <v>43</v>
      </c>
      <c r="O459" s="91"/>
      <c r="P459" s="237">
        <f>O459*H459</f>
        <v>0</v>
      </c>
      <c r="Q459" s="237">
        <v>0</v>
      </c>
      <c r="R459" s="237">
        <f>Q459*H459</f>
        <v>0</v>
      </c>
      <c r="S459" s="237">
        <v>2.3999999999999999</v>
      </c>
      <c r="T459" s="238">
        <f>S459*H459</f>
        <v>149.51999999999998</v>
      </c>
      <c r="U459" s="38"/>
      <c r="V459" s="38"/>
      <c r="W459" s="38"/>
      <c r="X459" s="38"/>
      <c r="Y459" s="38"/>
      <c r="Z459" s="38"/>
      <c r="AA459" s="38"/>
      <c r="AB459" s="38"/>
      <c r="AC459" s="38"/>
      <c r="AD459" s="38"/>
      <c r="AE459" s="38"/>
      <c r="AR459" s="239" t="s">
        <v>166</v>
      </c>
      <c r="AT459" s="239" t="s">
        <v>161</v>
      </c>
      <c r="AU459" s="239" t="s">
        <v>86</v>
      </c>
      <c r="AY459" s="17" t="s">
        <v>159</v>
      </c>
      <c r="BE459" s="240">
        <f>IF(N459="základní",J459,0)</f>
        <v>0</v>
      </c>
      <c r="BF459" s="240">
        <f>IF(N459="snížená",J459,0)</f>
        <v>0</v>
      </c>
      <c r="BG459" s="240">
        <f>IF(N459="zákl. přenesená",J459,0)</f>
        <v>0</v>
      </c>
      <c r="BH459" s="240">
        <f>IF(N459="sníž. přenesená",J459,0)</f>
        <v>0</v>
      </c>
      <c r="BI459" s="240">
        <f>IF(N459="nulová",J459,0)</f>
        <v>0</v>
      </c>
      <c r="BJ459" s="17" t="s">
        <v>84</v>
      </c>
      <c r="BK459" s="240">
        <f>ROUND(I459*H459,2)</f>
        <v>0</v>
      </c>
      <c r="BL459" s="17" t="s">
        <v>166</v>
      </c>
      <c r="BM459" s="239" t="s">
        <v>641</v>
      </c>
    </row>
    <row r="460" s="2" customFormat="1">
      <c r="A460" s="38"/>
      <c r="B460" s="39"/>
      <c r="C460" s="40"/>
      <c r="D460" s="241" t="s">
        <v>168</v>
      </c>
      <c r="E460" s="40"/>
      <c r="F460" s="242" t="s">
        <v>642</v>
      </c>
      <c r="G460" s="40"/>
      <c r="H460" s="40"/>
      <c r="I460" s="243"/>
      <c r="J460" s="40"/>
      <c r="K460" s="40"/>
      <c r="L460" s="44"/>
      <c r="M460" s="244"/>
      <c r="N460" s="245"/>
      <c r="O460" s="91"/>
      <c r="P460" s="91"/>
      <c r="Q460" s="91"/>
      <c r="R460" s="91"/>
      <c r="S460" s="91"/>
      <c r="T460" s="92"/>
      <c r="U460" s="38"/>
      <c r="V460" s="38"/>
      <c r="W460" s="38"/>
      <c r="X460" s="38"/>
      <c r="Y460" s="38"/>
      <c r="Z460" s="38"/>
      <c r="AA460" s="38"/>
      <c r="AB460" s="38"/>
      <c r="AC460" s="38"/>
      <c r="AD460" s="38"/>
      <c r="AE460" s="38"/>
      <c r="AT460" s="17" t="s">
        <v>168</v>
      </c>
      <c r="AU460" s="17" t="s">
        <v>86</v>
      </c>
    </row>
    <row r="461" s="2" customFormat="1" ht="49.05" customHeight="1">
      <c r="A461" s="38"/>
      <c r="B461" s="39"/>
      <c r="C461" s="228" t="s">
        <v>643</v>
      </c>
      <c r="D461" s="228" t="s">
        <v>161</v>
      </c>
      <c r="E461" s="229" t="s">
        <v>644</v>
      </c>
      <c r="F461" s="230" t="s">
        <v>645</v>
      </c>
      <c r="G461" s="231" t="s">
        <v>178</v>
      </c>
      <c r="H461" s="232">
        <v>1</v>
      </c>
      <c r="I461" s="233"/>
      <c r="J461" s="234">
        <f>ROUND(I461*H461,2)</f>
        <v>0</v>
      </c>
      <c r="K461" s="230" t="s">
        <v>1</v>
      </c>
      <c r="L461" s="44"/>
      <c r="M461" s="235" t="s">
        <v>1</v>
      </c>
      <c r="N461" s="236" t="s">
        <v>43</v>
      </c>
      <c r="O461" s="91"/>
      <c r="P461" s="237">
        <f>O461*H461</f>
        <v>0</v>
      </c>
      <c r="Q461" s="237">
        <v>0</v>
      </c>
      <c r="R461" s="237">
        <f>Q461*H461</f>
        <v>0</v>
      </c>
      <c r="S461" s="237">
        <v>0</v>
      </c>
      <c r="T461" s="238">
        <f>S461*H461</f>
        <v>0</v>
      </c>
      <c r="U461" s="38"/>
      <c r="V461" s="38"/>
      <c r="W461" s="38"/>
      <c r="X461" s="38"/>
      <c r="Y461" s="38"/>
      <c r="Z461" s="38"/>
      <c r="AA461" s="38"/>
      <c r="AB461" s="38"/>
      <c r="AC461" s="38"/>
      <c r="AD461" s="38"/>
      <c r="AE461" s="38"/>
      <c r="AR461" s="239" t="s">
        <v>166</v>
      </c>
      <c r="AT461" s="239" t="s">
        <v>161</v>
      </c>
      <c r="AU461" s="239" t="s">
        <v>86</v>
      </c>
      <c r="AY461" s="17" t="s">
        <v>159</v>
      </c>
      <c r="BE461" s="240">
        <f>IF(N461="základní",J461,0)</f>
        <v>0</v>
      </c>
      <c r="BF461" s="240">
        <f>IF(N461="snížená",J461,0)</f>
        <v>0</v>
      </c>
      <c r="BG461" s="240">
        <f>IF(N461="zákl. přenesená",J461,0)</f>
        <v>0</v>
      </c>
      <c r="BH461" s="240">
        <f>IF(N461="sníž. přenesená",J461,0)</f>
        <v>0</v>
      </c>
      <c r="BI461" s="240">
        <f>IF(N461="nulová",J461,0)</f>
        <v>0</v>
      </c>
      <c r="BJ461" s="17" t="s">
        <v>84</v>
      </c>
      <c r="BK461" s="240">
        <f>ROUND(I461*H461,2)</f>
        <v>0</v>
      </c>
      <c r="BL461" s="17" t="s">
        <v>166</v>
      </c>
      <c r="BM461" s="239" t="s">
        <v>646</v>
      </c>
    </row>
    <row r="462" s="2" customFormat="1">
      <c r="A462" s="38"/>
      <c r="B462" s="39"/>
      <c r="C462" s="40"/>
      <c r="D462" s="241" t="s">
        <v>168</v>
      </c>
      <c r="E462" s="40"/>
      <c r="F462" s="242" t="s">
        <v>645</v>
      </c>
      <c r="G462" s="40"/>
      <c r="H462" s="40"/>
      <c r="I462" s="243"/>
      <c r="J462" s="40"/>
      <c r="K462" s="40"/>
      <c r="L462" s="44"/>
      <c r="M462" s="244"/>
      <c r="N462" s="245"/>
      <c r="O462" s="91"/>
      <c r="P462" s="91"/>
      <c r="Q462" s="91"/>
      <c r="R462" s="91"/>
      <c r="S462" s="91"/>
      <c r="T462" s="92"/>
      <c r="U462" s="38"/>
      <c r="V462" s="38"/>
      <c r="W462" s="38"/>
      <c r="X462" s="38"/>
      <c r="Y462" s="38"/>
      <c r="Z462" s="38"/>
      <c r="AA462" s="38"/>
      <c r="AB462" s="38"/>
      <c r="AC462" s="38"/>
      <c r="AD462" s="38"/>
      <c r="AE462" s="38"/>
      <c r="AT462" s="17" t="s">
        <v>168</v>
      </c>
      <c r="AU462" s="17" t="s">
        <v>86</v>
      </c>
    </row>
    <row r="463" s="13" customFormat="1">
      <c r="A463" s="13"/>
      <c r="B463" s="247"/>
      <c r="C463" s="248"/>
      <c r="D463" s="241" t="s">
        <v>172</v>
      </c>
      <c r="E463" s="249" t="s">
        <v>1</v>
      </c>
      <c r="F463" s="250" t="s">
        <v>510</v>
      </c>
      <c r="G463" s="248"/>
      <c r="H463" s="249" t="s">
        <v>1</v>
      </c>
      <c r="I463" s="251"/>
      <c r="J463" s="248"/>
      <c r="K463" s="248"/>
      <c r="L463" s="252"/>
      <c r="M463" s="253"/>
      <c r="N463" s="254"/>
      <c r="O463" s="254"/>
      <c r="P463" s="254"/>
      <c r="Q463" s="254"/>
      <c r="R463" s="254"/>
      <c r="S463" s="254"/>
      <c r="T463" s="255"/>
      <c r="U463" s="13"/>
      <c r="V463" s="13"/>
      <c r="W463" s="13"/>
      <c r="X463" s="13"/>
      <c r="Y463" s="13"/>
      <c r="Z463" s="13"/>
      <c r="AA463" s="13"/>
      <c r="AB463" s="13"/>
      <c r="AC463" s="13"/>
      <c r="AD463" s="13"/>
      <c r="AE463" s="13"/>
      <c r="AT463" s="256" t="s">
        <v>172</v>
      </c>
      <c r="AU463" s="256" t="s">
        <v>86</v>
      </c>
      <c r="AV463" s="13" t="s">
        <v>84</v>
      </c>
      <c r="AW463" s="13" t="s">
        <v>35</v>
      </c>
      <c r="AX463" s="13" t="s">
        <v>78</v>
      </c>
      <c r="AY463" s="256" t="s">
        <v>159</v>
      </c>
    </row>
    <row r="464" s="14" customFormat="1">
      <c r="A464" s="14"/>
      <c r="B464" s="257"/>
      <c r="C464" s="258"/>
      <c r="D464" s="241" t="s">
        <v>172</v>
      </c>
      <c r="E464" s="259" t="s">
        <v>1</v>
      </c>
      <c r="F464" s="260" t="s">
        <v>207</v>
      </c>
      <c r="G464" s="258"/>
      <c r="H464" s="261">
        <v>1</v>
      </c>
      <c r="I464" s="262"/>
      <c r="J464" s="258"/>
      <c r="K464" s="258"/>
      <c r="L464" s="263"/>
      <c r="M464" s="264"/>
      <c r="N464" s="265"/>
      <c r="O464" s="265"/>
      <c r="P464" s="265"/>
      <c r="Q464" s="265"/>
      <c r="R464" s="265"/>
      <c r="S464" s="265"/>
      <c r="T464" s="266"/>
      <c r="U464" s="14"/>
      <c r="V464" s="14"/>
      <c r="W464" s="14"/>
      <c r="X464" s="14"/>
      <c r="Y464" s="14"/>
      <c r="Z464" s="14"/>
      <c r="AA464" s="14"/>
      <c r="AB464" s="14"/>
      <c r="AC464" s="14"/>
      <c r="AD464" s="14"/>
      <c r="AE464" s="14"/>
      <c r="AT464" s="267" t="s">
        <v>172</v>
      </c>
      <c r="AU464" s="267" t="s">
        <v>86</v>
      </c>
      <c r="AV464" s="14" t="s">
        <v>86</v>
      </c>
      <c r="AW464" s="14" t="s">
        <v>35</v>
      </c>
      <c r="AX464" s="14" t="s">
        <v>84</v>
      </c>
      <c r="AY464" s="267" t="s">
        <v>159</v>
      </c>
    </row>
    <row r="465" s="12" customFormat="1" ht="22.8" customHeight="1">
      <c r="A465" s="12"/>
      <c r="B465" s="212"/>
      <c r="C465" s="213"/>
      <c r="D465" s="214" t="s">
        <v>77</v>
      </c>
      <c r="E465" s="226" t="s">
        <v>208</v>
      </c>
      <c r="F465" s="226" t="s">
        <v>209</v>
      </c>
      <c r="G465" s="213"/>
      <c r="H465" s="213"/>
      <c r="I465" s="216"/>
      <c r="J465" s="227">
        <f>BK465</f>
        <v>0</v>
      </c>
      <c r="K465" s="213"/>
      <c r="L465" s="218"/>
      <c r="M465" s="219"/>
      <c r="N465" s="220"/>
      <c r="O465" s="220"/>
      <c r="P465" s="221">
        <f>SUM(P466:P489)</f>
        <v>0</v>
      </c>
      <c r="Q465" s="220"/>
      <c r="R465" s="221">
        <f>SUM(R466:R489)</f>
        <v>0</v>
      </c>
      <c r="S465" s="220"/>
      <c r="T465" s="222">
        <f>SUM(T466:T489)</f>
        <v>0</v>
      </c>
      <c r="U465" s="12"/>
      <c r="V465" s="12"/>
      <c r="W465" s="12"/>
      <c r="X465" s="12"/>
      <c r="Y465" s="12"/>
      <c r="Z465" s="12"/>
      <c r="AA465" s="12"/>
      <c r="AB465" s="12"/>
      <c r="AC465" s="12"/>
      <c r="AD465" s="12"/>
      <c r="AE465" s="12"/>
      <c r="AR465" s="223" t="s">
        <v>84</v>
      </c>
      <c r="AT465" s="224" t="s">
        <v>77</v>
      </c>
      <c r="AU465" s="224" t="s">
        <v>84</v>
      </c>
      <c r="AY465" s="223" t="s">
        <v>159</v>
      </c>
      <c r="BK465" s="225">
        <f>SUM(BK466:BK489)</f>
        <v>0</v>
      </c>
    </row>
    <row r="466" s="2" customFormat="1" ht="21.75" customHeight="1">
      <c r="A466" s="38"/>
      <c r="B466" s="39"/>
      <c r="C466" s="228" t="s">
        <v>647</v>
      </c>
      <c r="D466" s="228" t="s">
        <v>161</v>
      </c>
      <c r="E466" s="229" t="s">
        <v>648</v>
      </c>
      <c r="F466" s="230" t="s">
        <v>649</v>
      </c>
      <c r="G466" s="231" t="s">
        <v>213</v>
      </c>
      <c r="H466" s="232">
        <v>445.47000000000003</v>
      </c>
      <c r="I466" s="233"/>
      <c r="J466" s="234">
        <f>ROUND(I466*H466,2)</f>
        <v>0</v>
      </c>
      <c r="K466" s="230" t="s">
        <v>165</v>
      </c>
      <c r="L466" s="44"/>
      <c r="M466" s="235" t="s">
        <v>1</v>
      </c>
      <c r="N466" s="236" t="s">
        <v>43</v>
      </c>
      <c r="O466" s="91"/>
      <c r="P466" s="237">
        <f>O466*H466</f>
        <v>0</v>
      </c>
      <c r="Q466" s="237">
        <v>0</v>
      </c>
      <c r="R466" s="237">
        <f>Q466*H466</f>
        <v>0</v>
      </c>
      <c r="S466" s="237">
        <v>0</v>
      </c>
      <c r="T466" s="238">
        <f>S466*H466</f>
        <v>0</v>
      </c>
      <c r="U466" s="38"/>
      <c r="V466" s="38"/>
      <c r="W466" s="38"/>
      <c r="X466" s="38"/>
      <c r="Y466" s="38"/>
      <c r="Z466" s="38"/>
      <c r="AA466" s="38"/>
      <c r="AB466" s="38"/>
      <c r="AC466" s="38"/>
      <c r="AD466" s="38"/>
      <c r="AE466" s="38"/>
      <c r="AR466" s="239" t="s">
        <v>166</v>
      </c>
      <c r="AT466" s="239" t="s">
        <v>161</v>
      </c>
      <c r="AU466" s="239" t="s">
        <v>86</v>
      </c>
      <c r="AY466" s="17" t="s">
        <v>159</v>
      </c>
      <c r="BE466" s="240">
        <f>IF(N466="základní",J466,0)</f>
        <v>0</v>
      </c>
      <c r="BF466" s="240">
        <f>IF(N466="snížená",J466,0)</f>
        <v>0</v>
      </c>
      <c r="BG466" s="240">
        <f>IF(N466="zákl. přenesená",J466,0)</f>
        <v>0</v>
      </c>
      <c r="BH466" s="240">
        <f>IF(N466="sníž. přenesená",J466,0)</f>
        <v>0</v>
      </c>
      <c r="BI466" s="240">
        <f>IF(N466="nulová",J466,0)</f>
        <v>0</v>
      </c>
      <c r="BJ466" s="17" t="s">
        <v>84</v>
      </c>
      <c r="BK466" s="240">
        <f>ROUND(I466*H466,2)</f>
        <v>0</v>
      </c>
      <c r="BL466" s="17" t="s">
        <v>166</v>
      </c>
      <c r="BM466" s="239" t="s">
        <v>650</v>
      </c>
    </row>
    <row r="467" s="2" customFormat="1">
      <c r="A467" s="38"/>
      <c r="B467" s="39"/>
      <c r="C467" s="40"/>
      <c r="D467" s="241" t="s">
        <v>168</v>
      </c>
      <c r="E467" s="40"/>
      <c r="F467" s="242" t="s">
        <v>651</v>
      </c>
      <c r="G467" s="40"/>
      <c r="H467" s="40"/>
      <c r="I467" s="243"/>
      <c r="J467" s="40"/>
      <c r="K467" s="40"/>
      <c r="L467" s="44"/>
      <c r="M467" s="244"/>
      <c r="N467" s="245"/>
      <c r="O467" s="91"/>
      <c r="P467" s="91"/>
      <c r="Q467" s="91"/>
      <c r="R467" s="91"/>
      <c r="S467" s="91"/>
      <c r="T467" s="92"/>
      <c r="U467" s="38"/>
      <c r="V467" s="38"/>
      <c r="W467" s="38"/>
      <c r="X467" s="38"/>
      <c r="Y467" s="38"/>
      <c r="Z467" s="38"/>
      <c r="AA467" s="38"/>
      <c r="AB467" s="38"/>
      <c r="AC467" s="38"/>
      <c r="AD467" s="38"/>
      <c r="AE467" s="38"/>
      <c r="AT467" s="17" t="s">
        <v>168</v>
      </c>
      <c r="AU467" s="17" t="s">
        <v>86</v>
      </c>
    </row>
    <row r="468" s="2" customFormat="1">
      <c r="A468" s="38"/>
      <c r="B468" s="39"/>
      <c r="C468" s="40"/>
      <c r="D468" s="241" t="s">
        <v>170</v>
      </c>
      <c r="E468" s="40"/>
      <c r="F468" s="246" t="s">
        <v>652</v>
      </c>
      <c r="G468" s="40"/>
      <c r="H468" s="40"/>
      <c r="I468" s="243"/>
      <c r="J468" s="40"/>
      <c r="K468" s="40"/>
      <c r="L468" s="44"/>
      <c r="M468" s="244"/>
      <c r="N468" s="245"/>
      <c r="O468" s="91"/>
      <c r="P468" s="91"/>
      <c r="Q468" s="91"/>
      <c r="R468" s="91"/>
      <c r="S468" s="91"/>
      <c r="T468" s="92"/>
      <c r="U468" s="38"/>
      <c r="V468" s="38"/>
      <c r="W468" s="38"/>
      <c r="X468" s="38"/>
      <c r="Y468" s="38"/>
      <c r="Z468" s="38"/>
      <c r="AA468" s="38"/>
      <c r="AB468" s="38"/>
      <c r="AC468" s="38"/>
      <c r="AD468" s="38"/>
      <c r="AE468" s="38"/>
      <c r="AT468" s="17" t="s">
        <v>170</v>
      </c>
      <c r="AU468" s="17" t="s">
        <v>86</v>
      </c>
    </row>
    <row r="469" s="14" customFormat="1">
      <c r="A469" s="14"/>
      <c r="B469" s="257"/>
      <c r="C469" s="258"/>
      <c r="D469" s="241" t="s">
        <v>172</v>
      </c>
      <c r="E469" s="259" t="s">
        <v>1</v>
      </c>
      <c r="F469" s="260" t="s">
        <v>653</v>
      </c>
      <c r="G469" s="258"/>
      <c r="H469" s="261">
        <v>294.80000000000001</v>
      </c>
      <c r="I469" s="262"/>
      <c r="J469" s="258"/>
      <c r="K469" s="258"/>
      <c r="L469" s="263"/>
      <c r="M469" s="264"/>
      <c r="N469" s="265"/>
      <c r="O469" s="265"/>
      <c r="P469" s="265"/>
      <c r="Q469" s="265"/>
      <c r="R469" s="265"/>
      <c r="S469" s="265"/>
      <c r="T469" s="266"/>
      <c r="U469" s="14"/>
      <c r="V469" s="14"/>
      <c r="W469" s="14"/>
      <c r="X469" s="14"/>
      <c r="Y469" s="14"/>
      <c r="Z469" s="14"/>
      <c r="AA469" s="14"/>
      <c r="AB469" s="14"/>
      <c r="AC469" s="14"/>
      <c r="AD469" s="14"/>
      <c r="AE469" s="14"/>
      <c r="AT469" s="267" t="s">
        <v>172</v>
      </c>
      <c r="AU469" s="267" t="s">
        <v>86</v>
      </c>
      <c r="AV469" s="14" t="s">
        <v>86</v>
      </c>
      <c r="AW469" s="14" t="s">
        <v>35</v>
      </c>
      <c r="AX469" s="14" t="s">
        <v>78</v>
      </c>
      <c r="AY469" s="267" t="s">
        <v>159</v>
      </c>
    </row>
    <row r="470" s="14" customFormat="1">
      <c r="A470" s="14"/>
      <c r="B470" s="257"/>
      <c r="C470" s="258"/>
      <c r="D470" s="241" t="s">
        <v>172</v>
      </c>
      <c r="E470" s="259" t="s">
        <v>1</v>
      </c>
      <c r="F470" s="260" t="s">
        <v>654</v>
      </c>
      <c r="G470" s="258"/>
      <c r="H470" s="261">
        <v>1.1499999999999999</v>
      </c>
      <c r="I470" s="262"/>
      <c r="J470" s="258"/>
      <c r="K470" s="258"/>
      <c r="L470" s="263"/>
      <c r="M470" s="264"/>
      <c r="N470" s="265"/>
      <c r="O470" s="265"/>
      <c r="P470" s="265"/>
      <c r="Q470" s="265"/>
      <c r="R470" s="265"/>
      <c r="S470" s="265"/>
      <c r="T470" s="266"/>
      <c r="U470" s="14"/>
      <c r="V470" s="14"/>
      <c r="W470" s="14"/>
      <c r="X470" s="14"/>
      <c r="Y470" s="14"/>
      <c r="Z470" s="14"/>
      <c r="AA470" s="14"/>
      <c r="AB470" s="14"/>
      <c r="AC470" s="14"/>
      <c r="AD470" s="14"/>
      <c r="AE470" s="14"/>
      <c r="AT470" s="267" t="s">
        <v>172</v>
      </c>
      <c r="AU470" s="267" t="s">
        <v>86</v>
      </c>
      <c r="AV470" s="14" t="s">
        <v>86</v>
      </c>
      <c r="AW470" s="14" t="s">
        <v>35</v>
      </c>
      <c r="AX470" s="14" t="s">
        <v>78</v>
      </c>
      <c r="AY470" s="267" t="s">
        <v>159</v>
      </c>
    </row>
    <row r="471" s="14" customFormat="1">
      <c r="A471" s="14"/>
      <c r="B471" s="257"/>
      <c r="C471" s="258"/>
      <c r="D471" s="241" t="s">
        <v>172</v>
      </c>
      <c r="E471" s="259" t="s">
        <v>1</v>
      </c>
      <c r="F471" s="260" t="s">
        <v>655</v>
      </c>
      <c r="G471" s="258"/>
      <c r="H471" s="261">
        <v>149.52000000000001</v>
      </c>
      <c r="I471" s="262"/>
      <c r="J471" s="258"/>
      <c r="K471" s="258"/>
      <c r="L471" s="263"/>
      <c r="M471" s="264"/>
      <c r="N471" s="265"/>
      <c r="O471" s="265"/>
      <c r="P471" s="265"/>
      <c r="Q471" s="265"/>
      <c r="R471" s="265"/>
      <c r="S471" s="265"/>
      <c r="T471" s="266"/>
      <c r="U471" s="14"/>
      <c r="V471" s="14"/>
      <c r="W471" s="14"/>
      <c r="X471" s="14"/>
      <c r="Y471" s="14"/>
      <c r="Z471" s="14"/>
      <c r="AA471" s="14"/>
      <c r="AB471" s="14"/>
      <c r="AC471" s="14"/>
      <c r="AD471" s="14"/>
      <c r="AE471" s="14"/>
      <c r="AT471" s="267" t="s">
        <v>172</v>
      </c>
      <c r="AU471" s="267" t="s">
        <v>86</v>
      </c>
      <c r="AV471" s="14" t="s">
        <v>86</v>
      </c>
      <c r="AW471" s="14" t="s">
        <v>35</v>
      </c>
      <c r="AX471" s="14" t="s">
        <v>78</v>
      </c>
      <c r="AY471" s="267" t="s">
        <v>159</v>
      </c>
    </row>
    <row r="472" s="15" customFormat="1">
      <c r="A472" s="15"/>
      <c r="B472" s="271"/>
      <c r="C472" s="272"/>
      <c r="D472" s="241" t="s">
        <v>172</v>
      </c>
      <c r="E472" s="273" t="s">
        <v>1</v>
      </c>
      <c r="F472" s="274" t="s">
        <v>270</v>
      </c>
      <c r="G472" s="272"/>
      <c r="H472" s="275">
        <v>445.47000000000003</v>
      </c>
      <c r="I472" s="276"/>
      <c r="J472" s="272"/>
      <c r="K472" s="272"/>
      <c r="L472" s="277"/>
      <c r="M472" s="278"/>
      <c r="N472" s="279"/>
      <c r="O472" s="279"/>
      <c r="P472" s="279"/>
      <c r="Q472" s="279"/>
      <c r="R472" s="279"/>
      <c r="S472" s="279"/>
      <c r="T472" s="280"/>
      <c r="U472" s="15"/>
      <c r="V472" s="15"/>
      <c r="W472" s="15"/>
      <c r="X472" s="15"/>
      <c r="Y472" s="15"/>
      <c r="Z472" s="15"/>
      <c r="AA472" s="15"/>
      <c r="AB472" s="15"/>
      <c r="AC472" s="15"/>
      <c r="AD472" s="15"/>
      <c r="AE472" s="15"/>
      <c r="AT472" s="281" t="s">
        <v>172</v>
      </c>
      <c r="AU472" s="281" t="s">
        <v>86</v>
      </c>
      <c r="AV472" s="15" t="s">
        <v>166</v>
      </c>
      <c r="AW472" s="15" t="s">
        <v>35</v>
      </c>
      <c r="AX472" s="15" t="s">
        <v>84</v>
      </c>
      <c r="AY472" s="281" t="s">
        <v>159</v>
      </c>
    </row>
    <row r="473" s="2" customFormat="1" ht="24.15" customHeight="1">
      <c r="A473" s="38"/>
      <c r="B473" s="39"/>
      <c r="C473" s="228" t="s">
        <v>656</v>
      </c>
      <c r="D473" s="228" t="s">
        <v>161</v>
      </c>
      <c r="E473" s="229" t="s">
        <v>657</v>
      </c>
      <c r="F473" s="230" t="s">
        <v>658</v>
      </c>
      <c r="G473" s="231" t="s">
        <v>213</v>
      </c>
      <c r="H473" s="232">
        <v>12918.629999999999</v>
      </c>
      <c r="I473" s="233"/>
      <c r="J473" s="234">
        <f>ROUND(I473*H473,2)</f>
        <v>0</v>
      </c>
      <c r="K473" s="230" t="s">
        <v>165</v>
      </c>
      <c r="L473" s="44"/>
      <c r="M473" s="235" t="s">
        <v>1</v>
      </c>
      <c r="N473" s="236" t="s">
        <v>43</v>
      </c>
      <c r="O473" s="91"/>
      <c r="P473" s="237">
        <f>O473*H473</f>
        <v>0</v>
      </c>
      <c r="Q473" s="237">
        <v>0</v>
      </c>
      <c r="R473" s="237">
        <f>Q473*H473</f>
        <v>0</v>
      </c>
      <c r="S473" s="237">
        <v>0</v>
      </c>
      <c r="T473" s="238">
        <f>S473*H473</f>
        <v>0</v>
      </c>
      <c r="U473" s="38"/>
      <c r="V473" s="38"/>
      <c r="W473" s="38"/>
      <c r="X473" s="38"/>
      <c r="Y473" s="38"/>
      <c r="Z473" s="38"/>
      <c r="AA473" s="38"/>
      <c r="AB473" s="38"/>
      <c r="AC473" s="38"/>
      <c r="AD473" s="38"/>
      <c r="AE473" s="38"/>
      <c r="AR473" s="239" t="s">
        <v>166</v>
      </c>
      <c r="AT473" s="239" t="s">
        <v>161</v>
      </c>
      <c r="AU473" s="239" t="s">
        <v>86</v>
      </c>
      <c r="AY473" s="17" t="s">
        <v>159</v>
      </c>
      <c r="BE473" s="240">
        <f>IF(N473="základní",J473,0)</f>
        <v>0</v>
      </c>
      <c r="BF473" s="240">
        <f>IF(N473="snížená",J473,0)</f>
        <v>0</v>
      </c>
      <c r="BG473" s="240">
        <f>IF(N473="zákl. přenesená",J473,0)</f>
        <v>0</v>
      </c>
      <c r="BH473" s="240">
        <f>IF(N473="sníž. přenesená",J473,0)</f>
        <v>0</v>
      </c>
      <c r="BI473" s="240">
        <f>IF(N473="nulová",J473,0)</f>
        <v>0</v>
      </c>
      <c r="BJ473" s="17" t="s">
        <v>84</v>
      </c>
      <c r="BK473" s="240">
        <f>ROUND(I473*H473,2)</f>
        <v>0</v>
      </c>
      <c r="BL473" s="17" t="s">
        <v>166</v>
      </c>
      <c r="BM473" s="239" t="s">
        <v>659</v>
      </c>
    </row>
    <row r="474" s="2" customFormat="1">
      <c r="A474" s="38"/>
      <c r="B474" s="39"/>
      <c r="C474" s="40"/>
      <c r="D474" s="241" t="s">
        <v>168</v>
      </c>
      <c r="E474" s="40"/>
      <c r="F474" s="242" t="s">
        <v>660</v>
      </c>
      <c r="G474" s="40"/>
      <c r="H474" s="40"/>
      <c r="I474" s="243"/>
      <c r="J474" s="40"/>
      <c r="K474" s="40"/>
      <c r="L474" s="44"/>
      <c r="M474" s="244"/>
      <c r="N474" s="245"/>
      <c r="O474" s="91"/>
      <c r="P474" s="91"/>
      <c r="Q474" s="91"/>
      <c r="R474" s="91"/>
      <c r="S474" s="91"/>
      <c r="T474" s="92"/>
      <c r="U474" s="38"/>
      <c r="V474" s="38"/>
      <c r="W474" s="38"/>
      <c r="X474" s="38"/>
      <c r="Y474" s="38"/>
      <c r="Z474" s="38"/>
      <c r="AA474" s="38"/>
      <c r="AB474" s="38"/>
      <c r="AC474" s="38"/>
      <c r="AD474" s="38"/>
      <c r="AE474" s="38"/>
      <c r="AT474" s="17" t="s">
        <v>168</v>
      </c>
      <c r="AU474" s="17" t="s">
        <v>86</v>
      </c>
    </row>
    <row r="475" s="2" customFormat="1">
      <c r="A475" s="38"/>
      <c r="B475" s="39"/>
      <c r="C475" s="40"/>
      <c r="D475" s="241" t="s">
        <v>170</v>
      </c>
      <c r="E475" s="40"/>
      <c r="F475" s="246" t="s">
        <v>652</v>
      </c>
      <c r="G475" s="40"/>
      <c r="H475" s="40"/>
      <c r="I475" s="243"/>
      <c r="J475" s="40"/>
      <c r="K475" s="40"/>
      <c r="L475" s="44"/>
      <c r="M475" s="244"/>
      <c r="N475" s="245"/>
      <c r="O475" s="91"/>
      <c r="P475" s="91"/>
      <c r="Q475" s="91"/>
      <c r="R475" s="91"/>
      <c r="S475" s="91"/>
      <c r="T475" s="92"/>
      <c r="U475" s="38"/>
      <c r="V475" s="38"/>
      <c r="W475" s="38"/>
      <c r="X475" s="38"/>
      <c r="Y475" s="38"/>
      <c r="Z475" s="38"/>
      <c r="AA475" s="38"/>
      <c r="AB475" s="38"/>
      <c r="AC475" s="38"/>
      <c r="AD475" s="38"/>
      <c r="AE475" s="38"/>
      <c r="AT475" s="17" t="s">
        <v>170</v>
      </c>
      <c r="AU475" s="17" t="s">
        <v>86</v>
      </c>
    </row>
    <row r="476" s="13" customFormat="1">
      <c r="A476" s="13"/>
      <c r="B476" s="247"/>
      <c r="C476" s="248"/>
      <c r="D476" s="241" t="s">
        <v>172</v>
      </c>
      <c r="E476" s="249" t="s">
        <v>1</v>
      </c>
      <c r="F476" s="250" t="s">
        <v>319</v>
      </c>
      <c r="G476" s="248"/>
      <c r="H476" s="249" t="s">
        <v>1</v>
      </c>
      <c r="I476" s="251"/>
      <c r="J476" s="248"/>
      <c r="K476" s="248"/>
      <c r="L476" s="252"/>
      <c r="M476" s="253"/>
      <c r="N476" s="254"/>
      <c r="O476" s="254"/>
      <c r="P476" s="254"/>
      <c r="Q476" s="254"/>
      <c r="R476" s="254"/>
      <c r="S476" s="254"/>
      <c r="T476" s="255"/>
      <c r="U476" s="13"/>
      <c r="V476" s="13"/>
      <c r="W476" s="13"/>
      <c r="X476" s="13"/>
      <c r="Y476" s="13"/>
      <c r="Z476" s="13"/>
      <c r="AA476" s="13"/>
      <c r="AB476" s="13"/>
      <c r="AC476" s="13"/>
      <c r="AD476" s="13"/>
      <c r="AE476" s="13"/>
      <c r="AT476" s="256" t="s">
        <v>172</v>
      </c>
      <c r="AU476" s="256" t="s">
        <v>86</v>
      </c>
      <c r="AV476" s="13" t="s">
        <v>84</v>
      </c>
      <c r="AW476" s="13" t="s">
        <v>35</v>
      </c>
      <c r="AX476" s="13" t="s">
        <v>78</v>
      </c>
      <c r="AY476" s="256" t="s">
        <v>159</v>
      </c>
    </row>
    <row r="477" s="14" customFormat="1">
      <c r="A477" s="14"/>
      <c r="B477" s="257"/>
      <c r="C477" s="258"/>
      <c r="D477" s="241" t="s">
        <v>172</v>
      </c>
      <c r="E477" s="259" t="s">
        <v>1</v>
      </c>
      <c r="F477" s="260" t="s">
        <v>661</v>
      </c>
      <c r="G477" s="258"/>
      <c r="H477" s="261">
        <v>12918.629999999999</v>
      </c>
      <c r="I477" s="262"/>
      <c r="J477" s="258"/>
      <c r="K477" s="258"/>
      <c r="L477" s="263"/>
      <c r="M477" s="264"/>
      <c r="N477" s="265"/>
      <c r="O477" s="265"/>
      <c r="P477" s="265"/>
      <c r="Q477" s="265"/>
      <c r="R477" s="265"/>
      <c r="S477" s="265"/>
      <c r="T477" s="266"/>
      <c r="U477" s="14"/>
      <c r="V477" s="14"/>
      <c r="W477" s="14"/>
      <c r="X477" s="14"/>
      <c r="Y477" s="14"/>
      <c r="Z477" s="14"/>
      <c r="AA477" s="14"/>
      <c r="AB477" s="14"/>
      <c r="AC477" s="14"/>
      <c r="AD477" s="14"/>
      <c r="AE477" s="14"/>
      <c r="AT477" s="267" t="s">
        <v>172</v>
      </c>
      <c r="AU477" s="267" t="s">
        <v>86</v>
      </c>
      <c r="AV477" s="14" t="s">
        <v>86</v>
      </c>
      <c r="AW477" s="14" t="s">
        <v>35</v>
      </c>
      <c r="AX477" s="14" t="s">
        <v>84</v>
      </c>
      <c r="AY477" s="267" t="s">
        <v>159</v>
      </c>
    </row>
    <row r="478" s="2" customFormat="1" ht="37.8" customHeight="1">
      <c r="A478" s="38"/>
      <c r="B478" s="39"/>
      <c r="C478" s="228" t="s">
        <v>662</v>
      </c>
      <c r="D478" s="228" t="s">
        <v>161</v>
      </c>
      <c r="E478" s="229" t="s">
        <v>663</v>
      </c>
      <c r="F478" s="230" t="s">
        <v>664</v>
      </c>
      <c r="G478" s="231" t="s">
        <v>213</v>
      </c>
      <c r="H478" s="232">
        <v>149.52000000000001</v>
      </c>
      <c r="I478" s="233"/>
      <c r="J478" s="234">
        <f>ROUND(I478*H478,2)</f>
        <v>0</v>
      </c>
      <c r="K478" s="230" t="s">
        <v>165</v>
      </c>
      <c r="L478" s="44"/>
      <c r="M478" s="235" t="s">
        <v>1</v>
      </c>
      <c r="N478" s="236" t="s">
        <v>43</v>
      </c>
      <c r="O478" s="91"/>
      <c r="P478" s="237">
        <f>O478*H478</f>
        <v>0</v>
      </c>
      <c r="Q478" s="237">
        <v>0</v>
      </c>
      <c r="R478" s="237">
        <f>Q478*H478</f>
        <v>0</v>
      </c>
      <c r="S478" s="237">
        <v>0</v>
      </c>
      <c r="T478" s="238">
        <f>S478*H478</f>
        <v>0</v>
      </c>
      <c r="U478" s="38"/>
      <c r="V478" s="38"/>
      <c r="W478" s="38"/>
      <c r="X478" s="38"/>
      <c r="Y478" s="38"/>
      <c r="Z478" s="38"/>
      <c r="AA478" s="38"/>
      <c r="AB478" s="38"/>
      <c r="AC478" s="38"/>
      <c r="AD478" s="38"/>
      <c r="AE478" s="38"/>
      <c r="AR478" s="239" t="s">
        <v>166</v>
      </c>
      <c r="AT478" s="239" t="s">
        <v>161</v>
      </c>
      <c r="AU478" s="239" t="s">
        <v>86</v>
      </c>
      <c r="AY478" s="17" t="s">
        <v>159</v>
      </c>
      <c r="BE478" s="240">
        <f>IF(N478="základní",J478,0)</f>
        <v>0</v>
      </c>
      <c r="BF478" s="240">
        <f>IF(N478="snížená",J478,0)</f>
        <v>0</v>
      </c>
      <c r="BG478" s="240">
        <f>IF(N478="zákl. přenesená",J478,0)</f>
        <v>0</v>
      </c>
      <c r="BH478" s="240">
        <f>IF(N478="sníž. přenesená",J478,0)</f>
        <v>0</v>
      </c>
      <c r="BI478" s="240">
        <f>IF(N478="nulová",J478,0)</f>
        <v>0</v>
      </c>
      <c r="BJ478" s="17" t="s">
        <v>84</v>
      </c>
      <c r="BK478" s="240">
        <f>ROUND(I478*H478,2)</f>
        <v>0</v>
      </c>
      <c r="BL478" s="17" t="s">
        <v>166</v>
      </c>
      <c r="BM478" s="239" t="s">
        <v>665</v>
      </c>
    </row>
    <row r="479" s="2" customFormat="1">
      <c r="A479" s="38"/>
      <c r="B479" s="39"/>
      <c r="C479" s="40"/>
      <c r="D479" s="241" t="s">
        <v>168</v>
      </c>
      <c r="E479" s="40"/>
      <c r="F479" s="242" t="s">
        <v>666</v>
      </c>
      <c r="G479" s="40"/>
      <c r="H479" s="40"/>
      <c r="I479" s="243"/>
      <c r="J479" s="40"/>
      <c r="K479" s="40"/>
      <c r="L479" s="44"/>
      <c r="M479" s="244"/>
      <c r="N479" s="245"/>
      <c r="O479" s="91"/>
      <c r="P479" s="91"/>
      <c r="Q479" s="91"/>
      <c r="R479" s="91"/>
      <c r="S479" s="91"/>
      <c r="T479" s="92"/>
      <c r="U479" s="38"/>
      <c r="V479" s="38"/>
      <c r="W479" s="38"/>
      <c r="X479" s="38"/>
      <c r="Y479" s="38"/>
      <c r="Z479" s="38"/>
      <c r="AA479" s="38"/>
      <c r="AB479" s="38"/>
      <c r="AC479" s="38"/>
      <c r="AD479" s="38"/>
      <c r="AE479" s="38"/>
      <c r="AT479" s="17" t="s">
        <v>168</v>
      </c>
      <c r="AU479" s="17" t="s">
        <v>86</v>
      </c>
    </row>
    <row r="480" s="2" customFormat="1">
      <c r="A480" s="38"/>
      <c r="B480" s="39"/>
      <c r="C480" s="40"/>
      <c r="D480" s="241" t="s">
        <v>170</v>
      </c>
      <c r="E480" s="40"/>
      <c r="F480" s="246" t="s">
        <v>667</v>
      </c>
      <c r="G480" s="40"/>
      <c r="H480" s="40"/>
      <c r="I480" s="243"/>
      <c r="J480" s="40"/>
      <c r="K480" s="40"/>
      <c r="L480" s="44"/>
      <c r="M480" s="244"/>
      <c r="N480" s="245"/>
      <c r="O480" s="91"/>
      <c r="P480" s="91"/>
      <c r="Q480" s="91"/>
      <c r="R480" s="91"/>
      <c r="S480" s="91"/>
      <c r="T480" s="92"/>
      <c r="U480" s="38"/>
      <c r="V480" s="38"/>
      <c r="W480" s="38"/>
      <c r="X480" s="38"/>
      <c r="Y480" s="38"/>
      <c r="Z480" s="38"/>
      <c r="AA480" s="38"/>
      <c r="AB480" s="38"/>
      <c r="AC480" s="38"/>
      <c r="AD480" s="38"/>
      <c r="AE480" s="38"/>
      <c r="AT480" s="17" t="s">
        <v>170</v>
      </c>
      <c r="AU480" s="17" t="s">
        <v>86</v>
      </c>
    </row>
    <row r="481" s="14" customFormat="1">
      <c r="A481" s="14"/>
      <c r="B481" s="257"/>
      <c r="C481" s="258"/>
      <c r="D481" s="241" t="s">
        <v>172</v>
      </c>
      <c r="E481" s="259" t="s">
        <v>1</v>
      </c>
      <c r="F481" s="260" t="s">
        <v>655</v>
      </c>
      <c r="G481" s="258"/>
      <c r="H481" s="261">
        <v>149.52000000000001</v>
      </c>
      <c r="I481" s="262"/>
      <c r="J481" s="258"/>
      <c r="K481" s="258"/>
      <c r="L481" s="263"/>
      <c r="M481" s="264"/>
      <c r="N481" s="265"/>
      <c r="O481" s="265"/>
      <c r="P481" s="265"/>
      <c r="Q481" s="265"/>
      <c r="R481" s="265"/>
      <c r="S481" s="265"/>
      <c r="T481" s="266"/>
      <c r="U481" s="14"/>
      <c r="V481" s="14"/>
      <c r="W481" s="14"/>
      <c r="X481" s="14"/>
      <c r="Y481" s="14"/>
      <c r="Z481" s="14"/>
      <c r="AA481" s="14"/>
      <c r="AB481" s="14"/>
      <c r="AC481" s="14"/>
      <c r="AD481" s="14"/>
      <c r="AE481" s="14"/>
      <c r="AT481" s="267" t="s">
        <v>172</v>
      </c>
      <c r="AU481" s="267" t="s">
        <v>86</v>
      </c>
      <c r="AV481" s="14" t="s">
        <v>86</v>
      </c>
      <c r="AW481" s="14" t="s">
        <v>35</v>
      </c>
      <c r="AX481" s="14" t="s">
        <v>84</v>
      </c>
      <c r="AY481" s="267" t="s">
        <v>159</v>
      </c>
    </row>
    <row r="482" s="2" customFormat="1" ht="33" customHeight="1">
      <c r="A482" s="38"/>
      <c r="B482" s="39"/>
      <c r="C482" s="228" t="s">
        <v>668</v>
      </c>
      <c r="D482" s="228" t="s">
        <v>161</v>
      </c>
      <c r="E482" s="229" t="s">
        <v>669</v>
      </c>
      <c r="F482" s="230" t="s">
        <v>670</v>
      </c>
      <c r="G482" s="231" t="s">
        <v>213</v>
      </c>
      <c r="H482" s="232">
        <v>1.1499999999999999</v>
      </c>
      <c r="I482" s="233"/>
      <c r="J482" s="234">
        <f>ROUND(I482*H482,2)</f>
        <v>0</v>
      </c>
      <c r="K482" s="230" t="s">
        <v>165</v>
      </c>
      <c r="L482" s="44"/>
      <c r="M482" s="235" t="s">
        <v>1</v>
      </c>
      <c r="N482" s="236" t="s">
        <v>43</v>
      </c>
      <c r="O482" s="91"/>
      <c r="P482" s="237">
        <f>O482*H482</f>
        <v>0</v>
      </c>
      <c r="Q482" s="237">
        <v>0</v>
      </c>
      <c r="R482" s="237">
        <f>Q482*H482</f>
        <v>0</v>
      </c>
      <c r="S482" s="237">
        <v>0</v>
      </c>
      <c r="T482" s="238">
        <f>S482*H482</f>
        <v>0</v>
      </c>
      <c r="U482" s="38"/>
      <c r="V482" s="38"/>
      <c r="W482" s="38"/>
      <c r="X482" s="38"/>
      <c r="Y482" s="38"/>
      <c r="Z482" s="38"/>
      <c r="AA482" s="38"/>
      <c r="AB482" s="38"/>
      <c r="AC482" s="38"/>
      <c r="AD482" s="38"/>
      <c r="AE482" s="38"/>
      <c r="AR482" s="239" t="s">
        <v>166</v>
      </c>
      <c r="AT482" s="239" t="s">
        <v>161</v>
      </c>
      <c r="AU482" s="239" t="s">
        <v>86</v>
      </c>
      <c r="AY482" s="17" t="s">
        <v>159</v>
      </c>
      <c r="BE482" s="240">
        <f>IF(N482="základní",J482,0)</f>
        <v>0</v>
      </c>
      <c r="BF482" s="240">
        <f>IF(N482="snížená",J482,0)</f>
        <v>0</v>
      </c>
      <c r="BG482" s="240">
        <f>IF(N482="zákl. přenesená",J482,0)</f>
        <v>0</v>
      </c>
      <c r="BH482" s="240">
        <f>IF(N482="sníž. přenesená",J482,0)</f>
        <v>0</v>
      </c>
      <c r="BI482" s="240">
        <f>IF(N482="nulová",J482,0)</f>
        <v>0</v>
      </c>
      <c r="BJ482" s="17" t="s">
        <v>84</v>
      </c>
      <c r="BK482" s="240">
        <f>ROUND(I482*H482,2)</f>
        <v>0</v>
      </c>
      <c r="BL482" s="17" t="s">
        <v>166</v>
      </c>
      <c r="BM482" s="239" t="s">
        <v>671</v>
      </c>
    </row>
    <row r="483" s="2" customFormat="1">
      <c r="A483" s="38"/>
      <c r="B483" s="39"/>
      <c r="C483" s="40"/>
      <c r="D483" s="241" t="s">
        <v>168</v>
      </c>
      <c r="E483" s="40"/>
      <c r="F483" s="242" t="s">
        <v>672</v>
      </c>
      <c r="G483" s="40"/>
      <c r="H483" s="40"/>
      <c r="I483" s="243"/>
      <c r="J483" s="40"/>
      <c r="K483" s="40"/>
      <c r="L483" s="44"/>
      <c r="M483" s="244"/>
      <c r="N483" s="245"/>
      <c r="O483" s="91"/>
      <c r="P483" s="91"/>
      <c r="Q483" s="91"/>
      <c r="R483" s="91"/>
      <c r="S483" s="91"/>
      <c r="T483" s="92"/>
      <c r="U483" s="38"/>
      <c r="V483" s="38"/>
      <c r="W483" s="38"/>
      <c r="X483" s="38"/>
      <c r="Y483" s="38"/>
      <c r="Z483" s="38"/>
      <c r="AA483" s="38"/>
      <c r="AB483" s="38"/>
      <c r="AC483" s="38"/>
      <c r="AD483" s="38"/>
      <c r="AE483" s="38"/>
      <c r="AT483" s="17" t="s">
        <v>168</v>
      </c>
      <c r="AU483" s="17" t="s">
        <v>86</v>
      </c>
    </row>
    <row r="484" s="2" customFormat="1">
      <c r="A484" s="38"/>
      <c r="B484" s="39"/>
      <c r="C484" s="40"/>
      <c r="D484" s="241" t="s">
        <v>170</v>
      </c>
      <c r="E484" s="40"/>
      <c r="F484" s="246" t="s">
        <v>667</v>
      </c>
      <c r="G484" s="40"/>
      <c r="H484" s="40"/>
      <c r="I484" s="243"/>
      <c r="J484" s="40"/>
      <c r="K484" s="40"/>
      <c r="L484" s="44"/>
      <c r="M484" s="244"/>
      <c r="N484" s="245"/>
      <c r="O484" s="91"/>
      <c r="P484" s="91"/>
      <c r="Q484" s="91"/>
      <c r="R484" s="91"/>
      <c r="S484" s="91"/>
      <c r="T484" s="92"/>
      <c r="U484" s="38"/>
      <c r="V484" s="38"/>
      <c r="W484" s="38"/>
      <c r="X484" s="38"/>
      <c r="Y484" s="38"/>
      <c r="Z484" s="38"/>
      <c r="AA484" s="38"/>
      <c r="AB484" s="38"/>
      <c r="AC484" s="38"/>
      <c r="AD484" s="38"/>
      <c r="AE484" s="38"/>
      <c r="AT484" s="17" t="s">
        <v>170</v>
      </c>
      <c r="AU484" s="17" t="s">
        <v>86</v>
      </c>
    </row>
    <row r="485" s="14" customFormat="1">
      <c r="A485" s="14"/>
      <c r="B485" s="257"/>
      <c r="C485" s="258"/>
      <c r="D485" s="241" t="s">
        <v>172</v>
      </c>
      <c r="E485" s="259" t="s">
        <v>1</v>
      </c>
      <c r="F485" s="260" t="s">
        <v>673</v>
      </c>
      <c r="G485" s="258"/>
      <c r="H485" s="261">
        <v>1.1499999999999999</v>
      </c>
      <c r="I485" s="262"/>
      <c r="J485" s="258"/>
      <c r="K485" s="258"/>
      <c r="L485" s="263"/>
      <c r="M485" s="264"/>
      <c r="N485" s="265"/>
      <c r="O485" s="265"/>
      <c r="P485" s="265"/>
      <c r="Q485" s="265"/>
      <c r="R485" s="265"/>
      <c r="S485" s="265"/>
      <c r="T485" s="266"/>
      <c r="U485" s="14"/>
      <c r="V485" s="14"/>
      <c r="W485" s="14"/>
      <c r="X485" s="14"/>
      <c r="Y485" s="14"/>
      <c r="Z485" s="14"/>
      <c r="AA485" s="14"/>
      <c r="AB485" s="14"/>
      <c r="AC485" s="14"/>
      <c r="AD485" s="14"/>
      <c r="AE485" s="14"/>
      <c r="AT485" s="267" t="s">
        <v>172</v>
      </c>
      <c r="AU485" s="267" t="s">
        <v>86</v>
      </c>
      <c r="AV485" s="14" t="s">
        <v>86</v>
      </c>
      <c r="AW485" s="14" t="s">
        <v>35</v>
      </c>
      <c r="AX485" s="14" t="s">
        <v>84</v>
      </c>
      <c r="AY485" s="267" t="s">
        <v>159</v>
      </c>
    </row>
    <row r="486" s="2" customFormat="1" ht="24.15" customHeight="1">
      <c r="A486" s="38"/>
      <c r="B486" s="39"/>
      <c r="C486" s="228" t="s">
        <v>674</v>
      </c>
      <c r="D486" s="228" t="s">
        <v>161</v>
      </c>
      <c r="E486" s="229" t="s">
        <v>675</v>
      </c>
      <c r="F486" s="230" t="s">
        <v>357</v>
      </c>
      <c r="G486" s="231" t="s">
        <v>213</v>
      </c>
      <c r="H486" s="232">
        <v>294.80000000000001</v>
      </c>
      <c r="I486" s="233"/>
      <c r="J486" s="234">
        <f>ROUND(I486*H486,2)</f>
        <v>0</v>
      </c>
      <c r="K486" s="230" t="s">
        <v>165</v>
      </c>
      <c r="L486" s="44"/>
      <c r="M486" s="235" t="s">
        <v>1</v>
      </c>
      <c r="N486" s="236" t="s">
        <v>43</v>
      </c>
      <c r="O486" s="91"/>
      <c r="P486" s="237">
        <f>O486*H486</f>
        <v>0</v>
      </c>
      <c r="Q486" s="237">
        <v>0</v>
      </c>
      <c r="R486" s="237">
        <f>Q486*H486</f>
        <v>0</v>
      </c>
      <c r="S486" s="237">
        <v>0</v>
      </c>
      <c r="T486" s="238">
        <f>S486*H486</f>
        <v>0</v>
      </c>
      <c r="U486" s="38"/>
      <c r="V486" s="38"/>
      <c r="W486" s="38"/>
      <c r="X486" s="38"/>
      <c r="Y486" s="38"/>
      <c r="Z486" s="38"/>
      <c r="AA486" s="38"/>
      <c r="AB486" s="38"/>
      <c r="AC486" s="38"/>
      <c r="AD486" s="38"/>
      <c r="AE486" s="38"/>
      <c r="AR486" s="239" t="s">
        <v>166</v>
      </c>
      <c r="AT486" s="239" t="s">
        <v>161</v>
      </c>
      <c r="AU486" s="239" t="s">
        <v>86</v>
      </c>
      <c r="AY486" s="17" t="s">
        <v>159</v>
      </c>
      <c r="BE486" s="240">
        <f>IF(N486="základní",J486,0)</f>
        <v>0</v>
      </c>
      <c r="BF486" s="240">
        <f>IF(N486="snížená",J486,0)</f>
        <v>0</v>
      </c>
      <c r="BG486" s="240">
        <f>IF(N486="zákl. přenesená",J486,0)</f>
        <v>0</v>
      </c>
      <c r="BH486" s="240">
        <f>IF(N486="sníž. přenesená",J486,0)</f>
        <v>0</v>
      </c>
      <c r="BI486" s="240">
        <f>IF(N486="nulová",J486,0)</f>
        <v>0</v>
      </c>
      <c r="BJ486" s="17" t="s">
        <v>84</v>
      </c>
      <c r="BK486" s="240">
        <f>ROUND(I486*H486,2)</f>
        <v>0</v>
      </c>
      <c r="BL486" s="17" t="s">
        <v>166</v>
      </c>
      <c r="BM486" s="239" t="s">
        <v>676</v>
      </c>
    </row>
    <row r="487" s="2" customFormat="1">
      <c r="A487" s="38"/>
      <c r="B487" s="39"/>
      <c r="C487" s="40"/>
      <c r="D487" s="241" t="s">
        <v>168</v>
      </c>
      <c r="E487" s="40"/>
      <c r="F487" s="242" t="s">
        <v>359</v>
      </c>
      <c r="G487" s="40"/>
      <c r="H487" s="40"/>
      <c r="I487" s="243"/>
      <c r="J487" s="40"/>
      <c r="K487" s="40"/>
      <c r="L487" s="44"/>
      <c r="M487" s="244"/>
      <c r="N487" s="245"/>
      <c r="O487" s="91"/>
      <c r="P487" s="91"/>
      <c r="Q487" s="91"/>
      <c r="R487" s="91"/>
      <c r="S487" s="91"/>
      <c r="T487" s="92"/>
      <c r="U487" s="38"/>
      <c r="V487" s="38"/>
      <c r="W487" s="38"/>
      <c r="X487" s="38"/>
      <c r="Y487" s="38"/>
      <c r="Z487" s="38"/>
      <c r="AA487" s="38"/>
      <c r="AB487" s="38"/>
      <c r="AC487" s="38"/>
      <c r="AD487" s="38"/>
      <c r="AE487" s="38"/>
      <c r="AT487" s="17" t="s">
        <v>168</v>
      </c>
      <c r="AU487" s="17" t="s">
        <v>86</v>
      </c>
    </row>
    <row r="488" s="2" customFormat="1">
      <c r="A488" s="38"/>
      <c r="B488" s="39"/>
      <c r="C488" s="40"/>
      <c r="D488" s="241" t="s">
        <v>170</v>
      </c>
      <c r="E488" s="40"/>
      <c r="F488" s="246" t="s">
        <v>667</v>
      </c>
      <c r="G488" s="40"/>
      <c r="H488" s="40"/>
      <c r="I488" s="243"/>
      <c r="J488" s="40"/>
      <c r="K488" s="40"/>
      <c r="L488" s="44"/>
      <c r="M488" s="244"/>
      <c r="N488" s="245"/>
      <c r="O488" s="91"/>
      <c r="P488" s="91"/>
      <c r="Q488" s="91"/>
      <c r="R488" s="91"/>
      <c r="S488" s="91"/>
      <c r="T488" s="92"/>
      <c r="U488" s="38"/>
      <c r="V488" s="38"/>
      <c r="W488" s="38"/>
      <c r="X488" s="38"/>
      <c r="Y488" s="38"/>
      <c r="Z488" s="38"/>
      <c r="AA488" s="38"/>
      <c r="AB488" s="38"/>
      <c r="AC488" s="38"/>
      <c r="AD488" s="38"/>
      <c r="AE488" s="38"/>
      <c r="AT488" s="17" t="s">
        <v>170</v>
      </c>
      <c r="AU488" s="17" t="s">
        <v>86</v>
      </c>
    </row>
    <row r="489" s="14" customFormat="1">
      <c r="A489" s="14"/>
      <c r="B489" s="257"/>
      <c r="C489" s="258"/>
      <c r="D489" s="241" t="s">
        <v>172</v>
      </c>
      <c r="E489" s="259" t="s">
        <v>1</v>
      </c>
      <c r="F489" s="260" t="s">
        <v>653</v>
      </c>
      <c r="G489" s="258"/>
      <c r="H489" s="261">
        <v>294.80000000000001</v>
      </c>
      <c r="I489" s="262"/>
      <c r="J489" s="258"/>
      <c r="K489" s="258"/>
      <c r="L489" s="263"/>
      <c r="M489" s="264"/>
      <c r="N489" s="265"/>
      <c r="O489" s="265"/>
      <c r="P489" s="265"/>
      <c r="Q489" s="265"/>
      <c r="R489" s="265"/>
      <c r="S489" s="265"/>
      <c r="T489" s="266"/>
      <c r="U489" s="14"/>
      <c r="V489" s="14"/>
      <c r="W489" s="14"/>
      <c r="X489" s="14"/>
      <c r="Y489" s="14"/>
      <c r="Z489" s="14"/>
      <c r="AA489" s="14"/>
      <c r="AB489" s="14"/>
      <c r="AC489" s="14"/>
      <c r="AD489" s="14"/>
      <c r="AE489" s="14"/>
      <c r="AT489" s="267" t="s">
        <v>172</v>
      </c>
      <c r="AU489" s="267" t="s">
        <v>86</v>
      </c>
      <c r="AV489" s="14" t="s">
        <v>86</v>
      </c>
      <c r="AW489" s="14" t="s">
        <v>35</v>
      </c>
      <c r="AX489" s="14" t="s">
        <v>84</v>
      </c>
      <c r="AY489" s="267" t="s">
        <v>159</v>
      </c>
    </row>
    <row r="490" s="12" customFormat="1" ht="22.8" customHeight="1">
      <c r="A490" s="12"/>
      <c r="B490" s="212"/>
      <c r="C490" s="213"/>
      <c r="D490" s="214" t="s">
        <v>77</v>
      </c>
      <c r="E490" s="226" t="s">
        <v>677</v>
      </c>
      <c r="F490" s="226" t="s">
        <v>678</v>
      </c>
      <c r="G490" s="213"/>
      <c r="H490" s="213"/>
      <c r="I490" s="216"/>
      <c r="J490" s="227">
        <f>BK490</f>
        <v>0</v>
      </c>
      <c r="K490" s="213"/>
      <c r="L490" s="218"/>
      <c r="M490" s="219"/>
      <c r="N490" s="220"/>
      <c r="O490" s="220"/>
      <c r="P490" s="221">
        <f>SUM(P491:P493)</f>
        <v>0</v>
      </c>
      <c r="Q490" s="220"/>
      <c r="R490" s="221">
        <f>SUM(R491:R493)</f>
        <v>0</v>
      </c>
      <c r="S490" s="220"/>
      <c r="T490" s="222">
        <f>SUM(T491:T493)</f>
        <v>0</v>
      </c>
      <c r="U490" s="12"/>
      <c r="V490" s="12"/>
      <c r="W490" s="12"/>
      <c r="X490" s="12"/>
      <c r="Y490" s="12"/>
      <c r="Z490" s="12"/>
      <c r="AA490" s="12"/>
      <c r="AB490" s="12"/>
      <c r="AC490" s="12"/>
      <c r="AD490" s="12"/>
      <c r="AE490" s="12"/>
      <c r="AR490" s="223" t="s">
        <v>84</v>
      </c>
      <c r="AT490" s="224" t="s">
        <v>77</v>
      </c>
      <c r="AU490" s="224" t="s">
        <v>84</v>
      </c>
      <c r="AY490" s="223" t="s">
        <v>159</v>
      </c>
      <c r="BK490" s="225">
        <f>SUM(BK491:BK493)</f>
        <v>0</v>
      </c>
    </row>
    <row r="491" s="2" customFormat="1" ht="33" customHeight="1">
      <c r="A491" s="38"/>
      <c r="B491" s="39"/>
      <c r="C491" s="228" t="s">
        <v>679</v>
      </c>
      <c r="D491" s="228" t="s">
        <v>161</v>
      </c>
      <c r="E491" s="229" t="s">
        <v>680</v>
      </c>
      <c r="F491" s="230" t="s">
        <v>681</v>
      </c>
      <c r="G491" s="231" t="s">
        <v>213</v>
      </c>
      <c r="H491" s="232">
        <v>3530.8899999999999</v>
      </c>
      <c r="I491" s="233"/>
      <c r="J491" s="234">
        <f>ROUND(I491*H491,2)</f>
        <v>0</v>
      </c>
      <c r="K491" s="230" t="s">
        <v>165</v>
      </c>
      <c r="L491" s="44"/>
      <c r="M491" s="235" t="s">
        <v>1</v>
      </c>
      <c r="N491" s="236" t="s">
        <v>43</v>
      </c>
      <c r="O491" s="91"/>
      <c r="P491" s="237">
        <f>O491*H491</f>
        <v>0</v>
      </c>
      <c r="Q491" s="237">
        <v>0</v>
      </c>
      <c r="R491" s="237">
        <f>Q491*H491</f>
        <v>0</v>
      </c>
      <c r="S491" s="237">
        <v>0</v>
      </c>
      <c r="T491" s="238">
        <f>S491*H491</f>
        <v>0</v>
      </c>
      <c r="U491" s="38"/>
      <c r="V491" s="38"/>
      <c r="W491" s="38"/>
      <c r="X491" s="38"/>
      <c r="Y491" s="38"/>
      <c r="Z491" s="38"/>
      <c r="AA491" s="38"/>
      <c r="AB491" s="38"/>
      <c r="AC491" s="38"/>
      <c r="AD491" s="38"/>
      <c r="AE491" s="38"/>
      <c r="AR491" s="239" t="s">
        <v>166</v>
      </c>
      <c r="AT491" s="239" t="s">
        <v>161</v>
      </c>
      <c r="AU491" s="239" t="s">
        <v>86</v>
      </c>
      <c r="AY491" s="17" t="s">
        <v>159</v>
      </c>
      <c r="BE491" s="240">
        <f>IF(N491="základní",J491,0)</f>
        <v>0</v>
      </c>
      <c r="BF491" s="240">
        <f>IF(N491="snížená",J491,0)</f>
        <v>0</v>
      </c>
      <c r="BG491" s="240">
        <f>IF(N491="zákl. přenesená",J491,0)</f>
        <v>0</v>
      </c>
      <c r="BH491" s="240">
        <f>IF(N491="sníž. přenesená",J491,0)</f>
        <v>0</v>
      </c>
      <c r="BI491" s="240">
        <f>IF(N491="nulová",J491,0)</f>
        <v>0</v>
      </c>
      <c r="BJ491" s="17" t="s">
        <v>84</v>
      </c>
      <c r="BK491" s="240">
        <f>ROUND(I491*H491,2)</f>
        <v>0</v>
      </c>
      <c r="BL491" s="17" t="s">
        <v>166</v>
      </c>
      <c r="BM491" s="239" t="s">
        <v>682</v>
      </c>
    </row>
    <row r="492" s="2" customFormat="1">
      <c r="A492" s="38"/>
      <c r="B492" s="39"/>
      <c r="C492" s="40"/>
      <c r="D492" s="241" t="s">
        <v>168</v>
      </c>
      <c r="E492" s="40"/>
      <c r="F492" s="242" t="s">
        <v>683</v>
      </c>
      <c r="G492" s="40"/>
      <c r="H492" s="40"/>
      <c r="I492" s="243"/>
      <c r="J492" s="40"/>
      <c r="K492" s="40"/>
      <c r="L492" s="44"/>
      <c r="M492" s="244"/>
      <c r="N492" s="245"/>
      <c r="O492" s="91"/>
      <c r="P492" s="91"/>
      <c r="Q492" s="91"/>
      <c r="R492" s="91"/>
      <c r="S492" s="91"/>
      <c r="T492" s="92"/>
      <c r="U492" s="38"/>
      <c r="V492" s="38"/>
      <c r="W492" s="38"/>
      <c r="X492" s="38"/>
      <c r="Y492" s="38"/>
      <c r="Z492" s="38"/>
      <c r="AA492" s="38"/>
      <c r="AB492" s="38"/>
      <c r="AC492" s="38"/>
      <c r="AD492" s="38"/>
      <c r="AE492" s="38"/>
      <c r="AT492" s="17" t="s">
        <v>168</v>
      </c>
      <c r="AU492" s="17" t="s">
        <v>86</v>
      </c>
    </row>
    <row r="493" s="2" customFormat="1">
      <c r="A493" s="38"/>
      <c r="B493" s="39"/>
      <c r="C493" s="40"/>
      <c r="D493" s="241" t="s">
        <v>170</v>
      </c>
      <c r="E493" s="40"/>
      <c r="F493" s="246" t="s">
        <v>684</v>
      </c>
      <c r="G493" s="40"/>
      <c r="H493" s="40"/>
      <c r="I493" s="243"/>
      <c r="J493" s="40"/>
      <c r="K493" s="40"/>
      <c r="L493" s="44"/>
      <c r="M493" s="244"/>
      <c r="N493" s="245"/>
      <c r="O493" s="91"/>
      <c r="P493" s="91"/>
      <c r="Q493" s="91"/>
      <c r="R493" s="91"/>
      <c r="S493" s="91"/>
      <c r="T493" s="92"/>
      <c r="U493" s="38"/>
      <c r="V493" s="38"/>
      <c r="W493" s="38"/>
      <c r="X493" s="38"/>
      <c r="Y493" s="38"/>
      <c r="Z493" s="38"/>
      <c r="AA493" s="38"/>
      <c r="AB493" s="38"/>
      <c r="AC493" s="38"/>
      <c r="AD493" s="38"/>
      <c r="AE493" s="38"/>
      <c r="AT493" s="17" t="s">
        <v>170</v>
      </c>
      <c r="AU493" s="17" t="s">
        <v>86</v>
      </c>
    </row>
    <row r="494" s="12" customFormat="1" ht="25.92" customHeight="1">
      <c r="A494" s="12"/>
      <c r="B494" s="212"/>
      <c r="C494" s="213"/>
      <c r="D494" s="214" t="s">
        <v>77</v>
      </c>
      <c r="E494" s="215" t="s">
        <v>685</v>
      </c>
      <c r="F494" s="215" t="s">
        <v>686</v>
      </c>
      <c r="G494" s="213"/>
      <c r="H494" s="213"/>
      <c r="I494" s="216"/>
      <c r="J494" s="217">
        <f>BK494</f>
        <v>0</v>
      </c>
      <c r="K494" s="213"/>
      <c r="L494" s="218"/>
      <c r="M494" s="219"/>
      <c r="N494" s="220"/>
      <c r="O494" s="220"/>
      <c r="P494" s="221">
        <f>P495</f>
        <v>0</v>
      </c>
      <c r="Q494" s="220"/>
      <c r="R494" s="221">
        <f>R495</f>
        <v>0</v>
      </c>
      <c r="S494" s="220"/>
      <c r="T494" s="222">
        <f>T495</f>
        <v>0</v>
      </c>
      <c r="U494" s="12"/>
      <c r="V494" s="12"/>
      <c r="W494" s="12"/>
      <c r="X494" s="12"/>
      <c r="Y494" s="12"/>
      <c r="Z494" s="12"/>
      <c r="AA494" s="12"/>
      <c r="AB494" s="12"/>
      <c r="AC494" s="12"/>
      <c r="AD494" s="12"/>
      <c r="AE494" s="12"/>
      <c r="AR494" s="223" t="s">
        <v>194</v>
      </c>
      <c r="AT494" s="224" t="s">
        <v>77</v>
      </c>
      <c r="AU494" s="224" t="s">
        <v>78</v>
      </c>
      <c r="AY494" s="223" t="s">
        <v>159</v>
      </c>
      <c r="BK494" s="225">
        <f>BK495</f>
        <v>0</v>
      </c>
    </row>
    <row r="495" s="12" customFormat="1" ht="22.8" customHeight="1">
      <c r="A495" s="12"/>
      <c r="B495" s="212"/>
      <c r="C495" s="213"/>
      <c r="D495" s="214" t="s">
        <v>77</v>
      </c>
      <c r="E495" s="226" t="s">
        <v>687</v>
      </c>
      <c r="F495" s="226" t="s">
        <v>688</v>
      </c>
      <c r="G495" s="213"/>
      <c r="H495" s="213"/>
      <c r="I495" s="216"/>
      <c r="J495" s="227">
        <f>BK495</f>
        <v>0</v>
      </c>
      <c r="K495" s="213"/>
      <c r="L495" s="218"/>
      <c r="M495" s="219"/>
      <c r="N495" s="220"/>
      <c r="O495" s="220"/>
      <c r="P495" s="221">
        <f>SUM(P496:P499)</f>
        <v>0</v>
      </c>
      <c r="Q495" s="220"/>
      <c r="R495" s="221">
        <f>SUM(R496:R499)</f>
        <v>0</v>
      </c>
      <c r="S495" s="220"/>
      <c r="T495" s="222">
        <f>SUM(T496:T499)</f>
        <v>0</v>
      </c>
      <c r="U495" s="12"/>
      <c r="V495" s="12"/>
      <c r="W495" s="12"/>
      <c r="X495" s="12"/>
      <c r="Y495" s="12"/>
      <c r="Z495" s="12"/>
      <c r="AA495" s="12"/>
      <c r="AB495" s="12"/>
      <c r="AC495" s="12"/>
      <c r="AD495" s="12"/>
      <c r="AE495" s="12"/>
      <c r="AR495" s="223" t="s">
        <v>194</v>
      </c>
      <c r="AT495" s="224" t="s">
        <v>77</v>
      </c>
      <c r="AU495" s="224" t="s">
        <v>84</v>
      </c>
      <c r="AY495" s="223" t="s">
        <v>159</v>
      </c>
      <c r="BK495" s="225">
        <f>SUM(BK496:BK499)</f>
        <v>0</v>
      </c>
    </row>
    <row r="496" s="2" customFormat="1" ht="16.5" customHeight="1">
      <c r="A496" s="38"/>
      <c r="B496" s="39"/>
      <c r="C496" s="228" t="s">
        <v>689</v>
      </c>
      <c r="D496" s="228" t="s">
        <v>161</v>
      </c>
      <c r="E496" s="229" t="s">
        <v>690</v>
      </c>
      <c r="F496" s="230" t="s">
        <v>691</v>
      </c>
      <c r="G496" s="231" t="s">
        <v>178</v>
      </c>
      <c r="H496" s="232">
        <v>12</v>
      </c>
      <c r="I496" s="233"/>
      <c r="J496" s="234">
        <f>ROUND(I496*H496,2)</f>
        <v>0</v>
      </c>
      <c r="K496" s="230" t="s">
        <v>1</v>
      </c>
      <c r="L496" s="44"/>
      <c r="M496" s="235" t="s">
        <v>1</v>
      </c>
      <c r="N496" s="236" t="s">
        <v>43</v>
      </c>
      <c r="O496" s="91"/>
      <c r="P496" s="237">
        <f>O496*H496</f>
        <v>0</v>
      </c>
      <c r="Q496" s="237">
        <v>0</v>
      </c>
      <c r="R496" s="237">
        <f>Q496*H496</f>
        <v>0</v>
      </c>
      <c r="S496" s="237">
        <v>0</v>
      </c>
      <c r="T496" s="238">
        <f>S496*H496</f>
        <v>0</v>
      </c>
      <c r="U496" s="38"/>
      <c r="V496" s="38"/>
      <c r="W496" s="38"/>
      <c r="X496" s="38"/>
      <c r="Y496" s="38"/>
      <c r="Z496" s="38"/>
      <c r="AA496" s="38"/>
      <c r="AB496" s="38"/>
      <c r="AC496" s="38"/>
      <c r="AD496" s="38"/>
      <c r="AE496" s="38"/>
      <c r="AR496" s="239" t="s">
        <v>692</v>
      </c>
      <c r="AT496" s="239" t="s">
        <v>161</v>
      </c>
      <c r="AU496" s="239" t="s">
        <v>86</v>
      </c>
      <c r="AY496" s="17" t="s">
        <v>159</v>
      </c>
      <c r="BE496" s="240">
        <f>IF(N496="základní",J496,0)</f>
        <v>0</v>
      </c>
      <c r="BF496" s="240">
        <f>IF(N496="snížená",J496,0)</f>
        <v>0</v>
      </c>
      <c r="BG496" s="240">
        <f>IF(N496="zákl. přenesená",J496,0)</f>
        <v>0</v>
      </c>
      <c r="BH496" s="240">
        <f>IF(N496="sníž. přenesená",J496,0)</f>
        <v>0</v>
      </c>
      <c r="BI496" s="240">
        <f>IF(N496="nulová",J496,0)</f>
        <v>0</v>
      </c>
      <c r="BJ496" s="17" t="s">
        <v>84</v>
      </c>
      <c r="BK496" s="240">
        <f>ROUND(I496*H496,2)</f>
        <v>0</v>
      </c>
      <c r="BL496" s="17" t="s">
        <v>692</v>
      </c>
      <c r="BM496" s="239" t="s">
        <v>693</v>
      </c>
    </row>
    <row r="497" s="2" customFormat="1">
      <c r="A497" s="38"/>
      <c r="B497" s="39"/>
      <c r="C497" s="40"/>
      <c r="D497" s="241" t="s">
        <v>168</v>
      </c>
      <c r="E497" s="40"/>
      <c r="F497" s="242" t="s">
        <v>691</v>
      </c>
      <c r="G497" s="40"/>
      <c r="H497" s="40"/>
      <c r="I497" s="243"/>
      <c r="J497" s="40"/>
      <c r="K497" s="40"/>
      <c r="L497" s="44"/>
      <c r="M497" s="244"/>
      <c r="N497" s="245"/>
      <c r="O497" s="91"/>
      <c r="P497" s="91"/>
      <c r="Q497" s="91"/>
      <c r="R497" s="91"/>
      <c r="S497" s="91"/>
      <c r="T497" s="92"/>
      <c r="U497" s="38"/>
      <c r="V497" s="38"/>
      <c r="W497" s="38"/>
      <c r="X497" s="38"/>
      <c r="Y497" s="38"/>
      <c r="Z497" s="38"/>
      <c r="AA497" s="38"/>
      <c r="AB497" s="38"/>
      <c r="AC497" s="38"/>
      <c r="AD497" s="38"/>
      <c r="AE497" s="38"/>
      <c r="AT497" s="17" t="s">
        <v>168</v>
      </c>
      <c r="AU497" s="17" t="s">
        <v>86</v>
      </c>
    </row>
    <row r="498" s="13" customFormat="1">
      <c r="A498" s="13"/>
      <c r="B498" s="247"/>
      <c r="C498" s="248"/>
      <c r="D498" s="241" t="s">
        <v>172</v>
      </c>
      <c r="E498" s="249" t="s">
        <v>1</v>
      </c>
      <c r="F498" s="250" t="s">
        <v>510</v>
      </c>
      <c r="G498" s="248"/>
      <c r="H498" s="249" t="s">
        <v>1</v>
      </c>
      <c r="I498" s="251"/>
      <c r="J498" s="248"/>
      <c r="K498" s="248"/>
      <c r="L498" s="252"/>
      <c r="M498" s="253"/>
      <c r="N498" s="254"/>
      <c r="O498" s="254"/>
      <c r="P498" s="254"/>
      <c r="Q498" s="254"/>
      <c r="R498" s="254"/>
      <c r="S498" s="254"/>
      <c r="T498" s="255"/>
      <c r="U498" s="13"/>
      <c r="V498" s="13"/>
      <c r="W498" s="13"/>
      <c r="X498" s="13"/>
      <c r="Y498" s="13"/>
      <c r="Z498" s="13"/>
      <c r="AA498" s="13"/>
      <c r="AB498" s="13"/>
      <c r="AC498" s="13"/>
      <c r="AD498" s="13"/>
      <c r="AE498" s="13"/>
      <c r="AT498" s="256" t="s">
        <v>172</v>
      </c>
      <c r="AU498" s="256" t="s">
        <v>86</v>
      </c>
      <c r="AV498" s="13" t="s">
        <v>84</v>
      </c>
      <c r="AW498" s="13" t="s">
        <v>35</v>
      </c>
      <c r="AX498" s="13" t="s">
        <v>78</v>
      </c>
      <c r="AY498" s="256" t="s">
        <v>159</v>
      </c>
    </row>
    <row r="499" s="14" customFormat="1">
      <c r="A499" s="14"/>
      <c r="B499" s="257"/>
      <c r="C499" s="258"/>
      <c r="D499" s="241" t="s">
        <v>172</v>
      </c>
      <c r="E499" s="259" t="s">
        <v>1</v>
      </c>
      <c r="F499" s="260" t="s">
        <v>694</v>
      </c>
      <c r="G499" s="258"/>
      <c r="H499" s="261">
        <v>12</v>
      </c>
      <c r="I499" s="262"/>
      <c r="J499" s="258"/>
      <c r="K499" s="258"/>
      <c r="L499" s="263"/>
      <c r="M499" s="268"/>
      <c r="N499" s="269"/>
      <c r="O499" s="269"/>
      <c r="P499" s="269"/>
      <c r="Q499" s="269"/>
      <c r="R499" s="269"/>
      <c r="S499" s="269"/>
      <c r="T499" s="270"/>
      <c r="U499" s="14"/>
      <c r="V499" s="14"/>
      <c r="W499" s="14"/>
      <c r="X499" s="14"/>
      <c r="Y499" s="14"/>
      <c r="Z499" s="14"/>
      <c r="AA499" s="14"/>
      <c r="AB499" s="14"/>
      <c r="AC499" s="14"/>
      <c r="AD499" s="14"/>
      <c r="AE499" s="14"/>
      <c r="AT499" s="267" t="s">
        <v>172</v>
      </c>
      <c r="AU499" s="267" t="s">
        <v>86</v>
      </c>
      <c r="AV499" s="14" t="s">
        <v>86</v>
      </c>
      <c r="AW499" s="14" t="s">
        <v>35</v>
      </c>
      <c r="AX499" s="14" t="s">
        <v>84</v>
      </c>
      <c r="AY499" s="267" t="s">
        <v>159</v>
      </c>
    </row>
    <row r="500" s="2" customFormat="1" ht="6.96" customHeight="1">
      <c r="A500" s="38"/>
      <c r="B500" s="66"/>
      <c r="C500" s="67"/>
      <c r="D500" s="67"/>
      <c r="E500" s="67"/>
      <c r="F500" s="67"/>
      <c r="G500" s="67"/>
      <c r="H500" s="67"/>
      <c r="I500" s="67"/>
      <c r="J500" s="67"/>
      <c r="K500" s="67"/>
      <c r="L500" s="44"/>
      <c r="M500" s="38"/>
      <c r="O500" s="38"/>
      <c r="P500" s="38"/>
      <c r="Q500" s="38"/>
      <c r="R500" s="38"/>
      <c r="S500" s="38"/>
      <c r="T500" s="38"/>
      <c r="U500" s="38"/>
      <c r="V500" s="38"/>
      <c r="W500" s="38"/>
      <c r="X500" s="38"/>
      <c r="Y500" s="38"/>
      <c r="Z500" s="38"/>
      <c r="AA500" s="38"/>
      <c r="AB500" s="38"/>
      <c r="AC500" s="38"/>
      <c r="AD500" s="38"/>
      <c r="AE500" s="38"/>
    </row>
  </sheetData>
  <sheetProtection sheet="1" autoFilter="0" formatColumns="0" formatRows="0" objects="1" scenarios="1" spinCount="100000" saltValue="uxQrYRAnhBZQpVeDv2RQndmvUo6Bpi2tshqzVFzLTWbx0h+bvSCjJf9q9lzQuatMZzheCYE423dOSp7QiGM/9g==" hashValue="ipG7nIZeXJ9Cb4EYntzlESRc1/URWgY6goOTKWcAm4qE35T2zSwRs1vfIrjMcaOp/QTshMn/KFvnrnJtWdtunw==" algorithmName="SHA-512" password="CC35"/>
  <autoFilter ref="C132:K499"/>
  <mergeCells count="15">
    <mergeCell ref="E7:H7"/>
    <mergeCell ref="E11:H11"/>
    <mergeCell ref="E9:H9"/>
    <mergeCell ref="E13:H13"/>
    <mergeCell ref="E22:H22"/>
    <mergeCell ref="E31:H31"/>
    <mergeCell ref="E85:H85"/>
    <mergeCell ref="E89:H89"/>
    <mergeCell ref="E87:H87"/>
    <mergeCell ref="E91:H91"/>
    <mergeCell ref="E119:H119"/>
    <mergeCell ref="E123:H123"/>
    <mergeCell ref="E121:H121"/>
    <mergeCell ref="E125:H125"/>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101</v>
      </c>
    </row>
    <row r="3" s="1" customFormat="1" ht="6.96" customHeight="1">
      <c r="B3" s="147"/>
      <c r="C3" s="148"/>
      <c r="D3" s="148"/>
      <c r="E3" s="148"/>
      <c r="F3" s="148"/>
      <c r="G3" s="148"/>
      <c r="H3" s="148"/>
      <c r="I3" s="148"/>
      <c r="J3" s="148"/>
      <c r="K3" s="148"/>
      <c r="L3" s="20"/>
      <c r="AT3" s="17" t="s">
        <v>86</v>
      </c>
    </row>
    <row r="4" s="1" customFormat="1" ht="24.96" customHeight="1">
      <c r="B4" s="20"/>
      <c r="D4" s="149" t="s">
        <v>129</v>
      </c>
      <c r="L4" s="20"/>
      <c r="M4" s="150" t="s">
        <v>10</v>
      </c>
      <c r="AT4" s="17" t="s">
        <v>4</v>
      </c>
    </row>
    <row r="5" s="1" customFormat="1" ht="6.96" customHeight="1">
      <c r="B5" s="20"/>
      <c r="L5" s="20"/>
    </row>
    <row r="6" s="1" customFormat="1" ht="12" customHeight="1">
      <c r="B6" s="20"/>
      <c r="D6" s="151" t="s">
        <v>16</v>
      </c>
      <c r="L6" s="20"/>
    </row>
    <row r="7" s="1" customFormat="1" ht="26.25" customHeight="1">
      <c r="B7" s="20"/>
      <c r="E7" s="152" t="str">
        <f>'Rekapitulace stavby'!K6</f>
        <v>PD pro I. Etapu cyklostezky Bečva - Vlára - Váh na území obcí Hornolidečska-část D</v>
      </c>
      <c r="F7" s="151"/>
      <c r="G7" s="151"/>
      <c r="H7" s="151"/>
      <c r="L7" s="20"/>
    </row>
    <row r="8">
      <c r="B8" s="20"/>
      <c r="D8" s="151" t="s">
        <v>130</v>
      </c>
      <c r="L8" s="20"/>
    </row>
    <row r="9" s="1" customFormat="1" ht="23.25" customHeight="1">
      <c r="B9" s="20"/>
      <c r="E9" s="152" t="s">
        <v>131</v>
      </c>
      <c r="F9" s="1"/>
      <c r="G9" s="1"/>
      <c r="H9" s="1"/>
      <c r="L9" s="20"/>
    </row>
    <row r="10" s="1" customFormat="1" ht="12" customHeight="1">
      <c r="B10" s="20"/>
      <c r="D10" s="151" t="s">
        <v>132</v>
      </c>
      <c r="L10" s="20"/>
    </row>
    <row r="11" s="2" customFormat="1" ht="16.5" customHeight="1">
      <c r="A11" s="38"/>
      <c r="B11" s="44"/>
      <c r="C11" s="38"/>
      <c r="D11" s="38"/>
      <c r="E11" s="153" t="s">
        <v>133</v>
      </c>
      <c r="F11" s="38"/>
      <c r="G11" s="38"/>
      <c r="H11" s="38"/>
      <c r="I11" s="38"/>
      <c r="J11" s="38"/>
      <c r="K11" s="38"/>
      <c r="L11" s="63"/>
      <c r="S11" s="38"/>
      <c r="T11" s="38"/>
      <c r="U11" s="38"/>
      <c r="V11" s="38"/>
      <c r="W11" s="38"/>
      <c r="X11" s="38"/>
      <c r="Y11" s="38"/>
      <c r="Z11" s="38"/>
      <c r="AA11" s="38"/>
      <c r="AB11" s="38"/>
      <c r="AC11" s="38"/>
      <c r="AD11" s="38"/>
      <c r="AE11" s="38"/>
    </row>
    <row r="12" s="2" customFormat="1" ht="12" customHeight="1">
      <c r="A12" s="38"/>
      <c r="B12" s="44"/>
      <c r="C12" s="38"/>
      <c r="D12" s="151" t="s">
        <v>134</v>
      </c>
      <c r="E12" s="38"/>
      <c r="F12" s="38"/>
      <c r="G12" s="38"/>
      <c r="H12" s="38"/>
      <c r="I12" s="38"/>
      <c r="J12" s="38"/>
      <c r="K12" s="38"/>
      <c r="L12" s="63"/>
      <c r="S12" s="38"/>
      <c r="T12" s="38"/>
      <c r="U12" s="38"/>
      <c r="V12" s="38"/>
      <c r="W12" s="38"/>
      <c r="X12" s="38"/>
      <c r="Y12" s="38"/>
      <c r="Z12" s="38"/>
      <c r="AA12" s="38"/>
      <c r="AB12" s="38"/>
      <c r="AC12" s="38"/>
      <c r="AD12" s="38"/>
      <c r="AE12" s="38"/>
    </row>
    <row r="13" s="2" customFormat="1" ht="30" customHeight="1">
      <c r="A13" s="38"/>
      <c r="B13" s="44"/>
      <c r="C13" s="38"/>
      <c r="D13" s="38"/>
      <c r="E13" s="154" t="s">
        <v>695</v>
      </c>
      <c r="F13" s="38"/>
      <c r="G13" s="38"/>
      <c r="H13" s="38"/>
      <c r="I13" s="38"/>
      <c r="J13" s="38"/>
      <c r="K13" s="38"/>
      <c r="L13" s="63"/>
      <c r="S13" s="38"/>
      <c r="T13" s="38"/>
      <c r="U13" s="38"/>
      <c r="V13" s="38"/>
      <c r="W13" s="38"/>
      <c r="X13" s="38"/>
      <c r="Y13" s="38"/>
      <c r="Z13" s="38"/>
      <c r="AA13" s="38"/>
      <c r="AB13" s="38"/>
      <c r="AC13" s="38"/>
      <c r="AD13" s="38"/>
      <c r="AE13" s="38"/>
    </row>
    <row r="14" s="2" customFormat="1">
      <c r="A14" s="38"/>
      <c r="B14" s="44"/>
      <c r="C14" s="38"/>
      <c r="D14" s="38"/>
      <c r="E14" s="38"/>
      <c r="F14" s="38"/>
      <c r="G14" s="38"/>
      <c r="H14" s="38"/>
      <c r="I14" s="38"/>
      <c r="J14" s="38"/>
      <c r="K14" s="38"/>
      <c r="L14" s="63"/>
      <c r="S14" s="38"/>
      <c r="T14" s="38"/>
      <c r="U14" s="38"/>
      <c r="V14" s="38"/>
      <c r="W14" s="38"/>
      <c r="X14" s="38"/>
      <c r="Y14" s="38"/>
      <c r="Z14" s="38"/>
      <c r="AA14" s="38"/>
      <c r="AB14" s="38"/>
      <c r="AC14" s="38"/>
      <c r="AD14" s="38"/>
      <c r="AE14" s="38"/>
    </row>
    <row r="15" s="2" customFormat="1" ht="12" customHeight="1">
      <c r="A15" s="38"/>
      <c r="B15" s="44"/>
      <c r="C15" s="38"/>
      <c r="D15" s="151" t="s">
        <v>18</v>
      </c>
      <c r="E15" s="38"/>
      <c r="F15" s="141" t="s">
        <v>19</v>
      </c>
      <c r="G15" s="38"/>
      <c r="H15" s="38"/>
      <c r="I15" s="151" t="s">
        <v>20</v>
      </c>
      <c r="J15" s="141" t="s">
        <v>1</v>
      </c>
      <c r="K15" s="38"/>
      <c r="L15" s="63"/>
      <c r="S15" s="38"/>
      <c r="T15" s="38"/>
      <c r="U15" s="38"/>
      <c r="V15" s="38"/>
      <c r="W15" s="38"/>
      <c r="X15" s="38"/>
      <c r="Y15" s="38"/>
      <c r="Z15" s="38"/>
      <c r="AA15" s="38"/>
      <c r="AB15" s="38"/>
      <c r="AC15" s="38"/>
      <c r="AD15" s="38"/>
      <c r="AE15" s="38"/>
    </row>
    <row r="16" s="2" customFormat="1" ht="12" customHeight="1">
      <c r="A16" s="38"/>
      <c r="B16" s="44"/>
      <c r="C16" s="38"/>
      <c r="D16" s="151" t="s">
        <v>21</v>
      </c>
      <c r="E16" s="38"/>
      <c r="F16" s="141" t="s">
        <v>22</v>
      </c>
      <c r="G16" s="38"/>
      <c r="H16" s="38"/>
      <c r="I16" s="151" t="s">
        <v>23</v>
      </c>
      <c r="J16" s="155" t="str">
        <f>'Rekapitulace stavby'!AN8</f>
        <v>30. 7. 2021</v>
      </c>
      <c r="K16" s="38"/>
      <c r="L16" s="63"/>
      <c r="S16" s="38"/>
      <c r="T16" s="38"/>
      <c r="U16" s="38"/>
      <c r="V16" s="38"/>
      <c r="W16" s="38"/>
      <c r="X16" s="38"/>
      <c r="Y16" s="38"/>
      <c r="Z16" s="38"/>
      <c r="AA16" s="38"/>
      <c r="AB16" s="38"/>
      <c r="AC16" s="38"/>
      <c r="AD16" s="38"/>
      <c r="AE16" s="38"/>
    </row>
    <row r="17" s="2" customFormat="1" ht="10.8" customHeight="1">
      <c r="A17" s="38"/>
      <c r="B17" s="44"/>
      <c r="C17" s="38"/>
      <c r="D17" s="38"/>
      <c r="E17" s="38"/>
      <c r="F17" s="38"/>
      <c r="G17" s="38"/>
      <c r="H17" s="38"/>
      <c r="I17" s="38"/>
      <c r="J17" s="38"/>
      <c r="K17" s="38"/>
      <c r="L17" s="63"/>
      <c r="S17" s="38"/>
      <c r="T17" s="38"/>
      <c r="U17" s="38"/>
      <c r="V17" s="38"/>
      <c r="W17" s="38"/>
      <c r="X17" s="38"/>
      <c r="Y17" s="38"/>
      <c r="Z17" s="38"/>
      <c r="AA17" s="38"/>
      <c r="AB17" s="38"/>
      <c r="AC17" s="38"/>
      <c r="AD17" s="38"/>
      <c r="AE17" s="38"/>
    </row>
    <row r="18" s="2" customFormat="1" ht="12" customHeight="1">
      <c r="A18" s="38"/>
      <c r="B18" s="44"/>
      <c r="C18" s="38"/>
      <c r="D18" s="151" t="s">
        <v>25</v>
      </c>
      <c r="E18" s="38"/>
      <c r="F18" s="38"/>
      <c r="G18" s="38"/>
      <c r="H18" s="38"/>
      <c r="I18" s="151" t="s">
        <v>26</v>
      </c>
      <c r="J18" s="141" t="s">
        <v>1</v>
      </c>
      <c r="K18" s="38"/>
      <c r="L18" s="63"/>
      <c r="S18" s="38"/>
      <c r="T18" s="38"/>
      <c r="U18" s="38"/>
      <c r="V18" s="38"/>
      <c r="W18" s="38"/>
      <c r="X18" s="38"/>
      <c r="Y18" s="38"/>
      <c r="Z18" s="38"/>
      <c r="AA18" s="38"/>
      <c r="AB18" s="38"/>
      <c r="AC18" s="38"/>
      <c r="AD18" s="38"/>
      <c r="AE18" s="38"/>
    </row>
    <row r="19" s="2" customFormat="1" ht="18" customHeight="1">
      <c r="A19" s="38"/>
      <c r="B19" s="44"/>
      <c r="C19" s="38"/>
      <c r="D19" s="38"/>
      <c r="E19" s="141" t="s">
        <v>27</v>
      </c>
      <c r="F19" s="38"/>
      <c r="G19" s="38"/>
      <c r="H19" s="38"/>
      <c r="I19" s="151" t="s">
        <v>28</v>
      </c>
      <c r="J19" s="141" t="s">
        <v>1</v>
      </c>
      <c r="K19" s="38"/>
      <c r="L19" s="63"/>
      <c r="S19" s="38"/>
      <c r="T19" s="38"/>
      <c r="U19" s="38"/>
      <c r="V19" s="38"/>
      <c r="W19" s="38"/>
      <c r="X19" s="38"/>
      <c r="Y19" s="38"/>
      <c r="Z19" s="38"/>
      <c r="AA19" s="38"/>
      <c r="AB19" s="38"/>
      <c r="AC19" s="38"/>
      <c r="AD19" s="38"/>
      <c r="AE19" s="38"/>
    </row>
    <row r="20" s="2" customFormat="1" ht="6.96" customHeight="1">
      <c r="A20" s="38"/>
      <c r="B20" s="44"/>
      <c r="C20" s="38"/>
      <c r="D20" s="38"/>
      <c r="E20" s="38"/>
      <c r="F20" s="38"/>
      <c r="G20" s="38"/>
      <c r="H20" s="38"/>
      <c r="I20" s="38"/>
      <c r="J20" s="38"/>
      <c r="K20" s="38"/>
      <c r="L20" s="63"/>
      <c r="S20" s="38"/>
      <c r="T20" s="38"/>
      <c r="U20" s="38"/>
      <c r="V20" s="38"/>
      <c r="W20" s="38"/>
      <c r="X20" s="38"/>
      <c r="Y20" s="38"/>
      <c r="Z20" s="38"/>
      <c r="AA20" s="38"/>
      <c r="AB20" s="38"/>
      <c r="AC20" s="38"/>
      <c r="AD20" s="38"/>
      <c r="AE20" s="38"/>
    </row>
    <row r="21" s="2" customFormat="1" ht="12" customHeight="1">
      <c r="A21" s="38"/>
      <c r="B21" s="44"/>
      <c r="C21" s="38"/>
      <c r="D21" s="151" t="s">
        <v>29</v>
      </c>
      <c r="E21" s="38"/>
      <c r="F21" s="38"/>
      <c r="G21" s="38"/>
      <c r="H21" s="38"/>
      <c r="I21" s="151" t="s">
        <v>26</v>
      </c>
      <c r="J21" s="33" t="str">
        <f>'Rekapitulace stavby'!AN13</f>
        <v>Vyplň údaj</v>
      </c>
      <c r="K21" s="38"/>
      <c r="L21" s="63"/>
      <c r="S21" s="38"/>
      <c r="T21" s="38"/>
      <c r="U21" s="38"/>
      <c r="V21" s="38"/>
      <c r="W21" s="38"/>
      <c r="X21" s="38"/>
      <c r="Y21" s="38"/>
      <c r="Z21" s="38"/>
      <c r="AA21" s="38"/>
      <c r="AB21" s="38"/>
      <c r="AC21" s="38"/>
      <c r="AD21" s="38"/>
      <c r="AE21" s="38"/>
    </row>
    <row r="22" s="2" customFormat="1" ht="18" customHeight="1">
      <c r="A22" s="38"/>
      <c r="B22" s="44"/>
      <c r="C22" s="38"/>
      <c r="D22" s="38"/>
      <c r="E22" s="33" t="str">
        <f>'Rekapitulace stavby'!E14</f>
        <v>Vyplň údaj</v>
      </c>
      <c r="F22" s="141"/>
      <c r="G22" s="141"/>
      <c r="H22" s="141"/>
      <c r="I22" s="151" t="s">
        <v>28</v>
      </c>
      <c r="J22" s="33" t="str">
        <f>'Rekapitulace stavby'!AN14</f>
        <v>Vyplň údaj</v>
      </c>
      <c r="K22" s="38"/>
      <c r="L22" s="63"/>
      <c r="S22" s="38"/>
      <c r="T22" s="38"/>
      <c r="U22" s="38"/>
      <c r="V22" s="38"/>
      <c r="W22" s="38"/>
      <c r="X22" s="38"/>
      <c r="Y22" s="38"/>
      <c r="Z22" s="38"/>
      <c r="AA22" s="38"/>
      <c r="AB22" s="38"/>
      <c r="AC22" s="38"/>
      <c r="AD22" s="38"/>
      <c r="AE22" s="38"/>
    </row>
    <row r="23" s="2" customFormat="1" ht="6.96" customHeight="1">
      <c r="A23" s="38"/>
      <c r="B23" s="44"/>
      <c r="C23" s="38"/>
      <c r="D23" s="38"/>
      <c r="E23" s="38"/>
      <c r="F23" s="38"/>
      <c r="G23" s="38"/>
      <c r="H23" s="38"/>
      <c r="I23" s="38"/>
      <c r="J23" s="38"/>
      <c r="K23" s="38"/>
      <c r="L23" s="63"/>
      <c r="S23" s="38"/>
      <c r="T23" s="38"/>
      <c r="U23" s="38"/>
      <c r="V23" s="38"/>
      <c r="W23" s="38"/>
      <c r="X23" s="38"/>
      <c r="Y23" s="38"/>
      <c r="Z23" s="38"/>
      <c r="AA23" s="38"/>
      <c r="AB23" s="38"/>
      <c r="AC23" s="38"/>
      <c r="AD23" s="38"/>
      <c r="AE23" s="38"/>
    </row>
    <row r="24" s="2" customFormat="1" ht="12" customHeight="1">
      <c r="A24" s="38"/>
      <c r="B24" s="44"/>
      <c r="C24" s="38"/>
      <c r="D24" s="151" t="s">
        <v>31</v>
      </c>
      <c r="E24" s="38"/>
      <c r="F24" s="38"/>
      <c r="G24" s="38"/>
      <c r="H24" s="38"/>
      <c r="I24" s="151" t="s">
        <v>26</v>
      </c>
      <c r="J24" s="141" t="s">
        <v>32</v>
      </c>
      <c r="K24" s="38"/>
      <c r="L24" s="63"/>
      <c r="S24" s="38"/>
      <c r="T24" s="38"/>
      <c r="U24" s="38"/>
      <c r="V24" s="38"/>
      <c r="W24" s="38"/>
      <c r="X24" s="38"/>
      <c r="Y24" s="38"/>
      <c r="Z24" s="38"/>
      <c r="AA24" s="38"/>
      <c r="AB24" s="38"/>
      <c r="AC24" s="38"/>
      <c r="AD24" s="38"/>
      <c r="AE24" s="38"/>
    </row>
    <row r="25" s="2" customFormat="1" ht="18" customHeight="1">
      <c r="A25" s="38"/>
      <c r="B25" s="44"/>
      <c r="C25" s="38"/>
      <c r="D25" s="38"/>
      <c r="E25" s="141" t="s">
        <v>33</v>
      </c>
      <c r="F25" s="38"/>
      <c r="G25" s="38"/>
      <c r="H25" s="38"/>
      <c r="I25" s="151" t="s">
        <v>28</v>
      </c>
      <c r="J25" s="141" t="s">
        <v>34</v>
      </c>
      <c r="K25" s="38"/>
      <c r="L25" s="63"/>
      <c r="S25" s="38"/>
      <c r="T25" s="38"/>
      <c r="U25" s="38"/>
      <c r="V25" s="38"/>
      <c r="W25" s="38"/>
      <c r="X25" s="38"/>
      <c r="Y25" s="38"/>
      <c r="Z25" s="38"/>
      <c r="AA25" s="38"/>
      <c r="AB25" s="38"/>
      <c r="AC25" s="38"/>
      <c r="AD25" s="38"/>
      <c r="AE25" s="38"/>
    </row>
    <row r="26" s="2" customFormat="1" ht="6.96" customHeight="1">
      <c r="A26" s="38"/>
      <c r="B26" s="44"/>
      <c r="C26" s="38"/>
      <c r="D26" s="38"/>
      <c r="E26" s="38"/>
      <c r="F26" s="38"/>
      <c r="G26" s="38"/>
      <c r="H26" s="38"/>
      <c r="I26" s="38"/>
      <c r="J26" s="38"/>
      <c r="K26" s="38"/>
      <c r="L26" s="63"/>
      <c r="S26" s="38"/>
      <c r="T26" s="38"/>
      <c r="U26" s="38"/>
      <c r="V26" s="38"/>
      <c r="W26" s="38"/>
      <c r="X26" s="38"/>
      <c r="Y26" s="38"/>
      <c r="Z26" s="38"/>
      <c r="AA26" s="38"/>
      <c r="AB26" s="38"/>
      <c r="AC26" s="38"/>
      <c r="AD26" s="38"/>
      <c r="AE26" s="38"/>
    </row>
    <row r="27" s="2" customFormat="1" ht="12" customHeight="1">
      <c r="A27" s="38"/>
      <c r="B27" s="44"/>
      <c r="C27" s="38"/>
      <c r="D27" s="151" t="s">
        <v>36</v>
      </c>
      <c r="E27" s="38"/>
      <c r="F27" s="38"/>
      <c r="G27" s="38"/>
      <c r="H27" s="38"/>
      <c r="I27" s="151" t="s">
        <v>26</v>
      </c>
      <c r="J27" s="141" t="s">
        <v>1</v>
      </c>
      <c r="K27" s="38"/>
      <c r="L27" s="63"/>
      <c r="S27" s="38"/>
      <c r="T27" s="38"/>
      <c r="U27" s="38"/>
      <c r="V27" s="38"/>
      <c r="W27" s="38"/>
      <c r="X27" s="38"/>
      <c r="Y27" s="38"/>
      <c r="Z27" s="38"/>
      <c r="AA27" s="38"/>
      <c r="AB27" s="38"/>
      <c r="AC27" s="38"/>
      <c r="AD27" s="38"/>
      <c r="AE27" s="38"/>
    </row>
    <row r="28" s="2" customFormat="1" ht="18" customHeight="1">
      <c r="A28" s="38"/>
      <c r="B28" s="44"/>
      <c r="C28" s="38"/>
      <c r="D28" s="38"/>
      <c r="E28" s="141" t="s">
        <v>33</v>
      </c>
      <c r="F28" s="38"/>
      <c r="G28" s="38"/>
      <c r="H28" s="38"/>
      <c r="I28" s="151" t="s">
        <v>28</v>
      </c>
      <c r="J28" s="141" t="s">
        <v>1</v>
      </c>
      <c r="K28" s="38"/>
      <c r="L28" s="63"/>
      <c r="S28" s="38"/>
      <c r="T28" s="38"/>
      <c r="U28" s="38"/>
      <c r="V28" s="38"/>
      <c r="W28" s="38"/>
      <c r="X28" s="38"/>
      <c r="Y28" s="38"/>
      <c r="Z28" s="38"/>
      <c r="AA28" s="38"/>
      <c r="AB28" s="38"/>
      <c r="AC28" s="38"/>
      <c r="AD28" s="38"/>
      <c r="AE28" s="38"/>
    </row>
    <row r="29" s="2" customFormat="1" ht="6.96" customHeight="1">
      <c r="A29" s="38"/>
      <c r="B29" s="44"/>
      <c r="C29" s="38"/>
      <c r="D29" s="38"/>
      <c r="E29" s="38"/>
      <c r="F29" s="38"/>
      <c r="G29" s="38"/>
      <c r="H29" s="38"/>
      <c r="I29" s="38"/>
      <c r="J29" s="38"/>
      <c r="K29" s="38"/>
      <c r="L29" s="63"/>
      <c r="S29" s="38"/>
      <c r="T29" s="38"/>
      <c r="U29" s="38"/>
      <c r="V29" s="38"/>
      <c r="W29" s="38"/>
      <c r="X29" s="38"/>
      <c r="Y29" s="38"/>
      <c r="Z29" s="38"/>
      <c r="AA29" s="38"/>
      <c r="AB29" s="38"/>
      <c r="AC29" s="38"/>
      <c r="AD29" s="38"/>
      <c r="AE29" s="38"/>
    </row>
    <row r="30" s="2" customFormat="1" ht="12" customHeight="1">
      <c r="A30" s="38"/>
      <c r="B30" s="44"/>
      <c r="C30" s="38"/>
      <c r="D30" s="151" t="s">
        <v>37</v>
      </c>
      <c r="E30" s="38"/>
      <c r="F30" s="38"/>
      <c r="G30" s="38"/>
      <c r="H30" s="38"/>
      <c r="I30" s="38"/>
      <c r="J30" s="38"/>
      <c r="K30" s="38"/>
      <c r="L30" s="63"/>
      <c r="S30" s="38"/>
      <c r="T30" s="38"/>
      <c r="U30" s="38"/>
      <c r="V30" s="38"/>
      <c r="W30" s="38"/>
      <c r="X30" s="38"/>
      <c r="Y30" s="38"/>
      <c r="Z30" s="38"/>
      <c r="AA30" s="38"/>
      <c r="AB30" s="38"/>
      <c r="AC30" s="38"/>
      <c r="AD30" s="38"/>
      <c r="AE30" s="38"/>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8"/>
      <c r="B32" s="44"/>
      <c r="C32" s="38"/>
      <c r="D32" s="38"/>
      <c r="E32" s="38"/>
      <c r="F32" s="38"/>
      <c r="G32" s="38"/>
      <c r="H32" s="38"/>
      <c r="I32" s="38"/>
      <c r="J32" s="38"/>
      <c r="K32" s="38"/>
      <c r="L32" s="63"/>
      <c r="S32" s="38"/>
      <c r="T32" s="38"/>
      <c r="U32" s="38"/>
      <c r="V32" s="38"/>
      <c r="W32" s="38"/>
      <c r="X32" s="38"/>
      <c r="Y32" s="38"/>
      <c r="Z32" s="38"/>
      <c r="AA32" s="38"/>
      <c r="AB32" s="38"/>
      <c r="AC32" s="38"/>
      <c r="AD32" s="38"/>
      <c r="AE32" s="38"/>
    </row>
    <row r="33" s="2" customFormat="1" ht="6.96" customHeight="1">
      <c r="A33" s="38"/>
      <c r="B33" s="44"/>
      <c r="C33" s="38"/>
      <c r="D33" s="160"/>
      <c r="E33" s="160"/>
      <c r="F33" s="160"/>
      <c r="G33" s="160"/>
      <c r="H33" s="160"/>
      <c r="I33" s="160"/>
      <c r="J33" s="160"/>
      <c r="K33" s="160"/>
      <c r="L33" s="63"/>
      <c r="S33" s="38"/>
      <c r="T33" s="38"/>
      <c r="U33" s="38"/>
      <c r="V33" s="38"/>
      <c r="W33" s="38"/>
      <c r="X33" s="38"/>
      <c r="Y33" s="38"/>
      <c r="Z33" s="38"/>
      <c r="AA33" s="38"/>
      <c r="AB33" s="38"/>
      <c r="AC33" s="38"/>
      <c r="AD33" s="38"/>
      <c r="AE33" s="38"/>
    </row>
    <row r="34" s="2" customFormat="1" ht="25.44" customHeight="1">
      <c r="A34" s="38"/>
      <c r="B34" s="44"/>
      <c r="C34" s="38"/>
      <c r="D34" s="161" t="s">
        <v>38</v>
      </c>
      <c r="E34" s="38"/>
      <c r="F34" s="38"/>
      <c r="G34" s="38"/>
      <c r="H34" s="38"/>
      <c r="I34" s="38"/>
      <c r="J34" s="162">
        <f>ROUND(J138, 2)</f>
        <v>0</v>
      </c>
      <c r="K34" s="38"/>
      <c r="L34" s="63"/>
      <c r="S34" s="38"/>
      <c r="T34" s="38"/>
      <c r="U34" s="38"/>
      <c r="V34" s="38"/>
      <c r="W34" s="38"/>
      <c r="X34" s="38"/>
      <c r="Y34" s="38"/>
      <c r="Z34" s="38"/>
      <c r="AA34" s="38"/>
      <c r="AB34" s="38"/>
      <c r="AC34" s="38"/>
      <c r="AD34" s="38"/>
      <c r="AE34" s="38"/>
    </row>
    <row r="35" s="2" customFormat="1" ht="6.96" customHeight="1">
      <c r="A35" s="38"/>
      <c r="B35" s="44"/>
      <c r="C35" s="38"/>
      <c r="D35" s="160"/>
      <c r="E35" s="160"/>
      <c r="F35" s="160"/>
      <c r="G35" s="160"/>
      <c r="H35" s="160"/>
      <c r="I35" s="160"/>
      <c r="J35" s="160"/>
      <c r="K35" s="160"/>
      <c r="L35" s="63"/>
      <c r="S35" s="38"/>
      <c r="T35" s="38"/>
      <c r="U35" s="38"/>
      <c r="V35" s="38"/>
      <c r="W35" s="38"/>
      <c r="X35" s="38"/>
      <c r="Y35" s="38"/>
      <c r="Z35" s="38"/>
      <c r="AA35" s="38"/>
      <c r="AB35" s="38"/>
      <c r="AC35" s="38"/>
      <c r="AD35" s="38"/>
      <c r="AE35" s="38"/>
    </row>
    <row r="36" s="2" customFormat="1" ht="14.4" customHeight="1">
      <c r="A36" s="38"/>
      <c r="B36" s="44"/>
      <c r="C36" s="38"/>
      <c r="D36" s="38"/>
      <c r="E36" s="38"/>
      <c r="F36" s="163" t="s">
        <v>40</v>
      </c>
      <c r="G36" s="38"/>
      <c r="H36" s="38"/>
      <c r="I36" s="163" t="s">
        <v>39</v>
      </c>
      <c r="J36" s="163" t="s">
        <v>41</v>
      </c>
      <c r="K36" s="38"/>
      <c r="L36" s="63"/>
      <c r="S36" s="38"/>
      <c r="T36" s="38"/>
      <c r="U36" s="38"/>
      <c r="V36" s="38"/>
      <c r="W36" s="38"/>
      <c r="X36" s="38"/>
      <c r="Y36" s="38"/>
      <c r="Z36" s="38"/>
      <c r="AA36" s="38"/>
      <c r="AB36" s="38"/>
      <c r="AC36" s="38"/>
      <c r="AD36" s="38"/>
      <c r="AE36" s="38"/>
    </row>
    <row r="37" s="2" customFormat="1" ht="14.4" customHeight="1">
      <c r="A37" s="38"/>
      <c r="B37" s="44"/>
      <c r="C37" s="38"/>
      <c r="D37" s="153" t="s">
        <v>42</v>
      </c>
      <c r="E37" s="151" t="s">
        <v>43</v>
      </c>
      <c r="F37" s="164">
        <f>ROUND((SUM(BE138:BE510)),  2)</f>
        <v>0</v>
      </c>
      <c r="G37" s="38"/>
      <c r="H37" s="38"/>
      <c r="I37" s="165">
        <v>0.20999999999999999</v>
      </c>
      <c r="J37" s="164">
        <f>ROUND(((SUM(BE138:BE510))*I37),  2)</f>
        <v>0</v>
      </c>
      <c r="K37" s="38"/>
      <c r="L37" s="63"/>
      <c r="S37" s="38"/>
      <c r="T37" s="38"/>
      <c r="U37" s="38"/>
      <c r="V37" s="38"/>
      <c r="W37" s="38"/>
      <c r="X37" s="38"/>
      <c r="Y37" s="38"/>
      <c r="Z37" s="38"/>
      <c r="AA37" s="38"/>
      <c r="AB37" s="38"/>
      <c r="AC37" s="38"/>
      <c r="AD37" s="38"/>
      <c r="AE37" s="38"/>
    </row>
    <row r="38" s="2" customFormat="1" ht="14.4" customHeight="1">
      <c r="A38" s="38"/>
      <c r="B38" s="44"/>
      <c r="C38" s="38"/>
      <c r="D38" s="38"/>
      <c r="E38" s="151" t="s">
        <v>44</v>
      </c>
      <c r="F38" s="164">
        <f>ROUND((SUM(BF138:BF510)),  2)</f>
        <v>0</v>
      </c>
      <c r="G38" s="38"/>
      <c r="H38" s="38"/>
      <c r="I38" s="165">
        <v>0.14999999999999999</v>
      </c>
      <c r="J38" s="164">
        <f>ROUND(((SUM(BF138:BF510))*I38),  2)</f>
        <v>0</v>
      </c>
      <c r="K38" s="38"/>
      <c r="L38" s="63"/>
      <c r="S38" s="38"/>
      <c r="T38" s="38"/>
      <c r="U38" s="38"/>
      <c r="V38" s="38"/>
      <c r="W38" s="38"/>
      <c r="X38" s="38"/>
      <c r="Y38" s="38"/>
      <c r="Z38" s="38"/>
      <c r="AA38" s="38"/>
      <c r="AB38" s="38"/>
      <c r="AC38" s="38"/>
      <c r="AD38" s="38"/>
      <c r="AE38" s="38"/>
    </row>
    <row r="39" hidden="1" s="2" customFormat="1" ht="14.4" customHeight="1">
      <c r="A39" s="38"/>
      <c r="B39" s="44"/>
      <c r="C39" s="38"/>
      <c r="D39" s="38"/>
      <c r="E39" s="151" t="s">
        <v>45</v>
      </c>
      <c r="F39" s="164">
        <f>ROUND((SUM(BG138:BG510)),  2)</f>
        <v>0</v>
      </c>
      <c r="G39" s="38"/>
      <c r="H39" s="38"/>
      <c r="I39" s="165">
        <v>0.20999999999999999</v>
      </c>
      <c r="J39" s="164">
        <f>0</f>
        <v>0</v>
      </c>
      <c r="K39" s="38"/>
      <c r="L39" s="63"/>
      <c r="S39" s="38"/>
      <c r="T39" s="38"/>
      <c r="U39" s="38"/>
      <c r="V39" s="38"/>
      <c r="W39" s="38"/>
      <c r="X39" s="38"/>
      <c r="Y39" s="38"/>
      <c r="Z39" s="38"/>
      <c r="AA39" s="38"/>
      <c r="AB39" s="38"/>
      <c r="AC39" s="38"/>
      <c r="AD39" s="38"/>
      <c r="AE39" s="38"/>
    </row>
    <row r="40" hidden="1" s="2" customFormat="1" ht="14.4" customHeight="1">
      <c r="A40" s="38"/>
      <c r="B40" s="44"/>
      <c r="C40" s="38"/>
      <c r="D40" s="38"/>
      <c r="E40" s="151" t="s">
        <v>46</v>
      </c>
      <c r="F40" s="164">
        <f>ROUND((SUM(BH138:BH510)),  2)</f>
        <v>0</v>
      </c>
      <c r="G40" s="38"/>
      <c r="H40" s="38"/>
      <c r="I40" s="165">
        <v>0.14999999999999999</v>
      </c>
      <c r="J40" s="164">
        <f>0</f>
        <v>0</v>
      </c>
      <c r="K40" s="38"/>
      <c r="L40" s="63"/>
      <c r="S40" s="38"/>
      <c r="T40" s="38"/>
      <c r="U40" s="38"/>
      <c r="V40" s="38"/>
      <c r="W40" s="38"/>
      <c r="X40" s="38"/>
      <c r="Y40" s="38"/>
      <c r="Z40" s="38"/>
      <c r="AA40" s="38"/>
      <c r="AB40" s="38"/>
      <c r="AC40" s="38"/>
      <c r="AD40" s="38"/>
      <c r="AE40" s="38"/>
    </row>
    <row r="41" hidden="1" s="2" customFormat="1" ht="14.4" customHeight="1">
      <c r="A41" s="38"/>
      <c r="B41" s="44"/>
      <c r="C41" s="38"/>
      <c r="D41" s="38"/>
      <c r="E41" s="151" t="s">
        <v>47</v>
      </c>
      <c r="F41" s="164">
        <f>ROUND((SUM(BI138:BI510)),  2)</f>
        <v>0</v>
      </c>
      <c r="G41" s="38"/>
      <c r="H41" s="38"/>
      <c r="I41" s="165">
        <v>0</v>
      </c>
      <c r="J41" s="164">
        <f>0</f>
        <v>0</v>
      </c>
      <c r="K41" s="38"/>
      <c r="L41" s="63"/>
      <c r="S41" s="38"/>
      <c r="T41" s="38"/>
      <c r="U41" s="38"/>
      <c r="V41" s="38"/>
      <c r="W41" s="38"/>
      <c r="X41" s="38"/>
      <c r="Y41" s="38"/>
      <c r="Z41" s="38"/>
      <c r="AA41" s="38"/>
      <c r="AB41" s="38"/>
      <c r="AC41" s="38"/>
      <c r="AD41" s="38"/>
      <c r="AE41" s="38"/>
    </row>
    <row r="42" s="2" customFormat="1" ht="6.96" customHeight="1">
      <c r="A42" s="38"/>
      <c r="B42" s="44"/>
      <c r="C42" s="38"/>
      <c r="D42" s="38"/>
      <c r="E42" s="38"/>
      <c r="F42" s="38"/>
      <c r="G42" s="38"/>
      <c r="H42" s="38"/>
      <c r="I42" s="38"/>
      <c r="J42" s="38"/>
      <c r="K42" s="38"/>
      <c r="L42" s="63"/>
      <c r="S42" s="38"/>
      <c r="T42" s="38"/>
      <c r="U42" s="38"/>
      <c r="V42" s="38"/>
      <c r="W42" s="38"/>
      <c r="X42" s="38"/>
      <c r="Y42" s="38"/>
      <c r="Z42" s="38"/>
      <c r="AA42" s="38"/>
      <c r="AB42" s="38"/>
      <c r="AC42" s="38"/>
      <c r="AD42" s="38"/>
      <c r="AE42" s="38"/>
    </row>
    <row r="43" s="2" customFormat="1" ht="25.44" customHeight="1">
      <c r="A43" s="38"/>
      <c r="B43" s="44"/>
      <c r="C43" s="166"/>
      <c r="D43" s="167" t="s">
        <v>48</v>
      </c>
      <c r="E43" s="168"/>
      <c r="F43" s="168"/>
      <c r="G43" s="169" t="s">
        <v>49</v>
      </c>
      <c r="H43" s="170" t="s">
        <v>50</v>
      </c>
      <c r="I43" s="168"/>
      <c r="J43" s="171">
        <f>SUM(J34:J41)</f>
        <v>0</v>
      </c>
      <c r="K43" s="172"/>
      <c r="L43" s="63"/>
      <c r="S43" s="38"/>
      <c r="T43" s="38"/>
      <c r="U43" s="38"/>
      <c r="V43" s="38"/>
      <c r="W43" s="38"/>
      <c r="X43" s="38"/>
      <c r="Y43" s="38"/>
      <c r="Z43" s="38"/>
      <c r="AA43" s="38"/>
      <c r="AB43" s="38"/>
      <c r="AC43" s="38"/>
      <c r="AD43" s="38"/>
      <c r="AE43" s="38"/>
    </row>
    <row r="44" s="2" customFormat="1" ht="14.4" customHeight="1">
      <c r="A44" s="38"/>
      <c r="B44" s="44"/>
      <c r="C44" s="38"/>
      <c r="D44" s="38"/>
      <c r="E44" s="38"/>
      <c r="F44" s="38"/>
      <c r="G44" s="38"/>
      <c r="H44" s="38"/>
      <c r="I44" s="38"/>
      <c r="J44" s="38"/>
      <c r="K44" s="38"/>
      <c r="L44" s="63"/>
      <c r="S44" s="38"/>
      <c r="T44" s="38"/>
      <c r="U44" s="38"/>
      <c r="V44" s="38"/>
      <c r="W44" s="38"/>
      <c r="X44" s="38"/>
      <c r="Y44" s="38"/>
      <c r="Z44" s="38"/>
      <c r="AA44" s="38"/>
      <c r="AB44" s="38"/>
      <c r="AC44" s="38"/>
      <c r="AD44" s="38"/>
      <c r="AE44" s="38"/>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3"/>
      <c r="D50" s="173" t="s">
        <v>51</v>
      </c>
      <c r="E50" s="174"/>
      <c r="F50" s="174"/>
      <c r="G50" s="173" t="s">
        <v>52</v>
      </c>
      <c r="H50" s="174"/>
      <c r="I50" s="174"/>
      <c r="J50" s="174"/>
      <c r="K50" s="174"/>
      <c r="L50" s="6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8"/>
      <c r="B61" s="44"/>
      <c r="C61" s="38"/>
      <c r="D61" s="175" t="s">
        <v>53</v>
      </c>
      <c r="E61" s="176"/>
      <c r="F61" s="177" t="s">
        <v>54</v>
      </c>
      <c r="G61" s="175" t="s">
        <v>53</v>
      </c>
      <c r="H61" s="176"/>
      <c r="I61" s="176"/>
      <c r="J61" s="178" t="s">
        <v>54</v>
      </c>
      <c r="K61" s="176"/>
      <c r="L61" s="63"/>
      <c r="S61" s="38"/>
      <c r="T61" s="38"/>
      <c r="U61" s="38"/>
      <c r="V61" s="38"/>
      <c r="W61" s="38"/>
      <c r="X61" s="38"/>
      <c r="Y61" s="38"/>
      <c r="Z61" s="38"/>
      <c r="AA61" s="38"/>
      <c r="AB61" s="38"/>
      <c r="AC61" s="38"/>
      <c r="AD61" s="38"/>
      <c r="AE61" s="38"/>
    </row>
    <row r="62">
      <c r="B62" s="20"/>
      <c r="L62" s="20"/>
    </row>
    <row r="63">
      <c r="B63" s="20"/>
      <c r="L63" s="20"/>
    </row>
    <row r="64">
      <c r="B64" s="20"/>
      <c r="L64" s="20"/>
    </row>
    <row r="65" s="2" customFormat="1">
      <c r="A65" s="38"/>
      <c r="B65" s="44"/>
      <c r="C65" s="38"/>
      <c r="D65" s="173" t="s">
        <v>55</v>
      </c>
      <c r="E65" s="179"/>
      <c r="F65" s="179"/>
      <c r="G65" s="173" t="s">
        <v>56</v>
      </c>
      <c r="H65" s="179"/>
      <c r="I65" s="179"/>
      <c r="J65" s="179"/>
      <c r="K65" s="179"/>
      <c r="L65" s="63"/>
      <c r="S65" s="38"/>
      <c r="T65" s="38"/>
      <c r="U65" s="38"/>
      <c r="V65" s="38"/>
      <c r="W65" s="38"/>
      <c r="X65" s="38"/>
      <c r="Y65" s="38"/>
      <c r="Z65" s="38"/>
      <c r="AA65" s="38"/>
      <c r="AB65" s="38"/>
      <c r="AC65" s="38"/>
      <c r="AD65" s="38"/>
      <c r="AE65" s="38"/>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8"/>
      <c r="B76" s="44"/>
      <c r="C76" s="38"/>
      <c r="D76" s="175" t="s">
        <v>53</v>
      </c>
      <c r="E76" s="176"/>
      <c r="F76" s="177" t="s">
        <v>54</v>
      </c>
      <c r="G76" s="175" t="s">
        <v>53</v>
      </c>
      <c r="H76" s="176"/>
      <c r="I76" s="176"/>
      <c r="J76" s="178" t="s">
        <v>54</v>
      </c>
      <c r="K76" s="176"/>
      <c r="L76" s="63"/>
      <c r="S76" s="38"/>
      <c r="T76" s="38"/>
      <c r="U76" s="38"/>
      <c r="V76" s="38"/>
      <c r="W76" s="38"/>
      <c r="X76" s="38"/>
      <c r="Y76" s="38"/>
      <c r="Z76" s="38"/>
      <c r="AA76" s="38"/>
      <c r="AB76" s="38"/>
      <c r="AC76" s="38"/>
      <c r="AD76" s="38"/>
      <c r="AE76" s="38"/>
    </row>
    <row r="77" s="2" customFormat="1" ht="14.4" customHeight="1">
      <c r="A77" s="38"/>
      <c r="B77" s="180"/>
      <c r="C77" s="181"/>
      <c r="D77" s="181"/>
      <c r="E77" s="181"/>
      <c r="F77" s="181"/>
      <c r="G77" s="181"/>
      <c r="H77" s="181"/>
      <c r="I77" s="181"/>
      <c r="J77" s="181"/>
      <c r="K77" s="181"/>
      <c r="L77" s="63"/>
      <c r="S77" s="38"/>
      <c r="T77" s="38"/>
      <c r="U77" s="38"/>
      <c r="V77" s="38"/>
      <c r="W77" s="38"/>
      <c r="X77" s="38"/>
      <c r="Y77" s="38"/>
      <c r="Z77" s="38"/>
      <c r="AA77" s="38"/>
      <c r="AB77" s="38"/>
      <c r="AC77" s="38"/>
      <c r="AD77" s="38"/>
      <c r="AE77" s="38"/>
    </row>
    <row r="81" s="2" customFormat="1" ht="6.96" customHeight="1">
      <c r="A81" s="38"/>
      <c r="B81" s="182"/>
      <c r="C81" s="183"/>
      <c r="D81" s="183"/>
      <c r="E81" s="183"/>
      <c r="F81" s="183"/>
      <c r="G81" s="183"/>
      <c r="H81" s="183"/>
      <c r="I81" s="183"/>
      <c r="J81" s="183"/>
      <c r="K81" s="183"/>
      <c r="L81" s="63"/>
      <c r="S81" s="38"/>
      <c r="T81" s="38"/>
      <c r="U81" s="38"/>
      <c r="V81" s="38"/>
      <c r="W81" s="38"/>
      <c r="X81" s="38"/>
      <c r="Y81" s="38"/>
      <c r="Z81" s="38"/>
      <c r="AA81" s="38"/>
      <c r="AB81" s="38"/>
      <c r="AC81" s="38"/>
      <c r="AD81" s="38"/>
      <c r="AE81" s="38"/>
    </row>
    <row r="82" s="2" customFormat="1" ht="24.96" customHeight="1">
      <c r="A82" s="38"/>
      <c r="B82" s="39"/>
      <c r="C82" s="23" t="s">
        <v>136</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26.25" customHeight="1">
      <c r="A85" s="38"/>
      <c r="B85" s="39"/>
      <c r="C85" s="40"/>
      <c r="D85" s="40"/>
      <c r="E85" s="184" t="str">
        <f>E7</f>
        <v>PD pro I. Etapu cyklostezky Bečva - Vlára - Váh na území obcí Hornolidečska-část D</v>
      </c>
      <c r="F85" s="32"/>
      <c r="G85" s="32"/>
      <c r="H85" s="32"/>
      <c r="I85" s="40"/>
      <c r="J85" s="40"/>
      <c r="K85" s="40"/>
      <c r="L85" s="63"/>
      <c r="S85" s="38"/>
      <c r="T85" s="38"/>
      <c r="U85" s="38"/>
      <c r="V85" s="38"/>
      <c r="W85" s="38"/>
      <c r="X85" s="38"/>
      <c r="Y85" s="38"/>
      <c r="Z85" s="38"/>
      <c r="AA85" s="38"/>
      <c r="AB85" s="38"/>
      <c r="AC85" s="38"/>
      <c r="AD85" s="38"/>
      <c r="AE85" s="38"/>
    </row>
    <row r="86" s="1" customFormat="1" ht="12" customHeight="1">
      <c r="B86" s="21"/>
      <c r="C86" s="32" t="s">
        <v>130</v>
      </c>
      <c r="D86" s="22"/>
      <c r="E86" s="22"/>
      <c r="F86" s="22"/>
      <c r="G86" s="22"/>
      <c r="H86" s="22"/>
      <c r="I86" s="22"/>
      <c r="J86" s="22"/>
      <c r="K86" s="22"/>
      <c r="L86" s="20"/>
    </row>
    <row r="87" s="1" customFormat="1" ht="23.25" customHeight="1">
      <c r="B87" s="21"/>
      <c r="C87" s="22"/>
      <c r="D87" s="22"/>
      <c r="E87" s="184" t="s">
        <v>131</v>
      </c>
      <c r="F87" s="22"/>
      <c r="G87" s="22"/>
      <c r="H87" s="22"/>
      <c r="I87" s="22"/>
      <c r="J87" s="22"/>
      <c r="K87" s="22"/>
      <c r="L87" s="20"/>
    </row>
    <row r="88" s="1" customFormat="1" ht="12" customHeight="1">
      <c r="B88" s="21"/>
      <c r="C88" s="32" t="s">
        <v>132</v>
      </c>
      <c r="D88" s="22"/>
      <c r="E88" s="22"/>
      <c r="F88" s="22"/>
      <c r="G88" s="22"/>
      <c r="H88" s="22"/>
      <c r="I88" s="22"/>
      <c r="J88" s="22"/>
      <c r="K88" s="22"/>
      <c r="L88" s="20"/>
    </row>
    <row r="89" s="2" customFormat="1" ht="16.5" customHeight="1">
      <c r="A89" s="38"/>
      <c r="B89" s="39"/>
      <c r="C89" s="40"/>
      <c r="D89" s="40"/>
      <c r="E89" s="185" t="s">
        <v>133</v>
      </c>
      <c r="F89" s="40"/>
      <c r="G89" s="40"/>
      <c r="H89" s="40"/>
      <c r="I89" s="40"/>
      <c r="J89" s="40"/>
      <c r="K89" s="40"/>
      <c r="L89" s="63"/>
      <c r="S89" s="38"/>
      <c r="T89" s="38"/>
      <c r="U89" s="38"/>
      <c r="V89" s="38"/>
      <c r="W89" s="38"/>
      <c r="X89" s="38"/>
      <c r="Y89" s="38"/>
      <c r="Z89" s="38"/>
      <c r="AA89" s="38"/>
      <c r="AB89" s="38"/>
      <c r="AC89" s="38"/>
      <c r="AD89" s="38"/>
      <c r="AE89" s="38"/>
    </row>
    <row r="90" s="2" customFormat="1" ht="12" customHeight="1">
      <c r="A90" s="38"/>
      <c r="B90" s="39"/>
      <c r="C90" s="32" t="s">
        <v>134</v>
      </c>
      <c r="D90" s="40"/>
      <c r="E90" s="40"/>
      <c r="F90" s="40"/>
      <c r="G90" s="40"/>
      <c r="H90" s="40"/>
      <c r="I90" s="40"/>
      <c r="J90" s="40"/>
      <c r="K90" s="40"/>
      <c r="L90" s="63"/>
      <c r="S90" s="38"/>
      <c r="T90" s="38"/>
      <c r="U90" s="38"/>
      <c r="V90" s="38"/>
      <c r="W90" s="38"/>
      <c r="X90" s="38"/>
      <c r="Y90" s="38"/>
      <c r="Z90" s="38"/>
      <c r="AA90" s="38"/>
      <c r="AB90" s="38"/>
      <c r="AC90" s="38"/>
      <c r="AD90" s="38"/>
      <c r="AE90" s="38"/>
    </row>
    <row r="91" s="2" customFormat="1" ht="30" customHeight="1">
      <c r="A91" s="38"/>
      <c r="B91" s="39"/>
      <c r="C91" s="40"/>
      <c r="D91" s="40"/>
      <c r="E91" s="76" t="str">
        <f>E13</f>
        <v>D-3-UZ - SO 402 - Lávka pro pěší a cyklisty přes vodní tok Luženka - uznatelné náklady</v>
      </c>
      <c r="F91" s="40"/>
      <c r="G91" s="40"/>
      <c r="H91" s="40"/>
      <c r="I91" s="40"/>
      <c r="J91" s="40"/>
      <c r="K91" s="40"/>
      <c r="L91" s="63"/>
      <c r="S91" s="38"/>
      <c r="T91" s="38"/>
      <c r="U91" s="38"/>
      <c r="V91" s="38"/>
      <c r="W91" s="38"/>
      <c r="X91" s="38"/>
      <c r="Y91" s="38"/>
      <c r="Z91" s="38"/>
      <c r="AA91" s="38"/>
      <c r="AB91" s="38"/>
      <c r="AC91" s="38"/>
      <c r="AD91" s="38"/>
      <c r="AE91" s="38"/>
    </row>
    <row r="92" s="2" customFormat="1" ht="6.96" customHeight="1">
      <c r="A92" s="38"/>
      <c r="B92" s="39"/>
      <c r="C92" s="40"/>
      <c r="D92" s="40"/>
      <c r="E92" s="40"/>
      <c r="F92" s="40"/>
      <c r="G92" s="40"/>
      <c r="H92" s="40"/>
      <c r="I92" s="40"/>
      <c r="J92" s="40"/>
      <c r="K92" s="40"/>
      <c r="L92" s="63"/>
      <c r="S92" s="38"/>
      <c r="T92" s="38"/>
      <c r="U92" s="38"/>
      <c r="V92" s="38"/>
      <c r="W92" s="38"/>
      <c r="X92" s="38"/>
      <c r="Y92" s="38"/>
      <c r="Z92" s="38"/>
      <c r="AA92" s="38"/>
      <c r="AB92" s="38"/>
      <c r="AC92" s="38"/>
      <c r="AD92" s="38"/>
      <c r="AE92" s="38"/>
    </row>
    <row r="93" s="2" customFormat="1" ht="12" customHeight="1">
      <c r="A93" s="38"/>
      <c r="B93" s="39"/>
      <c r="C93" s="32" t="s">
        <v>21</v>
      </c>
      <c r="D93" s="40"/>
      <c r="E93" s="40"/>
      <c r="F93" s="27" t="str">
        <f>F16</f>
        <v>území obcí Hornolidečska</v>
      </c>
      <c r="G93" s="40"/>
      <c r="H93" s="40"/>
      <c r="I93" s="32" t="s">
        <v>23</v>
      </c>
      <c r="J93" s="79" t="str">
        <f>IF(J16="","",J16)</f>
        <v>30. 7. 2021</v>
      </c>
      <c r="K93" s="40"/>
      <c r="L93" s="63"/>
      <c r="S93" s="38"/>
      <c r="T93" s="38"/>
      <c r="U93" s="38"/>
      <c r="V93" s="38"/>
      <c r="W93" s="38"/>
      <c r="X93" s="38"/>
      <c r="Y93" s="38"/>
      <c r="Z93" s="38"/>
      <c r="AA93" s="38"/>
      <c r="AB93" s="38"/>
      <c r="AC93" s="38"/>
      <c r="AD93" s="38"/>
      <c r="AE93" s="38"/>
    </row>
    <row r="94" s="2" customFormat="1" ht="6.96" customHeight="1">
      <c r="A94" s="38"/>
      <c r="B94" s="39"/>
      <c r="C94" s="40"/>
      <c r="D94" s="40"/>
      <c r="E94" s="40"/>
      <c r="F94" s="40"/>
      <c r="G94" s="40"/>
      <c r="H94" s="40"/>
      <c r="I94" s="40"/>
      <c r="J94" s="40"/>
      <c r="K94" s="40"/>
      <c r="L94" s="63"/>
      <c r="S94" s="38"/>
      <c r="T94" s="38"/>
      <c r="U94" s="38"/>
      <c r="V94" s="38"/>
      <c r="W94" s="38"/>
      <c r="X94" s="38"/>
      <c r="Y94" s="38"/>
      <c r="Z94" s="38"/>
      <c r="AA94" s="38"/>
      <c r="AB94" s="38"/>
      <c r="AC94" s="38"/>
      <c r="AD94" s="38"/>
      <c r="AE94" s="38"/>
    </row>
    <row r="95" s="2" customFormat="1" ht="25.65" customHeight="1">
      <c r="A95" s="38"/>
      <c r="B95" s="39"/>
      <c r="C95" s="32" t="s">
        <v>25</v>
      </c>
      <c r="D95" s="40"/>
      <c r="E95" s="40"/>
      <c r="F95" s="27" t="str">
        <f>E19</f>
        <v>Sdružení obcí Hornolidečska, Horní Lideč č.p. 292</v>
      </c>
      <c r="G95" s="40"/>
      <c r="H95" s="40"/>
      <c r="I95" s="32" t="s">
        <v>31</v>
      </c>
      <c r="J95" s="36" t="str">
        <f>E25</f>
        <v>MORAVIA CONSULT Olomouc a.s.</v>
      </c>
      <c r="K95" s="40"/>
      <c r="L95" s="63"/>
      <c r="S95" s="38"/>
      <c r="T95" s="38"/>
      <c r="U95" s="38"/>
      <c r="V95" s="38"/>
      <c r="W95" s="38"/>
      <c r="X95" s="38"/>
      <c r="Y95" s="38"/>
      <c r="Z95" s="38"/>
      <c r="AA95" s="38"/>
      <c r="AB95" s="38"/>
      <c r="AC95" s="38"/>
      <c r="AD95" s="38"/>
      <c r="AE95" s="38"/>
    </row>
    <row r="96" s="2" customFormat="1" ht="25.65" customHeight="1">
      <c r="A96" s="38"/>
      <c r="B96" s="39"/>
      <c r="C96" s="32" t="s">
        <v>29</v>
      </c>
      <c r="D96" s="40"/>
      <c r="E96" s="40"/>
      <c r="F96" s="27" t="str">
        <f>IF(E22="","",E22)</f>
        <v>Vyplň údaj</v>
      </c>
      <c r="G96" s="40"/>
      <c r="H96" s="40"/>
      <c r="I96" s="32" t="s">
        <v>36</v>
      </c>
      <c r="J96" s="36" t="str">
        <f>E28</f>
        <v>MORAVIA CONSULT Olomouc a.s.</v>
      </c>
      <c r="K96" s="40"/>
      <c r="L96" s="63"/>
      <c r="S96" s="38"/>
      <c r="T96" s="38"/>
      <c r="U96" s="38"/>
      <c r="V96" s="38"/>
      <c r="W96" s="38"/>
      <c r="X96" s="38"/>
      <c r="Y96" s="38"/>
      <c r="Z96" s="38"/>
      <c r="AA96" s="38"/>
      <c r="AB96" s="38"/>
      <c r="AC96" s="38"/>
      <c r="AD96" s="38"/>
      <c r="AE96" s="38"/>
    </row>
    <row r="97" s="2" customFormat="1" ht="10.32" customHeight="1">
      <c r="A97" s="38"/>
      <c r="B97" s="39"/>
      <c r="C97" s="40"/>
      <c r="D97" s="40"/>
      <c r="E97" s="40"/>
      <c r="F97" s="40"/>
      <c r="G97" s="40"/>
      <c r="H97" s="40"/>
      <c r="I97" s="40"/>
      <c r="J97" s="40"/>
      <c r="K97" s="40"/>
      <c r="L97" s="63"/>
      <c r="S97" s="38"/>
      <c r="T97" s="38"/>
      <c r="U97" s="38"/>
      <c r="V97" s="38"/>
      <c r="W97" s="38"/>
      <c r="X97" s="38"/>
      <c r="Y97" s="38"/>
      <c r="Z97" s="38"/>
      <c r="AA97" s="38"/>
      <c r="AB97" s="38"/>
      <c r="AC97" s="38"/>
      <c r="AD97" s="38"/>
      <c r="AE97" s="38"/>
    </row>
    <row r="98" s="2" customFormat="1" ht="29.28" customHeight="1">
      <c r="A98" s="38"/>
      <c r="B98" s="39"/>
      <c r="C98" s="186" t="s">
        <v>137</v>
      </c>
      <c r="D98" s="187"/>
      <c r="E98" s="187"/>
      <c r="F98" s="187"/>
      <c r="G98" s="187"/>
      <c r="H98" s="187"/>
      <c r="I98" s="187"/>
      <c r="J98" s="188" t="s">
        <v>138</v>
      </c>
      <c r="K98" s="187"/>
      <c r="L98" s="63"/>
      <c r="S98" s="38"/>
      <c r="T98" s="38"/>
      <c r="U98" s="38"/>
      <c r="V98" s="38"/>
      <c r="W98" s="38"/>
      <c r="X98" s="38"/>
      <c r="Y98" s="38"/>
      <c r="Z98" s="38"/>
      <c r="AA98" s="38"/>
      <c r="AB98" s="38"/>
      <c r="AC98" s="38"/>
      <c r="AD98" s="38"/>
      <c r="AE98" s="38"/>
    </row>
    <row r="99" s="2" customFormat="1" ht="10.32" customHeight="1">
      <c r="A99" s="38"/>
      <c r="B99" s="39"/>
      <c r="C99" s="40"/>
      <c r="D99" s="40"/>
      <c r="E99" s="40"/>
      <c r="F99" s="40"/>
      <c r="G99" s="40"/>
      <c r="H99" s="40"/>
      <c r="I99" s="40"/>
      <c r="J99" s="40"/>
      <c r="K99" s="40"/>
      <c r="L99" s="63"/>
      <c r="S99" s="38"/>
      <c r="T99" s="38"/>
      <c r="U99" s="38"/>
      <c r="V99" s="38"/>
      <c r="W99" s="38"/>
      <c r="X99" s="38"/>
      <c r="Y99" s="38"/>
      <c r="Z99" s="38"/>
      <c r="AA99" s="38"/>
      <c r="AB99" s="38"/>
      <c r="AC99" s="38"/>
      <c r="AD99" s="38"/>
      <c r="AE99" s="38"/>
    </row>
    <row r="100" s="2" customFormat="1" ht="22.8" customHeight="1">
      <c r="A100" s="38"/>
      <c r="B100" s="39"/>
      <c r="C100" s="189" t="s">
        <v>139</v>
      </c>
      <c r="D100" s="40"/>
      <c r="E100" s="40"/>
      <c r="F100" s="40"/>
      <c r="G100" s="40"/>
      <c r="H100" s="40"/>
      <c r="I100" s="40"/>
      <c r="J100" s="110">
        <f>J138</f>
        <v>0</v>
      </c>
      <c r="K100" s="40"/>
      <c r="L100" s="63"/>
      <c r="S100" s="38"/>
      <c r="T100" s="38"/>
      <c r="U100" s="38"/>
      <c r="V100" s="38"/>
      <c r="W100" s="38"/>
      <c r="X100" s="38"/>
      <c r="Y100" s="38"/>
      <c r="Z100" s="38"/>
      <c r="AA100" s="38"/>
      <c r="AB100" s="38"/>
      <c r="AC100" s="38"/>
      <c r="AD100" s="38"/>
      <c r="AE100" s="38"/>
      <c r="AU100" s="17" t="s">
        <v>140</v>
      </c>
    </row>
    <row r="101" s="9" customFormat="1" ht="24.96" customHeight="1">
      <c r="A101" s="9"/>
      <c r="B101" s="190"/>
      <c r="C101" s="191"/>
      <c r="D101" s="192" t="s">
        <v>141</v>
      </c>
      <c r="E101" s="193"/>
      <c r="F101" s="193"/>
      <c r="G101" s="193"/>
      <c r="H101" s="193"/>
      <c r="I101" s="193"/>
      <c r="J101" s="194">
        <f>J139</f>
        <v>0</v>
      </c>
      <c r="K101" s="191"/>
      <c r="L101" s="195"/>
      <c r="S101" s="9"/>
      <c r="T101" s="9"/>
      <c r="U101" s="9"/>
      <c r="V101" s="9"/>
      <c r="W101" s="9"/>
      <c r="X101" s="9"/>
      <c r="Y101" s="9"/>
      <c r="Z101" s="9"/>
      <c r="AA101" s="9"/>
      <c r="AB101" s="9"/>
      <c r="AC101" s="9"/>
      <c r="AD101" s="9"/>
      <c r="AE101" s="9"/>
    </row>
    <row r="102" s="10" customFormat="1" ht="19.92" customHeight="1">
      <c r="A102" s="10"/>
      <c r="B102" s="196"/>
      <c r="C102" s="132"/>
      <c r="D102" s="197" t="s">
        <v>696</v>
      </c>
      <c r="E102" s="198"/>
      <c r="F102" s="198"/>
      <c r="G102" s="198"/>
      <c r="H102" s="198"/>
      <c r="I102" s="198"/>
      <c r="J102" s="199">
        <f>J140</f>
        <v>0</v>
      </c>
      <c r="K102" s="132"/>
      <c r="L102" s="200"/>
      <c r="S102" s="10"/>
      <c r="T102" s="10"/>
      <c r="U102" s="10"/>
      <c r="V102" s="10"/>
      <c r="W102" s="10"/>
      <c r="X102" s="10"/>
      <c r="Y102" s="10"/>
      <c r="Z102" s="10"/>
      <c r="AA102" s="10"/>
      <c r="AB102" s="10"/>
      <c r="AC102" s="10"/>
      <c r="AD102" s="10"/>
      <c r="AE102" s="10"/>
    </row>
    <row r="103" s="10" customFormat="1" ht="19.92" customHeight="1">
      <c r="A103" s="10"/>
      <c r="B103" s="196"/>
      <c r="C103" s="132"/>
      <c r="D103" s="197" t="s">
        <v>697</v>
      </c>
      <c r="E103" s="198"/>
      <c r="F103" s="198"/>
      <c r="G103" s="198"/>
      <c r="H103" s="198"/>
      <c r="I103" s="198"/>
      <c r="J103" s="199">
        <f>J224</f>
        <v>0</v>
      </c>
      <c r="K103" s="132"/>
      <c r="L103" s="200"/>
      <c r="S103" s="10"/>
      <c r="T103" s="10"/>
      <c r="U103" s="10"/>
      <c r="V103" s="10"/>
      <c r="W103" s="10"/>
      <c r="X103" s="10"/>
      <c r="Y103" s="10"/>
      <c r="Z103" s="10"/>
      <c r="AA103" s="10"/>
      <c r="AB103" s="10"/>
      <c r="AC103" s="10"/>
      <c r="AD103" s="10"/>
      <c r="AE103" s="10"/>
    </row>
    <row r="104" s="10" customFormat="1" ht="19.92" customHeight="1">
      <c r="A104" s="10"/>
      <c r="B104" s="196"/>
      <c r="C104" s="132"/>
      <c r="D104" s="197" t="s">
        <v>698</v>
      </c>
      <c r="E104" s="198"/>
      <c r="F104" s="198"/>
      <c r="G104" s="198"/>
      <c r="H104" s="198"/>
      <c r="I104" s="198"/>
      <c r="J104" s="199">
        <f>J260</f>
        <v>0</v>
      </c>
      <c r="K104" s="132"/>
      <c r="L104" s="200"/>
      <c r="S104" s="10"/>
      <c r="T104" s="10"/>
      <c r="U104" s="10"/>
      <c r="V104" s="10"/>
      <c r="W104" s="10"/>
      <c r="X104" s="10"/>
      <c r="Y104" s="10"/>
      <c r="Z104" s="10"/>
      <c r="AA104" s="10"/>
      <c r="AB104" s="10"/>
      <c r="AC104" s="10"/>
      <c r="AD104" s="10"/>
      <c r="AE104" s="10"/>
    </row>
    <row r="105" s="10" customFormat="1" ht="19.92" customHeight="1">
      <c r="A105" s="10"/>
      <c r="B105" s="196"/>
      <c r="C105" s="132"/>
      <c r="D105" s="197" t="s">
        <v>699</v>
      </c>
      <c r="E105" s="198"/>
      <c r="F105" s="198"/>
      <c r="G105" s="198"/>
      <c r="H105" s="198"/>
      <c r="I105" s="198"/>
      <c r="J105" s="199">
        <f>J304</f>
        <v>0</v>
      </c>
      <c r="K105" s="132"/>
      <c r="L105" s="200"/>
      <c r="S105" s="10"/>
      <c r="T105" s="10"/>
      <c r="U105" s="10"/>
      <c r="V105" s="10"/>
      <c r="W105" s="10"/>
      <c r="X105" s="10"/>
      <c r="Y105" s="10"/>
      <c r="Z105" s="10"/>
      <c r="AA105" s="10"/>
      <c r="AB105" s="10"/>
      <c r="AC105" s="10"/>
      <c r="AD105" s="10"/>
      <c r="AE105" s="10"/>
    </row>
    <row r="106" s="10" customFormat="1" ht="19.92" customHeight="1">
      <c r="A106" s="10"/>
      <c r="B106" s="196"/>
      <c r="C106" s="132"/>
      <c r="D106" s="197" t="s">
        <v>700</v>
      </c>
      <c r="E106" s="198"/>
      <c r="F106" s="198"/>
      <c r="G106" s="198"/>
      <c r="H106" s="198"/>
      <c r="I106" s="198"/>
      <c r="J106" s="199">
        <f>J347</f>
        <v>0</v>
      </c>
      <c r="K106" s="132"/>
      <c r="L106" s="200"/>
      <c r="S106" s="10"/>
      <c r="T106" s="10"/>
      <c r="U106" s="10"/>
      <c r="V106" s="10"/>
      <c r="W106" s="10"/>
      <c r="X106" s="10"/>
      <c r="Y106" s="10"/>
      <c r="Z106" s="10"/>
      <c r="AA106" s="10"/>
      <c r="AB106" s="10"/>
      <c r="AC106" s="10"/>
      <c r="AD106" s="10"/>
      <c r="AE106" s="10"/>
    </row>
    <row r="107" s="10" customFormat="1" ht="19.92" customHeight="1">
      <c r="A107" s="10"/>
      <c r="B107" s="196"/>
      <c r="C107" s="132"/>
      <c r="D107" s="197" t="s">
        <v>701</v>
      </c>
      <c r="E107" s="198"/>
      <c r="F107" s="198"/>
      <c r="G107" s="198"/>
      <c r="H107" s="198"/>
      <c r="I107" s="198"/>
      <c r="J107" s="199">
        <f>J396</f>
        <v>0</v>
      </c>
      <c r="K107" s="132"/>
      <c r="L107" s="200"/>
      <c r="S107" s="10"/>
      <c r="T107" s="10"/>
      <c r="U107" s="10"/>
      <c r="V107" s="10"/>
      <c r="W107" s="10"/>
      <c r="X107" s="10"/>
      <c r="Y107" s="10"/>
      <c r="Z107" s="10"/>
      <c r="AA107" s="10"/>
      <c r="AB107" s="10"/>
      <c r="AC107" s="10"/>
      <c r="AD107" s="10"/>
      <c r="AE107" s="10"/>
    </row>
    <row r="108" s="10" customFormat="1" ht="19.92" customHeight="1">
      <c r="A108" s="10"/>
      <c r="B108" s="196"/>
      <c r="C108" s="132"/>
      <c r="D108" s="197" t="s">
        <v>702</v>
      </c>
      <c r="E108" s="198"/>
      <c r="F108" s="198"/>
      <c r="G108" s="198"/>
      <c r="H108" s="198"/>
      <c r="I108" s="198"/>
      <c r="J108" s="199">
        <f>J402</f>
        <v>0</v>
      </c>
      <c r="K108" s="132"/>
      <c r="L108" s="200"/>
      <c r="S108" s="10"/>
      <c r="T108" s="10"/>
      <c r="U108" s="10"/>
      <c r="V108" s="10"/>
      <c r="W108" s="10"/>
      <c r="X108" s="10"/>
      <c r="Y108" s="10"/>
      <c r="Z108" s="10"/>
      <c r="AA108" s="10"/>
      <c r="AB108" s="10"/>
      <c r="AC108" s="10"/>
      <c r="AD108" s="10"/>
      <c r="AE108" s="10"/>
    </row>
    <row r="109" s="10" customFormat="1" ht="19.92" customHeight="1">
      <c r="A109" s="10"/>
      <c r="B109" s="196"/>
      <c r="C109" s="132"/>
      <c r="D109" s="197" t="s">
        <v>703</v>
      </c>
      <c r="E109" s="198"/>
      <c r="F109" s="198"/>
      <c r="G109" s="198"/>
      <c r="H109" s="198"/>
      <c r="I109" s="198"/>
      <c r="J109" s="199">
        <f>J448</f>
        <v>0</v>
      </c>
      <c r="K109" s="132"/>
      <c r="L109" s="200"/>
      <c r="S109" s="10"/>
      <c r="T109" s="10"/>
      <c r="U109" s="10"/>
      <c r="V109" s="10"/>
      <c r="W109" s="10"/>
      <c r="X109" s="10"/>
      <c r="Y109" s="10"/>
      <c r="Z109" s="10"/>
      <c r="AA109" s="10"/>
      <c r="AB109" s="10"/>
      <c r="AC109" s="10"/>
      <c r="AD109" s="10"/>
      <c r="AE109" s="10"/>
    </row>
    <row r="110" s="9" customFormat="1" ht="24.96" customHeight="1">
      <c r="A110" s="9"/>
      <c r="B110" s="190"/>
      <c r="C110" s="191"/>
      <c r="D110" s="192" t="s">
        <v>704</v>
      </c>
      <c r="E110" s="193"/>
      <c r="F110" s="193"/>
      <c r="G110" s="193"/>
      <c r="H110" s="193"/>
      <c r="I110" s="193"/>
      <c r="J110" s="194">
        <f>J454</f>
        <v>0</v>
      </c>
      <c r="K110" s="191"/>
      <c r="L110" s="195"/>
      <c r="S110" s="9"/>
      <c r="T110" s="9"/>
      <c r="U110" s="9"/>
      <c r="V110" s="9"/>
      <c r="W110" s="9"/>
      <c r="X110" s="9"/>
      <c r="Y110" s="9"/>
      <c r="Z110" s="9"/>
      <c r="AA110" s="9"/>
      <c r="AB110" s="9"/>
      <c r="AC110" s="9"/>
      <c r="AD110" s="9"/>
      <c r="AE110" s="9"/>
    </row>
    <row r="111" s="10" customFormat="1" ht="19.92" customHeight="1">
      <c r="A111" s="10"/>
      <c r="B111" s="196"/>
      <c r="C111" s="132"/>
      <c r="D111" s="197" t="s">
        <v>705</v>
      </c>
      <c r="E111" s="198"/>
      <c r="F111" s="198"/>
      <c r="G111" s="198"/>
      <c r="H111" s="198"/>
      <c r="I111" s="198"/>
      <c r="J111" s="199">
        <f>J455</f>
        <v>0</v>
      </c>
      <c r="K111" s="132"/>
      <c r="L111" s="200"/>
      <c r="S111" s="10"/>
      <c r="T111" s="10"/>
      <c r="U111" s="10"/>
      <c r="V111" s="10"/>
      <c r="W111" s="10"/>
      <c r="X111" s="10"/>
      <c r="Y111" s="10"/>
      <c r="Z111" s="10"/>
      <c r="AA111" s="10"/>
      <c r="AB111" s="10"/>
      <c r="AC111" s="10"/>
      <c r="AD111" s="10"/>
      <c r="AE111" s="10"/>
    </row>
    <row r="112" s="10" customFormat="1" ht="19.92" customHeight="1">
      <c r="A112" s="10"/>
      <c r="B112" s="196"/>
      <c r="C112" s="132"/>
      <c r="D112" s="197" t="s">
        <v>706</v>
      </c>
      <c r="E112" s="198"/>
      <c r="F112" s="198"/>
      <c r="G112" s="198"/>
      <c r="H112" s="198"/>
      <c r="I112" s="198"/>
      <c r="J112" s="199">
        <f>J500</f>
        <v>0</v>
      </c>
      <c r="K112" s="132"/>
      <c r="L112" s="200"/>
      <c r="S112" s="10"/>
      <c r="T112" s="10"/>
      <c r="U112" s="10"/>
      <c r="V112" s="10"/>
      <c r="W112" s="10"/>
      <c r="X112" s="10"/>
      <c r="Y112" s="10"/>
      <c r="Z112" s="10"/>
      <c r="AA112" s="10"/>
      <c r="AB112" s="10"/>
      <c r="AC112" s="10"/>
      <c r="AD112" s="10"/>
      <c r="AE112" s="10"/>
    </row>
    <row r="113" s="9" customFormat="1" ht="24.96" customHeight="1">
      <c r="A113" s="9"/>
      <c r="B113" s="190"/>
      <c r="C113" s="191"/>
      <c r="D113" s="192" t="s">
        <v>707</v>
      </c>
      <c r="E113" s="193"/>
      <c r="F113" s="193"/>
      <c r="G113" s="193"/>
      <c r="H113" s="193"/>
      <c r="I113" s="193"/>
      <c r="J113" s="194">
        <f>J506</f>
        <v>0</v>
      </c>
      <c r="K113" s="191"/>
      <c r="L113" s="195"/>
      <c r="S113" s="9"/>
      <c r="T113" s="9"/>
      <c r="U113" s="9"/>
      <c r="V113" s="9"/>
      <c r="W113" s="9"/>
      <c r="X113" s="9"/>
      <c r="Y113" s="9"/>
      <c r="Z113" s="9"/>
      <c r="AA113" s="9"/>
      <c r="AB113" s="9"/>
      <c r="AC113" s="9"/>
      <c r="AD113" s="9"/>
      <c r="AE113" s="9"/>
    </row>
    <row r="114" s="10" customFormat="1" ht="19.92" customHeight="1">
      <c r="A114" s="10"/>
      <c r="B114" s="196"/>
      <c r="C114" s="132"/>
      <c r="D114" s="197" t="s">
        <v>708</v>
      </c>
      <c r="E114" s="198"/>
      <c r="F114" s="198"/>
      <c r="G114" s="198"/>
      <c r="H114" s="198"/>
      <c r="I114" s="198"/>
      <c r="J114" s="199">
        <f>J507</f>
        <v>0</v>
      </c>
      <c r="K114" s="132"/>
      <c r="L114" s="200"/>
      <c r="S114" s="10"/>
      <c r="T114" s="10"/>
      <c r="U114" s="10"/>
      <c r="V114" s="10"/>
      <c r="W114" s="10"/>
      <c r="X114" s="10"/>
      <c r="Y114" s="10"/>
      <c r="Z114" s="10"/>
      <c r="AA114" s="10"/>
      <c r="AB114" s="10"/>
      <c r="AC114" s="10"/>
      <c r="AD114" s="10"/>
      <c r="AE114" s="10"/>
    </row>
    <row r="115" s="2" customFormat="1" ht="21.84" customHeight="1">
      <c r="A115" s="38"/>
      <c r="B115" s="39"/>
      <c r="C115" s="40"/>
      <c r="D115" s="40"/>
      <c r="E115" s="40"/>
      <c r="F115" s="40"/>
      <c r="G115" s="40"/>
      <c r="H115" s="40"/>
      <c r="I115" s="40"/>
      <c r="J115" s="40"/>
      <c r="K115" s="40"/>
      <c r="L115" s="63"/>
      <c r="S115" s="38"/>
      <c r="T115" s="38"/>
      <c r="U115" s="38"/>
      <c r="V115" s="38"/>
      <c r="W115" s="38"/>
      <c r="X115" s="38"/>
      <c r="Y115" s="38"/>
      <c r="Z115" s="38"/>
      <c r="AA115" s="38"/>
      <c r="AB115" s="38"/>
      <c r="AC115" s="38"/>
      <c r="AD115" s="38"/>
      <c r="AE115" s="38"/>
    </row>
    <row r="116" s="2" customFormat="1" ht="6.96" customHeight="1">
      <c r="A116" s="38"/>
      <c r="B116" s="66"/>
      <c r="C116" s="67"/>
      <c r="D116" s="67"/>
      <c r="E116" s="67"/>
      <c r="F116" s="67"/>
      <c r="G116" s="67"/>
      <c r="H116" s="67"/>
      <c r="I116" s="67"/>
      <c r="J116" s="67"/>
      <c r="K116" s="67"/>
      <c r="L116" s="63"/>
      <c r="S116" s="38"/>
      <c r="T116" s="38"/>
      <c r="U116" s="38"/>
      <c r="V116" s="38"/>
      <c r="W116" s="38"/>
      <c r="X116" s="38"/>
      <c r="Y116" s="38"/>
      <c r="Z116" s="38"/>
      <c r="AA116" s="38"/>
      <c r="AB116" s="38"/>
      <c r="AC116" s="38"/>
      <c r="AD116" s="38"/>
      <c r="AE116" s="38"/>
    </row>
    <row r="120" s="2" customFormat="1" ht="6.96" customHeight="1">
      <c r="A120" s="38"/>
      <c r="B120" s="68"/>
      <c r="C120" s="69"/>
      <c r="D120" s="69"/>
      <c r="E120" s="69"/>
      <c r="F120" s="69"/>
      <c r="G120" s="69"/>
      <c r="H120" s="69"/>
      <c r="I120" s="69"/>
      <c r="J120" s="69"/>
      <c r="K120" s="69"/>
      <c r="L120" s="63"/>
      <c r="S120" s="38"/>
      <c r="T120" s="38"/>
      <c r="U120" s="38"/>
      <c r="V120" s="38"/>
      <c r="W120" s="38"/>
      <c r="X120" s="38"/>
      <c r="Y120" s="38"/>
      <c r="Z120" s="38"/>
      <c r="AA120" s="38"/>
      <c r="AB120" s="38"/>
      <c r="AC120" s="38"/>
      <c r="AD120" s="38"/>
      <c r="AE120" s="38"/>
    </row>
    <row r="121" s="2" customFormat="1" ht="24.96" customHeight="1">
      <c r="A121" s="38"/>
      <c r="B121" s="39"/>
      <c r="C121" s="23" t="s">
        <v>144</v>
      </c>
      <c r="D121" s="40"/>
      <c r="E121" s="40"/>
      <c r="F121" s="40"/>
      <c r="G121" s="40"/>
      <c r="H121" s="40"/>
      <c r="I121" s="40"/>
      <c r="J121" s="40"/>
      <c r="K121" s="40"/>
      <c r="L121" s="63"/>
      <c r="S121" s="38"/>
      <c r="T121" s="38"/>
      <c r="U121" s="38"/>
      <c r="V121" s="38"/>
      <c r="W121" s="38"/>
      <c r="X121" s="38"/>
      <c r="Y121" s="38"/>
      <c r="Z121" s="38"/>
      <c r="AA121" s="38"/>
      <c r="AB121" s="38"/>
      <c r="AC121" s="38"/>
      <c r="AD121" s="38"/>
      <c r="AE121" s="38"/>
    </row>
    <row r="122" s="2" customFormat="1" ht="6.96" customHeight="1">
      <c r="A122" s="38"/>
      <c r="B122" s="39"/>
      <c r="C122" s="40"/>
      <c r="D122" s="40"/>
      <c r="E122" s="40"/>
      <c r="F122" s="40"/>
      <c r="G122" s="40"/>
      <c r="H122" s="40"/>
      <c r="I122" s="40"/>
      <c r="J122" s="40"/>
      <c r="K122" s="40"/>
      <c r="L122" s="63"/>
      <c r="S122" s="38"/>
      <c r="T122" s="38"/>
      <c r="U122" s="38"/>
      <c r="V122" s="38"/>
      <c r="W122" s="38"/>
      <c r="X122" s="38"/>
      <c r="Y122" s="38"/>
      <c r="Z122" s="38"/>
      <c r="AA122" s="38"/>
      <c r="AB122" s="38"/>
      <c r="AC122" s="38"/>
      <c r="AD122" s="38"/>
      <c r="AE122" s="38"/>
    </row>
    <row r="123" s="2" customFormat="1" ht="12" customHeight="1">
      <c r="A123" s="38"/>
      <c r="B123" s="39"/>
      <c r="C123" s="32" t="s">
        <v>16</v>
      </c>
      <c r="D123" s="40"/>
      <c r="E123" s="40"/>
      <c r="F123" s="40"/>
      <c r="G123" s="40"/>
      <c r="H123" s="40"/>
      <c r="I123" s="40"/>
      <c r="J123" s="40"/>
      <c r="K123" s="40"/>
      <c r="L123" s="63"/>
      <c r="S123" s="38"/>
      <c r="T123" s="38"/>
      <c r="U123" s="38"/>
      <c r="V123" s="38"/>
      <c r="W123" s="38"/>
      <c r="X123" s="38"/>
      <c r="Y123" s="38"/>
      <c r="Z123" s="38"/>
      <c r="AA123" s="38"/>
      <c r="AB123" s="38"/>
      <c r="AC123" s="38"/>
      <c r="AD123" s="38"/>
      <c r="AE123" s="38"/>
    </row>
    <row r="124" s="2" customFormat="1" ht="26.25" customHeight="1">
      <c r="A124" s="38"/>
      <c r="B124" s="39"/>
      <c r="C124" s="40"/>
      <c r="D124" s="40"/>
      <c r="E124" s="184" t="str">
        <f>E7</f>
        <v>PD pro I. Etapu cyklostezky Bečva - Vlára - Váh na území obcí Hornolidečska-část D</v>
      </c>
      <c r="F124" s="32"/>
      <c r="G124" s="32"/>
      <c r="H124" s="32"/>
      <c r="I124" s="40"/>
      <c r="J124" s="40"/>
      <c r="K124" s="40"/>
      <c r="L124" s="63"/>
      <c r="S124" s="38"/>
      <c r="T124" s="38"/>
      <c r="U124" s="38"/>
      <c r="V124" s="38"/>
      <c r="W124" s="38"/>
      <c r="X124" s="38"/>
      <c r="Y124" s="38"/>
      <c r="Z124" s="38"/>
      <c r="AA124" s="38"/>
      <c r="AB124" s="38"/>
      <c r="AC124" s="38"/>
      <c r="AD124" s="38"/>
      <c r="AE124" s="38"/>
    </row>
    <row r="125" s="1" customFormat="1" ht="12" customHeight="1">
      <c r="B125" s="21"/>
      <c r="C125" s="32" t="s">
        <v>130</v>
      </c>
      <c r="D125" s="22"/>
      <c r="E125" s="22"/>
      <c r="F125" s="22"/>
      <c r="G125" s="22"/>
      <c r="H125" s="22"/>
      <c r="I125" s="22"/>
      <c r="J125" s="22"/>
      <c r="K125" s="22"/>
      <c r="L125" s="20"/>
    </row>
    <row r="126" s="1" customFormat="1" ht="23.25" customHeight="1">
      <c r="B126" s="21"/>
      <c r="C126" s="22"/>
      <c r="D126" s="22"/>
      <c r="E126" s="184" t="s">
        <v>131</v>
      </c>
      <c r="F126" s="22"/>
      <c r="G126" s="22"/>
      <c r="H126" s="22"/>
      <c r="I126" s="22"/>
      <c r="J126" s="22"/>
      <c r="K126" s="22"/>
      <c r="L126" s="20"/>
    </row>
    <row r="127" s="1" customFormat="1" ht="12" customHeight="1">
      <c r="B127" s="21"/>
      <c r="C127" s="32" t="s">
        <v>132</v>
      </c>
      <c r="D127" s="22"/>
      <c r="E127" s="22"/>
      <c r="F127" s="22"/>
      <c r="G127" s="22"/>
      <c r="H127" s="22"/>
      <c r="I127" s="22"/>
      <c r="J127" s="22"/>
      <c r="K127" s="22"/>
      <c r="L127" s="20"/>
    </row>
    <row r="128" s="2" customFormat="1" ht="16.5" customHeight="1">
      <c r="A128" s="38"/>
      <c r="B128" s="39"/>
      <c r="C128" s="40"/>
      <c r="D128" s="40"/>
      <c r="E128" s="185" t="s">
        <v>133</v>
      </c>
      <c r="F128" s="40"/>
      <c r="G128" s="40"/>
      <c r="H128" s="40"/>
      <c r="I128" s="40"/>
      <c r="J128" s="40"/>
      <c r="K128" s="40"/>
      <c r="L128" s="63"/>
      <c r="S128" s="38"/>
      <c r="T128" s="38"/>
      <c r="U128" s="38"/>
      <c r="V128" s="38"/>
      <c r="W128" s="38"/>
      <c r="X128" s="38"/>
      <c r="Y128" s="38"/>
      <c r="Z128" s="38"/>
      <c r="AA128" s="38"/>
      <c r="AB128" s="38"/>
      <c r="AC128" s="38"/>
      <c r="AD128" s="38"/>
      <c r="AE128" s="38"/>
    </row>
    <row r="129" s="2" customFormat="1" ht="12" customHeight="1">
      <c r="A129" s="38"/>
      <c r="B129" s="39"/>
      <c r="C129" s="32" t="s">
        <v>134</v>
      </c>
      <c r="D129" s="40"/>
      <c r="E129" s="40"/>
      <c r="F129" s="40"/>
      <c r="G129" s="40"/>
      <c r="H129" s="40"/>
      <c r="I129" s="40"/>
      <c r="J129" s="40"/>
      <c r="K129" s="40"/>
      <c r="L129" s="63"/>
      <c r="S129" s="38"/>
      <c r="T129" s="38"/>
      <c r="U129" s="38"/>
      <c r="V129" s="38"/>
      <c r="W129" s="38"/>
      <c r="X129" s="38"/>
      <c r="Y129" s="38"/>
      <c r="Z129" s="38"/>
      <c r="AA129" s="38"/>
      <c r="AB129" s="38"/>
      <c r="AC129" s="38"/>
      <c r="AD129" s="38"/>
      <c r="AE129" s="38"/>
    </row>
    <row r="130" s="2" customFormat="1" ht="30" customHeight="1">
      <c r="A130" s="38"/>
      <c r="B130" s="39"/>
      <c r="C130" s="40"/>
      <c r="D130" s="40"/>
      <c r="E130" s="76" t="str">
        <f>E13</f>
        <v>D-3-UZ - SO 402 - Lávka pro pěší a cyklisty přes vodní tok Luženka - uznatelné náklady</v>
      </c>
      <c r="F130" s="40"/>
      <c r="G130" s="40"/>
      <c r="H130" s="40"/>
      <c r="I130" s="40"/>
      <c r="J130" s="40"/>
      <c r="K130" s="40"/>
      <c r="L130" s="63"/>
      <c r="S130" s="38"/>
      <c r="T130" s="38"/>
      <c r="U130" s="38"/>
      <c r="V130" s="38"/>
      <c r="W130" s="38"/>
      <c r="X130" s="38"/>
      <c r="Y130" s="38"/>
      <c r="Z130" s="38"/>
      <c r="AA130" s="38"/>
      <c r="AB130" s="38"/>
      <c r="AC130" s="38"/>
      <c r="AD130" s="38"/>
      <c r="AE130" s="38"/>
    </row>
    <row r="131" s="2" customFormat="1" ht="6.96" customHeight="1">
      <c r="A131" s="38"/>
      <c r="B131" s="39"/>
      <c r="C131" s="40"/>
      <c r="D131" s="40"/>
      <c r="E131" s="40"/>
      <c r="F131" s="40"/>
      <c r="G131" s="40"/>
      <c r="H131" s="40"/>
      <c r="I131" s="40"/>
      <c r="J131" s="40"/>
      <c r="K131" s="40"/>
      <c r="L131" s="63"/>
      <c r="S131" s="38"/>
      <c r="T131" s="38"/>
      <c r="U131" s="38"/>
      <c r="V131" s="38"/>
      <c r="W131" s="38"/>
      <c r="X131" s="38"/>
      <c r="Y131" s="38"/>
      <c r="Z131" s="38"/>
      <c r="AA131" s="38"/>
      <c r="AB131" s="38"/>
      <c r="AC131" s="38"/>
      <c r="AD131" s="38"/>
      <c r="AE131" s="38"/>
    </row>
    <row r="132" s="2" customFormat="1" ht="12" customHeight="1">
      <c r="A132" s="38"/>
      <c r="B132" s="39"/>
      <c r="C132" s="32" t="s">
        <v>21</v>
      </c>
      <c r="D132" s="40"/>
      <c r="E132" s="40"/>
      <c r="F132" s="27" t="str">
        <f>F16</f>
        <v>území obcí Hornolidečska</v>
      </c>
      <c r="G132" s="40"/>
      <c r="H132" s="40"/>
      <c r="I132" s="32" t="s">
        <v>23</v>
      </c>
      <c r="J132" s="79" t="str">
        <f>IF(J16="","",J16)</f>
        <v>30. 7. 2021</v>
      </c>
      <c r="K132" s="40"/>
      <c r="L132" s="63"/>
      <c r="S132" s="38"/>
      <c r="T132" s="38"/>
      <c r="U132" s="38"/>
      <c r="V132" s="38"/>
      <c r="W132" s="38"/>
      <c r="X132" s="38"/>
      <c r="Y132" s="38"/>
      <c r="Z132" s="38"/>
      <c r="AA132" s="38"/>
      <c r="AB132" s="38"/>
      <c r="AC132" s="38"/>
      <c r="AD132" s="38"/>
      <c r="AE132" s="38"/>
    </row>
    <row r="133" s="2" customFormat="1" ht="6.96" customHeight="1">
      <c r="A133" s="38"/>
      <c r="B133" s="39"/>
      <c r="C133" s="40"/>
      <c r="D133" s="40"/>
      <c r="E133" s="40"/>
      <c r="F133" s="40"/>
      <c r="G133" s="40"/>
      <c r="H133" s="40"/>
      <c r="I133" s="40"/>
      <c r="J133" s="40"/>
      <c r="K133" s="40"/>
      <c r="L133" s="63"/>
      <c r="S133" s="38"/>
      <c r="T133" s="38"/>
      <c r="U133" s="38"/>
      <c r="V133" s="38"/>
      <c r="W133" s="38"/>
      <c r="X133" s="38"/>
      <c r="Y133" s="38"/>
      <c r="Z133" s="38"/>
      <c r="AA133" s="38"/>
      <c r="AB133" s="38"/>
      <c r="AC133" s="38"/>
      <c r="AD133" s="38"/>
      <c r="AE133" s="38"/>
    </row>
    <row r="134" s="2" customFormat="1" ht="25.65" customHeight="1">
      <c r="A134" s="38"/>
      <c r="B134" s="39"/>
      <c r="C134" s="32" t="s">
        <v>25</v>
      </c>
      <c r="D134" s="40"/>
      <c r="E134" s="40"/>
      <c r="F134" s="27" t="str">
        <f>E19</f>
        <v>Sdružení obcí Hornolidečska, Horní Lideč č.p. 292</v>
      </c>
      <c r="G134" s="40"/>
      <c r="H134" s="40"/>
      <c r="I134" s="32" t="s">
        <v>31</v>
      </c>
      <c r="J134" s="36" t="str">
        <f>E25</f>
        <v>MORAVIA CONSULT Olomouc a.s.</v>
      </c>
      <c r="K134" s="40"/>
      <c r="L134" s="63"/>
      <c r="S134" s="38"/>
      <c r="T134" s="38"/>
      <c r="U134" s="38"/>
      <c r="V134" s="38"/>
      <c r="W134" s="38"/>
      <c r="X134" s="38"/>
      <c r="Y134" s="38"/>
      <c r="Z134" s="38"/>
      <c r="AA134" s="38"/>
      <c r="AB134" s="38"/>
      <c r="AC134" s="38"/>
      <c r="AD134" s="38"/>
      <c r="AE134" s="38"/>
    </row>
    <row r="135" s="2" customFormat="1" ht="25.65" customHeight="1">
      <c r="A135" s="38"/>
      <c r="B135" s="39"/>
      <c r="C135" s="32" t="s">
        <v>29</v>
      </c>
      <c r="D135" s="40"/>
      <c r="E135" s="40"/>
      <c r="F135" s="27" t="str">
        <f>IF(E22="","",E22)</f>
        <v>Vyplň údaj</v>
      </c>
      <c r="G135" s="40"/>
      <c r="H135" s="40"/>
      <c r="I135" s="32" t="s">
        <v>36</v>
      </c>
      <c r="J135" s="36" t="str">
        <f>E28</f>
        <v>MORAVIA CONSULT Olomouc a.s.</v>
      </c>
      <c r="K135" s="40"/>
      <c r="L135" s="63"/>
      <c r="S135" s="38"/>
      <c r="T135" s="38"/>
      <c r="U135" s="38"/>
      <c r="V135" s="38"/>
      <c r="W135" s="38"/>
      <c r="X135" s="38"/>
      <c r="Y135" s="38"/>
      <c r="Z135" s="38"/>
      <c r="AA135" s="38"/>
      <c r="AB135" s="38"/>
      <c r="AC135" s="38"/>
      <c r="AD135" s="38"/>
      <c r="AE135" s="38"/>
    </row>
    <row r="136" s="2" customFormat="1" ht="10.32" customHeight="1">
      <c r="A136" s="38"/>
      <c r="B136" s="39"/>
      <c r="C136" s="40"/>
      <c r="D136" s="40"/>
      <c r="E136" s="40"/>
      <c r="F136" s="40"/>
      <c r="G136" s="40"/>
      <c r="H136" s="40"/>
      <c r="I136" s="40"/>
      <c r="J136" s="40"/>
      <c r="K136" s="40"/>
      <c r="L136" s="63"/>
      <c r="S136" s="38"/>
      <c r="T136" s="38"/>
      <c r="U136" s="38"/>
      <c r="V136" s="38"/>
      <c r="W136" s="38"/>
      <c r="X136" s="38"/>
      <c r="Y136" s="38"/>
      <c r="Z136" s="38"/>
      <c r="AA136" s="38"/>
      <c r="AB136" s="38"/>
      <c r="AC136" s="38"/>
      <c r="AD136" s="38"/>
      <c r="AE136" s="38"/>
    </row>
    <row r="137" s="11" customFormat="1" ht="29.28" customHeight="1">
      <c r="A137" s="201"/>
      <c r="B137" s="202"/>
      <c r="C137" s="203" t="s">
        <v>145</v>
      </c>
      <c r="D137" s="204" t="s">
        <v>63</v>
      </c>
      <c r="E137" s="204" t="s">
        <v>59</v>
      </c>
      <c r="F137" s="204" t="s">
        <v>60</v>
      </c>
      <c r="G137" s="204" t="s">
        <v>146</v>
      </c>
      <c r="H137" s="204" t="s">
        <v>147</v>
      </c>
      <c r="I137" s="204" t="s">
        <v>148</v>
      </c>
      <c r="J137" s="204" t="s">
        <v>138</v>
      </c>
      <c r="K137" s="205" t="s">
        <v>149</v>
      </c>
      <c r="L137" s="206"/>
      <c r="M137" s="100" t="s">
        <v>1</v>
      </c>
      <c r="N137" s="101" t="s">
        <v>42</v>
      </c>
      <c r="O137" s="101" t="s">
        <v>150</v>
      </c>
      <c r="P137" s="101" t="s">
        <v>151</v>
      </c>
      <c r="Q137" s="101" t="s">
        <v>152</v>
      </c>
      <c r="R137" s="101" t="s">
        <v>153</v>
      </c>
      <c r="S137" s="101" t="s">
        <v>154</v>
      </c>
      <c r="T137" s="102" t="s">
        <v>155</v>
      </c>
      <c r="U137" s="201"/>
      <c r="V137" s="201"/>
      <c r="W137" s="201"/>
      <c r="X137" s="201"/>
      <c r="Y137" s="201"/>
      <c r="Z137" s="201"/>
      <c r="AA137" s="201"/>
      <c r="AB137" s="201"/>
      <c r="AC137" s="201"/>
      <c r="AD137" s="201"/>
      <c r="AE137" s="201"/>
    </row>
    <row r="138" s="2" customFormat="1" ht="22.8" customHeight="1">
      <c r="A138" s="38"/>
      <c r="B138" s="39"/>
      <c r="C138" s="107" t="s">
        <v>156</v>
      </c>
      <c r="D138" s="40"/>
      <c r="E138" s="40"/>
      <c r="F138" s="40"/>
      <c r="G138" s="40"/>
      <c r="H138" s="40"/>
      <c r="I138" s="40"/>
      <c r="J138" s="207">
        <f>BK138</f>
        <v>0</v>
      </c>
      <c r="K138" s="40"/>
      <c r="L138" s="44"/>
      <c r="M138" s="103"/>
      <c r="N138" s="208"/>
      <c r="O138" s="104"/>
      <c r="P138" s="209">
        <f>P139+P454+P506</f>
        <v>0</v>
      </c>
      <c r="Q138" s="104"/>
      <c r="R138" s="209">
        <f>R139+R454+R506</f>
        <v>0</v>
      </c>
      <c r="S138" s="104"/>
      <c r="T138" s="210">
        <f>T139+T454+T506</f>
        <v>0</v>
      </c>
      <c r="U138" s="38"/>
      <c r="V138" s="38"/>
      <c r="W138" s="38"/>
      <c r="X138" s="38"/>
      <c r="Y138" s="38"/>
      <c r="Z138" s="38"/>
      <c r="AA138" s="38"/>
      <c r="AB138" s="38"/>
      <c r="AC138" s="38"/>
      <c r="AD138" s="38"/>
      <c r="AE138" s="38"/>
      <c r="AT138" s="17" t="s">
        <v>77</v>
      </c>
      <c r="AU138" s="17" t="s">
        <v>140</v>
      </c>
      <c r="BK138" s="211">
        <f>BK139+BK454+BK506</f>
        <v>0</v>
      </c>
    </row>
    <row r="139" s="12" customFormat="1" ht="25.92" customHeight="1">
      <c r="A139" s="12"/>
      <c r="B139" s="212"/>
      <c r="C139" s="213"/>
      <c r="D139" s="214" t="s">
        <v>77</v>
      </c>
      <c r="E139" s="215" t="s">
        <v>157</v>
      </c>
      <c r="F139" s="215" t="s">
        <v>158</v>
      </c>
      <c r="G139" s="213"/>
      <c r="H139" s="213"/>
      <c r="I139" s="216"/>
      <c r="J139" s="217">
        <f>BK139</f>
        <v>0</v>
      </c>
      <c r="K139" s="213"/>
      <c r="L139" s="218"/>
      <c r="M139" s="219"/>
      <c r="N139" s="220"/>
      <c r="O139" s="220"/>
      <c r="P139" s="221">
        <f>P140+P224+P260+P304+P347+P396+P402+P448</f>
        <v>0</v>
      </c>
      <c r="Q139" s="220"/>
      <c r="R139" s="221">
        <f>R140+R224+R260+R304+R347+R396+R402+R448</f>
        <v>0</v>
      </c>
      <c r="S139" s="220"/>
      <c r="T139" s="222">
        <f>T140+T224+T260+T304+T347+T396+T402+T448</f>
        <v>0</v>
      </c>
      <c r="U139" s="12"/>
      <c r="V139" s="12"/>
      <c r="W139" s="12"/>
      <c r="X139" s="12"/>
      <c r="Y139" s="12"/>
      <c r="Z139" s="12"/>
      <c r="AA139" s="12"/>
      <c r="AB139" s="12"/>
      <c r="AC139" s="12"/>
      <c r="AD139" s="12"/>
      <c r="AE139" s="12"/>
      <c r="AR139" s="223" t="s">
        <v>84</v>
      </c>
      <c r="AT139" s="224" t="s">
        <v>77</v>
      </c>
      <c r="AU139" s="224" t="s">
        <v>78</v>
      </c>
      <c r="AY139" s="223" t="s">
        <v>159</v>
      </c>
      <c r="BK139" s="225">
        <f>BK140+BK224+BK260+BK304+BK347+BK396+BK402+BK448</f>
        <v>0</v>
      </c>
    </row>
    <row r="140" s="12" customFormat="1" ht="22.8" customHeight="1">
      <c r="A140" s="12"/>
      <c r="B140" s="212"/>
      <c r="C140" s="213"/>
      <c r="D140" s="214" t="s">
        <v>77</v>
      </c>
      <c r="E140" s="226" t="s">
        <v>709</v>
      </c>
      <c r="F140" s="226" t="s">
        <v>710</v>
      </c>
      <c r="G140" s="213"/>
      <c r="H140" s="213"/>
      <c r="I140" s="216"/>
      <c r="J140" s="227">
        <f>BK140</f>
        <v>0</v>
      </c>
      <c r="K140" s="213"/>
      <c r="L140" s="218"/>
      <c r="M140" s="219"/>
      <c r="N140" s="220"/>
      <c r="O140" s="220"/>
      <c r="P140" s="221">
        <f>SUM(P141:P223)</f>
        <v>0</v>
      </c>
      <c r="Q140" s="220"/>
      <c r="R140" s="221">
        <f>SUM(R141:R223)</f>
        <v>0</v>
      </c>
      <c r="S140" s="220"/>
      <c r="T140" s="222">
        <f>SUM(T141:T223)</f>
        <v>0</v>
      </c>
      <c r="U140" s="12"/>
      <c r="V140" s="12"/>
      <c r="W140" s="12"/>
      <c r="X140" s="12"/>
      <c r="Y140" s="12"/>
      <c r="Z140" s="12"/>
      <c r="AA140" s="12"/>
      <c r="AB140" s="12"/>
      <c r="AC140" s="12"/>
      <c r="AD140" s="12"/>
      <c r="AE140" s="12"/>
      <c r="AR140" s="223" t="s">
        <v>84</v>
      </c>
      <c r="AT140" s="224" t="s">
        <v>77</v>
      </c>
      <c r="AU140" s="224" t="s">
        <v>84</v>
      </c>
      <c r="AY140" s="223" t="s">
        <v>159</v>
      </c>
      <c r="BK140" s="225">
        <f>SUM(BK141:BK223)</f>
        <v>0</v>
      </c>
    </row>
    <row r="141" s="2" customFormat="1" ht="24.15" customHeight="1">
      <c r="A141" s="38"/>
      <c r="B141" s="39"/>
      <c r="C141" s="228" t="s">
        <v>84</v>
      </c>
      <c r="D141" s="228" t="s">
        <v>161</v>
      </c>
      <c r="E141" s="229" t="s">
        <v>711</v>
      </c>
      <c r="F141" s="230" t="s">
        <v>712</v>
      </c>
      <c r="G141" s="231" t="s">
        <v>343</v>
      </c>
      <c r="H141" s="232">
        <v>16</v>
      </c>
      <c r="I141" s="233"/>
      <c r="J141" s="234">
        <f>ROUND(I141*H141,2)</f>
        <v>0</v>
      </c>
      <c r="K141" s="230" t="s">
        <v>713</v>
      </c>
      <c r="L141" s="44"/>
      <c r="M141" s="235" t="s">
        <v>1</v>
      </c>
      <c r="N141" s="236" t="s">
        <v>43</v>
      </c>
      <c r="O141" s="91"/>
      <c r="P141" s="237">
        <f>O141*H141</f>
        <v>0</v>
      </c>
      <c r="Q141" s="237">
        <v>0</v>
      </c>
      <c r="R141" s="237">
        <f>Q141*H141</f>
        <v>0</v>
      </c>
      <c r="S141" s="237">
        <v>0</v>
      </c>
      <c r="T141" s="238">
        <f>S141*H141</f>
        <v>0</v>
      </c>
      <c r="U141" s="38"/>
      <c r="V141" s="38"/>
      <c r="W141" s="38"/>
      <c r="X141" s="38"/>
      <c r="Y141" s="38"/>
      <c r="Z141" s="38"/>
      <c r="AA141" s="38"/>
      <c r="AB141" s="38"/>
      <c r="AC141" s="38"/>
      <c r="AD141" s="38"/>
      <c r="AE141" s="38"/>
      <c r="AR141" s="239" t="s">
        <v>166</v>
      </c>
      <c r="AT141" s="239" t="s">
        <v>161</v>
      </c>
      <c r="AU141" s="239" t="s">
        <v>86</v>
      </c>
      <c r="AY141" s="17" t="s">
        <v>159</v>
      </c>
      <c r="BE141" s="240">
        <f>IF(N141="základní",J141,0)</f>
        <v>0</v>
      </c>
      <c r="BF141" s="240">
        <f>IF(N141="snížená",J141,0)</f>
        <v>0</v>
      </c>
      <c r="BG141" s="240">
        <f>IF(N141="zákl. přenesená",J141,0)</f>
        <v>0</v>
      </c>
      <c r="BH141" s="240">
        <f>IF(N141="sníž. přenesená",J141,0)</f>
        <v>0</v>
      </c>
      <c r="BI141" s="240">
        <f>IF(N141="nulová",J141,0)</f>
        <v>0</v>
      </c>
      <c r="BJ141" s="17" t="s">
        <v>84</v>
      </c>
      <c r="BK141" s="240">
        <f>ROUND(I141*H141,2)</f>
        <v>0</v>
      </c>
      <c r="BL141" s="17" t="s">
        <v>166</v>
      </c>
      <c r="BM141" s="239" t="s">
        <v>714</v>
      </c>
    </row>
    <row r="142" s="2" customFormat="1">
      <c r="A142" s="38"/>
      <c r="B142" s="39"/>
      <c r="C142" s="40"/>
      <c r="D142" s="241" t="s">
        <v>168</v>
      </c>
      <c r="E142" s="40"/>
      <c r="F142" s="242" t="s">
        <v>712</v>
      </c>
      <c r="G142" s="40"/>
      <c r="H142" s="40"/>
      <c r="I142" s="243"/>
      <c r="J142" s="40"/>
      <c r="K142" s="40"/>
      <c r="L142" s="44"/>
      <c r="M142" s="244"/>
      <c r="N142" s="245"/>
      <c r="O142" s="91"/>
      <c r="P142" s="91"/>
      <c r="Q142" s="91"/>
      <c r="R142" s="91"/>
      <c r="S142" s="91"/>
      <c r="T142" s="92"/>
      <c r="U142" s="38"/>
      <c r="V142" s="38"/>
      <c r="W142" s="38"/>
      <c r="X142" s="38"/>
      <c r="Y142" s="38"/>
      <c r="Z142" s="38"/>
      <c r="AA142" s="38"/>
      <c r="AB142" s="38"/>
      <c r="AC142" s="38"/>
      <c r="AD142" s="38"/>
      <c r="AE142" s="38"/>
      <c r="AT142" s="17" t="s">
        <v>168</v>
      </c>
      <c r="AU142" s="17" t="s">
        <v>86</v>
      </c>
    </row>
    <row r="143" s="2" customFormat="1">
      <c r="A143" s="38"/>
      <c r="B143" s="39"/>
      <c r="C143" s="40"/>
      <c r="D143" s="241" t="s">
        <v>205</v>
      </c>
      <c r="E143" s="40"/>
      <c r="F143" s="246" t="s">
        <v>715</v>
      </c>
      <c r="G143" s="40"/>
      <c r="H143" s="40"/>
      <c r="I143" s="243"/>
      <c r="J143" s="40"/>
      <c r="K143" s="40"/>
      <c r="L143" s="44"/>
      <c r="M143" s="244"/>
      <c r="N143" s="245"/>
      <c r="O143" s="91"/>
      <c r="P143" s="91"/>
      <c r="Q143" s="91"/>
      <c r="R143" s="91"/>
      <c r="S143" s="91"/>
      <c r="T143" s="92"/>
      <c r="U143" s="38"/>
      <c r="V143" s="38"/>
      <c r="W143" s="38"/>
      <c r="X143" s="38"/>
      <c r="Y143" s="38"/>
      <c r="Z143" s="38"/>
      <c r="AA143" s="38"/>
      <c r="AB143" s="38"/>
      <c r="AC143" s="38"/>
      <c r="AD143" s="38"/>
      <c r="AE143" s="38"/>
      <c r="AT143" s="17" t="s">
        <v>205</v>
      </c>
      <c r="AU143" s="17" t="s">
        <v>86</v>
      </c>
    </row>
    <row r="144" s="13" customFormat="1">
      <c r="A144" s="13"/>
      <c r="B144" s="247"/>
      <c r="C144" s="248"/>
      <c r="D144" s="241" t="s">
        <v>172</v>
      </c>
      <c r="E144" s="249" t="s">
        <v>1</v>
      </c>
      <c r="F144" s="250" t="s">
        <v>716</v>
      </c>
      <c r="G144" s="248"/>
      <c r="H144" s="249" t="s">
        <v>1</v>
      </c>
      <c r="I144" s="251"/>
      <c r="J144" s="248"/>
      <c r="K144" s="248"/>
      <c r="L144" s="252"/>
      <c r="M144" s="253"/>
      <c r="N144" s="254"/>
      <c r="O144" s="254"/>
      <c r="P144" s="254"/>
      <c r="Q144" s="254"/>
      <c r="R144" s="254"/>
      <c r="S144" s="254"/>
      <c r="T144" s="255"/>
      <c r="U144" s="13"/>
      <c r="V144" s="13"/>
      <c r="W144" s="13"/>
      <c r="X144" s="13"/>
      <c r="Y144" s="13"/>
      <c r="Z144" s="13"/>
      <c r="AA144" s="13"/>
      <c r="AB144" s="13"/>
      <c r="AC144" s="13"/>
      <c r="AD144" s="13"/>
      <c r="AE144" s="13"/>
      <c r="AT144" s="256" t="s">
        <v>172</v>
      </c>
      <c r="AU144" s="256" t="s">
        <v>86</v>
      </c>
      <c r="AV144" s="13" t="s">
        <v>84</v>
      </c>
      <c r="AW144" s="13" t="s">
        <v>35</v>
      </c>
      <c r="AX144" s="13" t="s">
        <v>78</v>
      </c>
      <c r="AY144" s="256" t="s">
        <v>159</v>
      </c>
    </row>
    <row r="145" s="14" customFormat="1">
      <c r="A145" s="14"/>
      <c r="B145" s="257"/>
      <c r="C145" s="258"/>
      <c r="D145" s="241" t="s">
        <v>172</v>
      </c>
      <c r="E145" s="259" t="s">
        <v>1</v>
      </c>
      <c r="F145" s="260" t="s">
        <v>717</v>
      </c>
      <c r="G145" s="258"/>
      <c r="H145" s="261">
        <v>16</v>
      </c>
      <c r="I145" s="262"/>
      <c r="J145" s="258"/>
      <c r="K145" s="258"/>
      <c r="L145" s="263"/>
      <c r="M145" s="264"/>
      <c r="N145" s="265"/>
      <c r="O145" s="265"/>
      <c r="P145" s="265"/>
      <c r="Q145" s="265"/>
      <c r="R145" s="265"/>
      <c r="S145" s="265"/>
      <c r="T145" s="266"/>
      <c r="U145" s="14"/>
      <c r="V145" s="14"/>
      <c r="W145" s="14"/>
      <c r="X145" s="14"/>
      <c r="Y145" s="14"/>
      <c r="Z145" s="14"/>
      <c r="AA145" s="14"/>
      <c r="AB145" s="14"/>
      <c r="AC145" s="14"/>
      <c r="AD145" s="14"/>
      <c r="AE145" s="14"/>
      <c r="AT145" s="267" t="s">
        <v>172</v>
      </c>
      <c r="AU145" s="267" t="s">
        <v>86</v>
      </c>
      <c r="AV145" s="14" t="s">
        <v>86</v>
      </c>
      <c r="AW145" s="14" t="s">
        <v>35</v>
      </c>
      <c r="AX145" s="14" t="s">
        <v>84</v>
      </c>
      <c r="AY145" s="267" t="s">
        <v>159</v>
      </c>
    </row>
    <row r="146" s="2" customFormat="1" ht="24.15" customHeight="1">
      <c r="A146" s="38"/>
      <c r="B146" s="39"/>
      <c r="C146" s="228" t="s">
        <v>86</v>
      </c>
      <c r="D146" s="228" t="s">
        <v>161</v>
      </c>
      <c r="E146" s="229" t="s">
        <v>718</v>
      </c>
      <c r="F146" s="230" t="s">
        <v>719</v>
      </c>
      <c r="G146" s="231" t="s">
        <v>720</v>
      </c>
      <c r="H146" s="232">
        <v>35.875</v>
      </c>
      <c r="I146" s="233"/>
      <c r="J146" s="234">
        <f>ROUND(I146*H146,2)</f>
        <v>0</v>
      </c>
      <c r="K146" s="230" t="s">
        <v>713</v>
      </c>
      <c r="L146" s="44"/>
      <c r="M146" s="235" t="s">
        <v>1</v>
      </c>
      <c r="N146" s="236" t="s">
        <v>43</v>
      </c>
      <c r="O146" s="91"/>
      <c r="P146" s="237">
        <f>O146*H146</f>
        <v>0</v>
      </c>
      <c r="Q146" s="237">
        <v>0</v>
      </c>
      <c r="R146" s="237">
        <f>Q146*H146</f>
        <v>0</v>
      </c>
      <c r="S146" s="237">
        <v>0</v>
      </c>
      <c r="T146" s="238">
        <f>S146*H146</f>
        <v>0</v>
      </c>
      <c r="U146" s="38"/>
      <c r="V146" s="38"/>
      <c r="W146" s="38"/>
      <c r="X146" s="38"/>
      <c r="Y146" s="38"/>
      <c r="Z146" s="38"/>
      <c r="AA146" s="38"/>
      <c r="AB146" s="38"/>
      <c r="AC146" s="38"/>
      <c r="AD146" s="38"/>
      <c r="AE146" s="38"/>
      <c r="AR146" s="239" t="s">
        <v>166</v>
      </c>
      <c r="AT146" s="239" t="s">
        <v>161</v>
      </c>
      <c r="AU146" s="239" t="s">
        <v>86</v>
      </c>
      <c r="AY146" s="17" t="s">
        <v>159</v>
      </c>
      <c r="BE146" s="240">
        <f>IF(N146="základní",J146,0)</f>
        <v>0</v>
      </c>
      <c r="BF146" s="240">
        <f>IF(N146="snížená",J146,0)</f>
        <v>0</v>
      </c>
      <c r="BG146" s="240">
        <f>IF(N146="zákl. přenesená",J146,0)</f>
        <v>0</v>
      </c>
      <c r="BH146" s="240">
        <f>IF(N146="sníž. přenesená",J146,0)</f>
        <v>0</v>
      </c>
      <c r="BI146" s="240">
        <f>IF(N146="nulová",J146,0)</f>
        <v>0</v>
      </c>
      <c r="BJ146" s="17" t="s">
        <v>84</v>
      </c>
      <c r="BK146" s="240">
        <f>ROUND(I146*H146,2)</f>
        <v>0</v>
      </c>
      <c r="BL146" s="17" t="s">
        <v>166</v>
      </c>
      <c r="BM146" s="239" t="s">
        <v>721</v>
      </c>
    </row>
    <row r="147" s="2" customFormat="1">
      <c r="A147" s="38"/>
      <c r="B147" s="39"/>
      <c r="C147" s="40"/>
      <c r="D147" s="241" t="s">
        <v>168</v>
      </c>
      <c r="E147" s="40"/>
      <c r="F147" s="242" t="s">
        <v>719</v>
      </c>
      <c r="G147" s="40"/>
      <c r="H147" s="40"/>
      <c r="I147" s="243"/>
      <c r="J147" s="40"/>
      <c r="K147" s="40"/>
      <c r="L147" s="44"/>
      <c r="M147" s="244"/>
      <c r="N147" s="245"/>
      <c r="O147" s="91"/>
      <c r="P147" s="91"/>
      <c r="Q147" s="91"/>
      <c r="R147" s="91"/>
      <c r="S147" s="91"/>
      <c r="T147" s="92"/>
      <c r="U147" s="38"/>
      <c r="V147" s="38"/>
      <c r="W147" s="38"/>
      <c r="X147" s="38"/>
      <c r="Y147" s="38"/>
      <c r="Z147" s="38"/>
      <c r="AA147" s="38"/>
      <c r="AB147" s="38"/>
      <c r="AC147" s="38"/>
      <c r="AD147" s="38"/>
      <c r="AE147" s="38"/>
      <c r="AT147" s="17" t="s">
        <v>168</v>
      </c>
      <c r="AU147" s="17" t="s">
        <v>86</v>
      </c>
    </row>
    <row r="148" s="2" customFormat="1">
      <c r="A148" s="38"/>
      <c r="B148" s="39"/>
      <c r="C148" s="40"/>
      <c r="D148" s="241" t="s">
        <v>205</v>
      </c>
      <c r="E148" s="40"/>
      <c r="F148" s="246" t="s">
        <v>722</v>
      </c>
      <c r="G148" s="40"/>
      <c r="H148" s="40"/>
      <c r="I148" s="243"/>
      <c r="J148" s="40"/>
      <c r="K148" s="40"/>
      <c r="L148" s="44"/>
      <c r="M148" s="244"/>
      <c r="N148" s="245"/>
      <c r="O148" s="91"/>
      <c r="P148" s="91"/>
      <c r="Q148" s="91"/>
      <c r="R148" s="91"/>
      <c r="S148" s="91"/>
      <c r="T148" s="92"/>
      <c r="U148" s="38"/>
      <c r="V148" s="38"/>
      <c r="W148" s="38"/>
      <c r="X148" s="38"/>
      <c r="Y148" s="38"/>
      <c r="Z148" s="38"/>
      <c r="AA148" s="38"/>
      <c r="AB148" s="38"/>
      <c r="AC148" s="38"/>
      <c r="AD148" s="38"/>
      <c r="AE148" s="38"/>
      <c r="AT148" s="17" t="s">
        <v>205</v>
      </c>
      <c r="AU148" s="17" t="s">
        <v>86</v>
      </c>
    </row>
    <row r="149" s="13" customFormat="1">
      <c r="A149" s="13"/>
      <c r="B149" s="247"/>
      <c r="C149" s="248"/>
      <c r="D149" s="241" t="s">
        <v>172</v>
      </c>
      <c r="E149" s="249" t="s">
        <v>1</v>
      </c>
      <c r="F149" s="250" t="s">
        <v>723</v>
      </c>
      <c r="G149" s="248"/>
      <c r="H149" s="249" t="s">
        <v>1</v>
      </c>
      <c r="I149" s="251"/>
      <c r="J149" s="248"/>
      <c r="K149" s="248"/>
      <c r="L149" s="252"/>
      <c r="M149" s="253"/>
      <c r="N149" s="254"/>
      <c r="O149" s="254"/>
      <c r="P149" s="254"/>
      <c r="Q149" s="254"/>
      <c r="R149" s="254"/>
      <c r="S149" s="254"/>
      <c r="T149" s="255"/>
      <c r="U149" s="13"/>
      <c r="V149" s="13"/>
      <c r="W149" s="13"/>
      <c r="X149" s="13"/>
      <c r="Y149" s="13"/>
      <c r="Z149" s="13"/>
      <c r="AA149" s="13"/>
      <c r="AB149" s="13"/>
      <c r="AC149" s="13"/>
      <c r="AD149" s="13"/>
      <c r="AE149" s="13"/>
      <c r="AT149" s="256" t="s">
        <v>172</v>
      </c>
      <c r="AU149" s="256" t="s">
        <v>86</v>
      </c>
      <c r="AV149" s="13" t="s">
        <v>84</v>
      </c>
      <c r="AW149" s="13" t="s">
        <v>35</v>
      </c>
      <c r="AX149" s="13" t="s">
        <v>78</v>
      </c>
      <c r="AY149" s="256" t="s">
        <v>159</v>
      </c>
    </row>
    <row r="150" s="13" customFormat="1">
      <c r="A150" s="13"/>
      <c r="B150" s="247"/>
      <c r="C150" s="248"/>
      <c r="D150" s="241" t="s">
        <v>172</v>
      </c>
      <c r="E150" s="249" t="s">
        <v>1</v>
      </c>
      <c r="F150" s="250" t="s">
        <v>724</v>
      </c>
      <c r="G150" s="248"/>
      <c r="H150" s="249" t="s">
        <v>1</v>
      </c>
      <c r="I150" s="251"/>
      <c r="J150" s="248"/>
      <c r="K150" s="248"/>
      <c r="L150" s="252"/>
      <c r="M150" s="253"/>
      <c r="N150" s="254"/>
      <c r="O150" s="254"/>
      <c r="P150" s="254"/>
      <c r="Q150" s="254"/>
      <c r="R150" s="254"/>
      <c r="S150" s="254"/>
      <c r="T150" s="255"/>
      <c r="U150" s="13"/>
      <c r="V150" s="13"/>
      <c r="W150" s="13"/>
      <c r="X150" s="13"/>
      <c r="Y150" s="13"/>
      <c r="Z150" s="13"/>
      <c r="AA150" s="13"/>
      <c r="AB150" s="13"/>
      <c r="AC150" s="13"/>
      <c r="AD150" s="13"/>
      <c r="AE150" s="13"/>
      <c r="AT150" s="256" t="s">
        <v>172</v>
      </c>
      <c r="AU150" s="256" t="s">
        <v>86</v>
      </c>
      <c r="AV150" s="13" t="s">
        <v>84</v>
      </c>
      <c r="AW150" s="13" t="s">
        <v>35</v>
      </c>
      <c r="AX150" s="13" t="s">
        <v>78</v>
      </c>
      <c r="AY150" s="256" t="s">
        <v>159</v>
      </c>
    </row>
    <row r="151" s="14" customFormat="1">
      <c r="A151" s="14"/>
      <c r="B151" s="257"/>
      <c r="C151" s="258"/>
      <c r="D151" s="241" t="s">
        <v>172</v>
      </c>
      <c r="E151" s="259" t="s">
        <v>1</v>
      </c>
      <c r="F151" s="260" t="s">
        <v>725</v>
      </c>
      <c r="G151" s="258"/>
      <c r="H151" s="261">
        <v>17</v>
      </c>
      <c r="I151" s="262"/>
      <c r="J151" s="258"/>
      <c r="K151" s="258"/>
      <c r="L151" s="263"/>
      <c r="M151" s="264"/>
      <c r="N151" s="265"/>
      <c r="O151" s="265"/>
      <c r="P151" s="265"/>
      <c r="Q151" s="265"/>
      <c r="R151" s="265"/>
      <c r="S151" s="265"/>
      <c r="T151" s="266"/>
      <c r="U151" s="14"/>
      <c r="V151" s="14"/>
      <c r="W151" s="14"/>
      <c r="X151" s="14"/>
      <c r="Y151" s="14"/>
      <c r="Z151" s="14"/>
      <c r="AA151" s="14"/>
      <c r="AB151" s="14"/>
      <c r="AC151" s="14"/>
      <c r="AD151" s="14"/>
      <c r="AE151" s="14"/>
      <c r="AT151" s="267" t="s">
        <v>172</v>
      </c>
      <c r="AU151" s="267" t="s">
        <v>86</v>
      </c>
      <c r="AV151" s="14" t="s">
        <v>86</v>
      </c>
      <c r="AW151" s="14" t="s">
        <v>35</v>
      </c>
      <c r="AX151" s="14" t="s">
        <v>78</v>
      </c>
      <c r="AY151" s="267" t="s">
        <v>159</v>
      </c>
    </row>
    <row r="152" s="14" customFormat="1">
      <c r="A152" s="14"/>
      <c r="B152" s="257"/>
      <c r="C152" s="258"/>
      <c r="D152" s="241" t="s">
        <v>172</v>
      </c>
      <c r="E152" s="259" t="s">
        <v>1</v>
      </c>
      <c r="F152" s="260" t="s">
        <v>726</v>
      </c>
      <c r="G152" s="258"/>
      <c r="H152" s="261">
        <v>18.875</v>
      </c>
      <c r="I152" s="262"/>
      <c r="J152" s="258"/>
      <c r="K152" s="258"/>
      <c r="L152" s="263"/>
      <c r="M152" s="264"/>
      <c r="N152" s="265"/>
      <c r="O152" s="265"/>
      <c r="P152" s="265"/>
      <c r="Q152" s="265"/>
      <c r="R152" s="265"/>
      <c r="S152" s="265"/>
      <c r="T152" s="266"/>
      <c r="U152" s="14"/>
      <c r="V152" s="14"/>
      <c r="W152" s="14"/>
      <c r="X152" s="14"/>
      <c r="Y152" s="14"/>
      <c r="Z152" s="14"/>
      <c r="AA152" s="14"/>
      <c r="AB152" s="14"/>
      <c r="AC152" s="14"/>
      <c r="AD152" s="14"/>
      <c r="AE152" s="14"/>
      <c r="AT152" s="267" t="s">
        <v>172</v>
      </c>
      <c r="AU152" s="267" t="s">
        <v>86</v>
      </c>
      <c r="AV152" s="14" t="s">
        <v>86</v>
      </c>
      <c r="AW152" s="14" t="s">
        <v>35</v>
      </c>
      <c r="AX152" s="14" t="s">
        <v>78</v>
      </c>
      <c r="AY152" s="267" t="s">
        <v>159</v>
      </c>
    </row>
    <row r="153" s="15" customFormat="1">
      <c r="A153" s="15"/>
      <c r="B153" s="271"/>
      <c r="C153" s="272"/>
      <c r="D153" s="241" t="s">
        <v>172</v>
      </c>
      <c r="E153" s="273" t="s">
        <v>1</v>
      </c>
      <c r="F153" s="274" t="s">
        <v>270</v>
      </c>
      <c r="G153" s="272"/>
      <c r="H153" s="275">
        <v>35.875</v>
      </c>
      <c r="I153" s="276"/>
      <c r="J153" s="272"/>
      <c r="K153" s="272"/>
      <c r="L153" s="277"/>
      <c r="M153" s="278"/>
      <c r="N153" s="279"/>
      <c r="O153" s="279"/>
      <c r="P153" s="279"/>
      <c r="Q153" s="279"/>
      <c r="R153" s="279"/>
      <c r="S153" s="279"/>
      <c r="T153" s="280"/>
      <c r="U153" s="15"/>
      <c r="V153" s="15"/>
      <c r="W153" s="15"/>
      <c r="X153" s="15"/>
      <c r="Y153" s="15"/>
      <c r="Z153" s="15"/>
      <c r="AA153" s="15"/>
      <c r="AB153" s="15"/>
      <c r="AC153" s="15"/>
      <c r="AD153" s="15"/>
      <c r="AE153" s="15"/>
      <c r="AT153" s="281" t="s">
        <v>172</v>
      </c>
      <c r="AU153" s="281" t="s">
        <v>86</v>
      </c>
      <c r="AV153" s="15" t="s">
        <v>166</v>
      </c>
      <c r="AW153" s="15" t="s">
        <v>35</v>
      </c>
      <c r="AX153" s="15" t="s">
        <v>84</v>
      </c>
      <c r="AY153" s="281" t="s">
        <v>159</v>
      </c>
    </row>
    <row r="154" s="2" customFormat="1" ht="16.5" customHeight="1">
      <c r="A154" s="38"/>
      <c r="B154" s="39"/>
      <c r="C154" s="228" t="s">
        <v>94</v>
      </c>
      <c r="D154" s="228" t="s">
        <v>161</v>
      </c>
      <c r="E154" s="229" t="s">
        <v>727</v>
      </c>
      <c r="F154" s="230" t="s">
        <v>728</v>
      </c>
      <c r="G154" s="231" t="s">
        <v>720</v>
      </c>
      <c r="H154" s="232">
        <v>10.778000000000001</v>
      </c>
      <c r="I154" s="233"/>
      <c r="J154" s="234">
        <f>ROUND(I154*H154,2)</f>
        <v>0</v>
      </c>
      <c r="K154" s="230" t="s">
        <v>713</v>
      </c>
      <c r="L154" s="44"/>
      <c r="M154" s="235" t="s">
        <v>1</v>
      </c>
      <c r="N154" s="236" t="s">
        <v>43</v>
      </c>
      <c r="O154" s="91"/>
      <c r="P154" s="237">
        <f>O154*H154</f>
        <v>0</v>
      </c>
      <c r="Q154" s="237">
        <v>0</v>
      </c>
      <c r="R154" s="237">
        <f>Q154*H154</f>
        <v>0</v>
      </c>
      <c r="S154" s="237">
        <v>0</v>
      </c>
      <c r="T154" s="238">
        <f>S154*H154</f>
        <v>0</v>
      </c>
      <c r="U154" s="38"/>
      <c r="V154" s="38"/>
      <c r="W154" s="38"/>
      <c r="X154" s="38"/>
      <c r="Y154" s="38"/>
      <c r="Z154" s="38"/>
      <c r="AA154" s="38"/>
      <c r="AB154" s="38"/>
      <c r="AC154" s="38"/>
      <c r="AD154" s="38"/>
      <c r="AE154" s="38"/>
      <c r="AR154" s="239" t="s">
        <v>166</v>
      </c>
      <c r="AT154" s="239" t="s">
        <v>161</v>
      </c>
      <c r="AU154" s="239" t="s">
        <v>86</v>
      </c>
      <c r="AY154" s="17" t="s">
        <v>159</v>
      </c>
      <c r="BE154" s="240">
        <f>IF(N154="základní",J154,0)</f>
        <v>0</v>
      </c>
      <c r="BF154" s="240">
        <f>IF(N154="snížená",J154,0)</f>
        <v>0</v>
      </c>
      <c r="BG154" s="240">
        <f>IF(N154="zákl. přenesená",J154,0)</f>
        <v>0</v>
      </c>
      <c r="BH154" s="240">
        <f>IF(N154="sníž. přenesená",J154,0)</f>
        <v>0</v>
      </c>
      <c r="BI154" s="240">
        <f>IF(N154="nulová",J154,0)</f>
        <v>0</v>
      </c>
      <c r="BJ154" s="17" t="s">
        <v>84</v>
      </c>
      <c r="BK154" s="240">
        <f>ROUND(I154*H154,2)</f>
        <v>0</v>
      </c>
      <c r="BL154" s="17" t="s">
        <v>166</v>
      </c>
      <c r="BM154" s="239" t="s">
        <v>729</v>
      </c>
    </row>
    <row r="155" s="2" customFormat="1">
      <c r="A155" s="38"/>
      <c r="B155" s="39"/>
      <c r="C155" s="40"/>
      <c r="D155" s="241" t="s">
        <v>168</v>
      </c>
      <c r="E155" s="40"/>
      <c r="F155" s="242" t="s">
        <v>728</v>
      </c>
      <c r="G155" s="40"/>
      <c r="H155" s="40"/>
      <c r="I155" s="243"/>
      <c r="J155" s="40"/>
      <c r="K155" s="40"/>
      <c r="L155" s="44"/>
      <c r="M155" s="244"/>
      <c r="N155" s="245"/>
      <c r="O155" s="91"/>
      <c r="P155" s="91"/>
      <c r="Q155" s="91"/>
      <c r="R155" s="91"/>
      <c r="S155" s="91"/>
      <c r="T155" s="92"/>
      <c r="U155" s="38"/>
      <c r="V155" s="38"/>
      <c r="W155" s="38"/>
      <c r="X155" s="38"/>
      <c r="Y155" s="38"/>
      <c r="Z155" s="38"/>
      <c r="AA155" s="38"/>
      <c r="AB155" s="38"/>
      <c r="AC155" s="38"/>
      <c r="AD155" s="38"/>
      <c r="AE155" s="38"/>
      <c r="AT155" s="17" t="s">
        <v>168</v>
      </c>
      <c r="AU155" s="17" t="s">
        <v>86</v>
      </c>
    </row>
    <row r="156" s="2" customFormat="1">
      <c r="A156" s="38"/>
      <c r="B156" s="39"/>
      <c r="C156" s="40"/>
      <c r="D156" s="241" t="s">
        <v>205</v>
      </c>
      <c r="E156" s="40"/>
      <c r="F156" s="246" t="s">
        <v>730</v>
      </c>
      <c r="G156" s="40"/>
      <c r="H156" s="40"/>
      <c r="I156" s="243"/>
      <c r="J156" s="40"/>
      <c r="K156" s="40"/>
      <c r="L156" s="44"/>
      <c r="M156" s="244"/>
      <c r="N156" s="245"/>
      <c r="O156" s="91"/>
      <c r="P156" s="91"/>
      <c r="Q156" s="91"/>
      <c r="R156" s="91"/>
      <c r="S156" s="91"/>
      <c r="T156" s="92"/>
      <c r="U156" s="38"/>
      <c r="V156" s="38"/>
      <c r="W156" s="38"/>
      <c r="X156" s="38"/>
      <c r="Y156" s="38"/>
      <c r="Z156" s="38"/>
      <c r="AA156" s="38"/>
      <c r="AB156" s="38"/>
      <c r="AC156" s="38"/>
      <c r="AD156" s="38"/>
      <c r="AE156" s="38"/>
      <c r="AT156" s="17" t="s">
        <v>205</v>
      </c>
      <c r="AU156" s="17" t="s">
        <v>86</v>
      </c>
    </row>
    <row r="157" s="13" customFormat="1">
      <c r="A157" s="13"/>
      <c r="B157" s="247"/>
      <c r="C157" s="248"/>
      <c r="D157" s="241" t="s">
        <v>172</v>
      </c>
      <c r="E157" s="249" t="s">
        <v>1</v>
      </c>
      <c r="F157" s="250" t="s">
        <v>731</v>
      </c>
      <c r="G157" s="248"/>
      <c r="H157" s="249" t="s">
        <v>1</v>
      </c>
      <c r="I157" s="251"/>
      <c r="J157" s="248"/>
      <c r="K157" s="248"/>
      <c r="L157" s="252"/>
      <c r="M157" s="253"/>
      <c r="N157" s="254"/>
      <c r="O157" s="254"/>
      <c r="P157" s="254"/>
      <c r="Q157" s="254"/>
      <c r="R157" s="254"/>
      <c r="S157" s="254"/>
      <c r="T157" s="255"/>
      <c r="U157" s="13"/>
      <c r="V157" s="13"/>
      <c r="W157" s="13"/>
      <c r="X157" s="13"/>
      <c r="Y157" s="13"/>
      <c r="Z157" s="13"/>
      <c r="AA157" s="13"/>
      <c r="AB157" s="13"/>
      <c r="AC157" s="13"/>
      <c r="AD157" s="13"/>
      <c r="AE157" s="13"/>
      <c r="AT157" s="256" t="s">
        <v>172</v>
      </c>
      <c r="AU157" s="256" t="s">
        <v>86</v>
      </c>
      <c r="AV157" s="13" t="s">
        <v>84</v>
      </c>
      <c r="AW157" s="13" t="s">
        <v>35</v>
      </c>
      <c r="AX157" s="13" t="s">
        <v>78</v>
      </c>
      <c r="AY157" s="256" t="s">
        <v>159</v>
      </c>
    </row>
    <row r="158" s="14" customFormat="1">
      <c r="A158" s="14"/>
      <c r="B158" s="257"/>
      <c r="C158" s="258"/>
      <c r="D158" s="241" t="s">
        <v>172</v>
      </c>
      <c r="E158" s="259" t="s">
        <v>1</v>
      </c>
      <c r="F158" s="260" t="s">
        <v>732</v>
      </c>
      <c r="G158" s="258"/>
      <c r="H158" s="261">
        <v>10.778000000000001</v>
      </c>
      <c r="I158" s="262"/>
      <c r="J158" s="258"/>
      <c r="K158" s="258"/>
      <c r="L158" s="263"/>
      <c r="M158" s="264"/>
      <c r="N158" s="265"/>
      <c r="O158" s="265"/>
      <c r="P158" s="265"/>
      <c r="Q158" s="265"/>
      <c r="R158" s="265"/>
      <c r="S158" s="265"/>
      <c r="T158" s="266"/>
      <c r="U158" s="14"/>
      <c r="V158" s="14"/>
      <c r="W158" s="14"/>
      <c r="X158" s="14"/>
      <c r="Y158" s="14"/>
      <c r="Z158" s="14"/>
      <c r="AA158" s="14"/>
      <c r="AB158" s="14"/>
      <c r="AC158" s="14"/>
      <c r="AD158" s="14"/>
      <c r="AE158" s="14"/>
      <c r="AT158" s="267" t="s">
        <v>172</v>
      </c>
      <c r="AU158" s="267" t="s">
        <v>86</v>
      </c>
      <c r="AV158" s="14" t="s">
        <v>86</v>
      </c>
      <c r="AW158" s="14" t="s">
        <v>35</v>
      </c>
      <c r="AX158" s="14" t="s">
        <v>84</v>
      </c>
      <c r="AY158" s="267" t="s">
        <v>159</v>
      </c>
    </row>
    <row r="159" s="2" customFormat="1" ht="16.5" customHeight="1">
      <c r="A159" s="38"/>
      <c r="B159" s="39"/>
      <c r="C159" s="228" t="s">
        <v>166</v>
      </c>
      <c r="D159" s="228" t="s">
        <v>161</v>
      </c>
      <c r="E159" s="229" t="s">
        <v>733</v>
      </c>
      <c r="F159" s="230" t="s">
        <v>734</v>
      </c>
      <c r="G159" s="231" t="s">
        <v>720</v>
      </c>
      <c r="H159" s="232">
        <v>80.141999999999996</v>
      </c>
      <c r="I159" s="233"/>
      <c r="J159" s="234">
        <f>ROUND(I159*H159,2)</f>
        <v>0</v>
      </c>
      <c r="K159" s="230" t="s">
        <v>713</v>
      </c>
      <c r="L159" s="44"/>
      <c r="M159" s="235" t="s">
        <v>1</v>
      </c>
      <c r="N159" s="236" t="s">
        <v>43</v>
      </c>
      <c r="O159" s="91"/>
      <c r="P159" s="237">
        <f>O159*H159</f>
        <v>0</v>
      </c>
      <c r="Q159" s="237">
        <v>0</v>
      </c>
      <c r="R159" s="237">
        <f>Q159*H159</f>
        <v>0</v>
      </c>
      <c r="S159" s="237">
        <v>0</v>
      </c>
      <c r="T159" s="238">
        <f>S159*H159</f>
        <v>0</v>
      </c>
      <c r="U159" s="38"/>
      <c r="V159" s="38"/>
      <c r="W159" s="38"/>
      <c r="X159" s="38"/>
      <c r="Y159" s="38"/>
      <c r="Z159" s="38"/>
      <c r="AA159" s="38"/>
      <c r="AB159" s="38"/>
      <c r="AC159" s="38"/>
      <c r="AD159" s="38"/>
      <c r="AE159" s="38"/>
      <c r="AR159" s="239" t="s">
        <v>166</v>
      </c>
      <c r="AT159" s="239" t="s">
        <v>161</v>
      </c>
      <c r="AU159" s="239" t="s">
        <v>86</v>
      </c>
      <c r="AY159" s="17" t="s">
        <v>159</v>
      </c>
      <c r="BE159" s="240">
        <f>IF(N159="základní",J159,0)</f>
        <v>0</v>
      </c>
      <c r="BF159" s="240">
        <f>IF(N159="snížená",J159,0)</f>
        <v>0</v>
      </c>
      <c r="BG159" s="240">
        <f>IF(N159="zákl. přenesená",J159,0)</f>
        <v>0</v>
      </c>
      <c r="BH159" s="240">
        <f>IF(N159="sníž. přenesená",J159,0)</f>
        <v>0</v>
      </c>
      <c r="BI159" s="240">
        <f>IF(N159="nulová",J159,0)</f>
        <v>0</v>
      </c>
      <c r="BJ159" s="17" t="s">
        <v>84</v>
      </c>
      <c r="BK159" s="240">
        <f>ROUND(I159*H159,2)</f>
        <v>0</v>
      </c>
      <c r="BL159" s="17" t="s">
        <v>166</v>
      </c>
      <c r="BM159" s="239" t="s">
        <v>735</v>
      </c>
    </row>
    <row r="160" s="2" customFormat="1">
      <c r="A160" s="38"/>
      <c r="B160" s="39"/>
      <c r="C160" s="40"/>
      <c r="D160" s="241" t="s">
        <v>168</v>
      </c>
      <c r="E160" s="40"/>
      <c r="F160" s="242" t="s">
        <v>734</v>
      </c>
      <c r="G160" s="40"/>
      <c r="H160" s="40"/>
      <c r="I160" s="243"/>
      <c r="J160" s="40"/>
      <c r="K160" s="40"/>
      <c r="L160" s="44"/>
      <c r="M160" s="244"/>
      <c r="N160" s="245"/>
      <c r="O160" s="91"/>
      <c r="P160" s="91"/>
      <c r="Q160" s="91"/>
      <c r="R160" s="91"/>
      <c r="S160" s="91"/>
      <c r="T160" s="92"/>
      <c r="U160" s="38"/>
      <c r="V160" s="38"/>
      <c r="W160" s="38"/>
      <c r="X160" s="38"/>
      <c r="Y160" s="38"/>
      <c r="Z160" s="38"/>
      <c r="AA160" s="38"/>
      <c r="AB160" s="38"/>
      <c r="AC160" s="38"/>
      <c r="AD160" s="38"/>
      <c r="AE160" s="38"/>
      <c r="AT160" s="17" t="s">
        <v>168</v>
      </c>
      <c r="AU160" s="17" t="s">
        <v>86</v>
      </c>
    </row>
    <row r="161" s="2" customFormat="1">
      <c r="A161" s="38"/>
      <c r="B161" s="39"/>
      <c r="C161" s="40"/>
      <c r="D161" s="241" t="s">
        <v>205</v>
      </c>
      <c r="E161" s="40"/>
      <c r="F161" s="246" t="s">
        <v>736</v>
      </c>
      <c r="G161" s="40"/>
      <c r="H161" s="40"/>
      <c r="I161" s="243"/>
      <c r="J161" s="40"/>
      <c r="K161" s="40"/>
      <c r="L161" s="44"/>
      <c r="M161" s="244"/>
      <c r="N161" s="245"/>
      <c r="O161" s="91"/>
      <c r="P161" s="91"/>
      <c r="Q161" s="91"/>
      <c r="R161" s="91"/>
      <c r="S161" s="91"/>
      <c r="T161" s="92"/>
      <c r="U161" s="38"/>
      <c r="V161" s="38"/>
      <c r="W161" s="38"/>
      <c r="X161" s="38"/>
      <c r="Y161" s="38"/>
      <c r="Z161" s="38"/>
      <c r="AA161" s="38"/>
      <c r="AB161" s="38"/>
      <c r="AC161" s="38"/>
      <c r="AD161" s="38"/>
      <c r="AE161" s="38"/>
      <c r="AT161" s="17" t="s">
        <v>205</v>
      </c>
      <c r="AU161" s="17" t="s">
        <v>86</v>
      </c>
    </row>
    <row r="162" s="13" customFormat="1">
      <c r="A162" s="13"/>
      <c r="B162" s="247"/>
      <c r="C162" s="248"/>
      <c r="D162" s="241" t="s">
        <v>172</v>
      </c>
      <c r="E162" s="249" t="s">
        <v>1</v>
      </c>
      <c r="F162" s="250" t="s">
        <v>716</v>
      </c>
      <c r="G162" s="248"/>
      <c r="H162" s="249" t="s">
        <v>1</v>
      </c>
      <c r="I162" s="251"/>
      <c r="J162" s="248"/>
      <c r="K162" s="248"/>
      <c r="L162" s="252"/>
      <c r="M162" s="253"/>
      <c r="N162" s="254"/>
      <c r="O162" s="254"/>
      <c r="P162" s="254"/>
      <c r="Q162" s="254"/>
      <c r="R162" s="254"/>
      <c r="S162" s="254"/>
      <c r="T162" s="255"/>
      <c r="U162" s="13"/>
      <c r="V162" s="13"/>
      <c r="W162" s="13"/>
      <c r="X162" s="13"/>
      <c r="Y162" s="13"/>
      <c r="Z162" s="13"/>
      <c r="AA162" s="13"/>
      <c r="AB162" s="13"/>
      <c r="AC162" s="13"/>
      <c r="AD162" s="13"/>
      <c r="AE162" s="13"/>
      <c r="AT162" s="256" t="s">
        <v>172</v>
      </c>
      <c r="AU162" s="256" t="s">
        <v>86</v>
      </c>
      <c r="AV162" s="13" t="s">
        <v>84</v>
      </c>
      <c r="AW162" s="13" t="s">
        <v>35</v>
      </c>
      <c r="AX162" s="13" t="s">
        <v>78</v>
      </c>
      <c r="AY162" s="256" t="s">
        <v>159</v>
      </c>
    </row>
    <row r="163" s="14" customFormat="1">
      <c r="A163" s="14"/>
      <c r="B163" s="257"/>
      <c r="C163" s="258"/>
      <c r="D163" s="241" t="s">
        <v>172</v>
      </c>
      <c r="E163" s="259" t="s">
        <v>1</v>
      </c>
      <c r="F163" s="260" t="s">
        <v>737</v>
      </c>
      <c r="G163" s="258"/>
      <c r="H163" s="261">
        <v>55.933999999999998</v>
      </c>
      <c r="I163" s="262"/>
      <c r="J163" s="258"/>
      <c r="K163" s="258"/>
      <c r="L163" s="263"/>
      <c r="M163" s="264"/>
      <c r="N163" s="265"/>
      <c r="O163" s="265"/>
      <c r="P163" s="265"/>
      <c r="Q163" s="265"/>
      <c r="R163" s="265"/>
      <c r="S163" s="265"/>
      <c r="T163" s="266"/>
      <c r="U163" s="14"/>
      <c r="V163" s="14"/>
      <c r="W163" s="14"/>
      <c r="X163" s="14"/>
      <c r="Y163" s="14"/>
      <c r="Z163" s="14"/>
      <c r="AA163" s="14"/>
      <c r="AB163" s="14"/>
      <c r="AC163" s="14"/>
      <c r="AD163" s="14"/>
      <c r="AE163" s="14"/>
      <c r="AT163" s="267" t="s">
        <v>172</v>
      </c>
      <c r="AU163" s="267" t="s">
        <v>86</v>
      </c>
      <c r="AV163" s="14" t="s">
        <v>86</v>
      </c>
      <c r="AW163" s="14" t="s">
        <v>35</v>
      </c>
      <c r="AX163" s="14" t="s">
        <v>78</v>
      </c>
      <c r="AY163" s="267" t="s">
        <v>159</v>
      </c>
    </row>
    <row r="164" s="14" customFormat="1">
      <c r="A164" s="14"/>
      <c r="B164" s="257"/>
      <c r="C164" s="258"/>
      <c r="D164" s="241" t="s">
        <v>172</v>
      </c>
      <c r="E164" s="259" t="s">
        <v>1</v>
      </c>
      <c r="F164" s="260" t="s">
        <v>738</v>
      </c>
      <c r="G164" s="258"/>
      <c r="H164" s="261">
        <v>24.207999999999998</v>
      </c>
      <c r="I164" s="262"/>
      <c r="J164" s="258"/>
      <c r="K164" s="258"/>
      <c r="L164" s="263"/>
      <c r="M164" s="264"/>
      <c r="N164" s="265"/>
      <c r="O164" s="265"/>
      <c r="P164" s="265"/>
      <c r="Q164" s="265"/>
      <c r="R164" s="265"/>
      <c r="S164" s="265"/>
      <c r="T164" s="266"/>
      <c r="U164" s="14"/>
      <c r="V164" s="14"/>
      <c r="W164" s="14"/>
      <c r="X164" s="14"/>
      <c r="Y164" s="14"/>
      <c r="Z164" s="14"/>
      <c r="AA164" s="14"/>
      <c r="AB164" s="14"/>
      <c r="AC164" s="14"/>
      <c r="AD164" s="14"/>
      <c r="AE164" s="14"/>
      <c r="AT164" s="267" t="s">
        <v>172</v>
      </c>
      <c r="AU164" s="267" t="s">
        <v>86</v>
      </c>
      <c r="AV164" s="14" t="s">
        <v>86</v>
      </c>
      <c r="AW164" s="14" t="s">
        <v>35</v>
      </c>
      <c r="AX164" s="14" t="s">
        <v>78</v>
      </c>
      <c r="AY164" s="267" t="s">
        <v>159</v>
      </c>
    </row>
    <row r="165" s="15" customFormat="1">
      <c r="A165" s="15"/>
      <c r="B165" s="271"/>
      <c r="C165" s="272"/>
      <c r="D165" s="241" t="s">
        <v>172</v>
      </c>
      <c r="E165" s="273" t="s">
        <v>1</v>
      </c>
      <c r="F165" s="274" t="s">
        <v>270</v>
      </c>
      <c r="G165" s="272"/>
      <c r="H165" s="275">
        <v>80.141999999999996</v>
      </c>
      <c r="I165" s="276"/>
      <c r="J165" s="272"/>
      <c r="K165" s="272"/>
      <c r="L165" s="277"/>
      <c r="M165" s="278"/>
      <c r="N165" s="279"/>
      <c r="O165" s="279"/>
      <c r="P165" s="279"/>
      <c r="Q165" s="279"/>
      <c r="R165" s="279"/>
      <c r="S165" s="279"/>
      <c r="T165" s="280"/>
      <c r="U165" s="15"/>
      <c r="V165" s="15"/>
      <c r="W165" s="15"/>
      <c r="X165" s="15"/>
      <c r="Y165" s="15"/>
      <c r="Z165" s="15"/>
      <c r="AA165" s="15"/>
      <c r="AB165" s="15"/>
      <c r="AC165" s="15"/>
      <c r="AD165" s="15"/>
      <c r="AE165" s="15"/>
      <c r="AT165" s="281" t="s">
        <v>172</v>
      </c>
      <c r="AU165" s="281" t="s">
        <v>86</v>
      </c>
      <c r="AV165" s="15" t="s">
        <v>166</v>
      </c>
      <c r="AW165" s="15" t="s">
        <v>35</v>
      </c>
      <c r="AX165" s="15" t="s">
        <v>84</v>
      </c>
      <c r="AY165" s="281" t="s">
        <v>159</v>
      </c>
    </row>
    <row r="166" s="2" customFormat="1" ht="24.15" customHeight="1">
      <c r="A166" s="38"/>
      <c r="B166" s="39"/>
      <c r="C166" s="228" t="s">
        <v>194</v>
      </c>
      <c r="D166" s="228" t="s">
        <v>161</v>
      </c>
      <c r="E166" s="229" t="s">
        <v>739</v>
      </c>
      <c r="F166" s="230" t="s">
        <v>740</v>
      </c>
      <c r="G166" s="231" t="s">
        <v>720</v>
      </c>
      <c r="H166" s="232">
        <v>5.5499999999999998</v>
      </c>
      <c r="I166" s="233"/>
      <c r="J166" s="234">
        <f>ROUND(I166*H166,2)</f>
        <v>0</v>
      </c>
      <c r="K166" s="230" t="s">
        <v>713</v>
      </c>
      <c r="L166" s="44"/>
      <c r="M166" s="235" t="s">
        <v>1</v>
      </c>
      <c r="N166" s="236" t="s">
        <v>43</v>
      </c>
      <c r="O166" s="91"/>
      <c r="P166" s="237">
        <f>O166*H166</f>
        <v>0</v>
      </c>
      <c r="Q166" s="237">
        <v>0</v>
      </c>
      <c r="R166" s="237">
        <f>Q166*H166</f>
        <v>0</v>
      </c>
      <c r="S166" s="237">
        <v>0</v>
      </c>
      <c r="T166" s="238">
        <f>S166*H166</f>
        <v>0</v>
      </c>
      <c r="U166" s="38"/>
      <c r="V166" s="38"/>
      <c r="W166" s="38"/>
      <c r="X166" s="38"/>
      <c r="Y166" s="38"/>
      <c r="Z166" s="38"/>
      <c r="AA166" s="38"/>
      <c r="AB166" s="38"/>
      <c r="AC166" s="38"/>
      <c r="AD166" s="38"/>
      <c r="AE166" s="38"/>
      <c r="AR166" s="239" t="s">
        <v>166</v>
      </c>
      <c r="AT166" s="239" t="s">
        <v>161</v>
      </c>
      <c r="AU166" s="239" t="s">
        <v>86</v>
      </c>
      <c r="AY166" s="17" t="s">
        <v>159</v>
      </c>
      <c r="BE166" s="240">
        <f>IF(N166="základní",J166,0)</f>
        <v>0</v>
      </c>
      <c r="BF166" s="240">
        <f>IF(N166="snížená",J166,0)</f>
        <v>0</v>
      </c>
      <c r="BG166" s="240">
        <f>IF(N166="zákl. přenesená",J166,0)</f>
        <v>0</v>
      </c>
      <c r="BH166" s="240">
        <f>IF(N166="sníž. přenesená",J166,0)</f>
        <v>0</v>
      </c>
      <c r="BI166" s="240">
        <f>IF(N166="nulová",J166,0)</f>
        <v>0</v>
      </c>
      <c r="BJ166" s="17" t="s">
        <v>84</v>
      </c>
      <c r="BK166" s="240">
        <f>ROUND(I166*H166,2)</f>
        <v>0</v>
      </c>
      <c r="BL166" s="17" t="s">
        <v>166</v>
      </c>
      <c r="BM166" s="239" t="s">
        <v>741</v>
      </c>
    </row>
    <row r="167" s="2" customFormat="1">
      <c r="A167" s="38"/>
      <c r="B167" s="39"/>
      <c r="C167" s="40"/>
      <c r="D167" s="241" t="s">
        <v>168</v>
      </c>
      <c r="E167" s="40"/>
      <c r="F167" s="242" t="s">
        <v>740</v>
      </c>
      <c r="G167" s="40"/>
      <c r="H167" s="40"/>
      <c r="I167" s="243"/>
      <c r="J167" s="40"/>
      <c r="K167" s="40"/>
      <c r="L167" s="44"/>
      <c r="M167" s="244"/>
      <c r="N167" s="245"/>
      <c r="O167" s="91"/>
      <c r="P167" s="91"/>
      <c r="Q167" s="91"/>
      <c r="R167" s="91"/>
      <c r="S167" s="91"/>
      <c r="T167" s="92"/>
      <c r="U167" s="38"/>
      <c r="V167" s="38"/>
      <c r="W167" s="38"/>
      <c r="X167" s="38"/>
      <c r="Y167" s="38"/>
      <c r="Z167" s="38"/>
      <c r="AA167" s="38"/>
      <c r="AB167" s="38"/>
      <c r="AC167" s="38"/>
      <c r="AD167" s="38"/>
      <c r="AE167" s="38"/>
      <c r="AT167" s="17" t="s">
        <v>168</v>
      </c>
      <c r="AU167" s="17" t="s">
        <v>86</v>
      </c>
    </row>
    <row r="168" s="2" customFormat="1">
      <c r="A168" s="38"/>
      <c r="B168" s="39"/>
      <c r="C168" s="40"/>
      <c r="D168" s="241" t="s">
        <v>205</v>
      </c>
      <c r="E168" s="40"/>
      <c r="F168" s="246" t="s">
        <v>736</v>
      </c>
      <c r="G168" s="40"/>
      <c r="H168" s="40"/>
      <c r="I168" s="243"/>
      <c r="J168" s="40"/>
      <c r="K168" s="40"/>
      <c r="L168" s="44"/>
      <c r="M168" s="244"/>
      <c r="N168" s="245"/>
      <c r="O168" s="91"/>
      <c r="P168" s="91"/>
      <c r="Q168" s="91"/>
      <c r="R168" s="91"/>
      <c r="S168" s="91"/>
      <c r="T168" s="92"/>
      <c r="U168" s="38"/>
      <c r="V168" s="38"/>
      <c r="W168" s="38"/>
      <c r="X168" s="38"/>
      <c r="Y168" s="38"/>
      <c r="Z168" s="38"/>
      <c r="AA168" s="38"/>
      <c r="AB168" s="38"/>
      <c r="AC168" s="38"/>
      <c r="AD168" s="38"/>
      <c r="AE168" s="38"/>
      <c r="AT168" s="17" t="s">
        <v>205</v>
      </c>
      <c r="AU168" s="17" t="s">
        <v>86</v>
      </c>
    </row>
    <row r="169" s="13" customFormat="1">
      <c r="A169" s="13"/>
      <c r="B169" s="247"/>
      <c r="C169" s="248"/>
      <c r="D169" s="241" t="s">
        <v>172</v>
      </c>
      <c r="E169" s="249" t="s">
        <v>1</v>
      </c>
      <c r="F169" s="250" t="s">
        <v>716</v>
      </c>
      <c r="G169" s="248"/>
      <c r="H169" s="249" t="s">
        <v>1</v>
      </c>
      <c r="I169" s="251"/>
      <c r="J169" s="248"/>
      <c r="K169" s="248"/>
      <c r="L169" s="252"/>
      <c r="M169" s="253"/>
      <c r="N169" s="254"/>
      <c r="O169" s="254"/>
      <c r="P169" s="254"/>
      <c r="Q169" s="254"/>
      <c r="R169" s="254"/>
      <c r="S169" s="254"/>
      <c r="T169" s="255"/>
      <c r="U169" s="13"/>
      <c r="V169" s="13"/>
      <c r="W169" s="13"/>
      <c r="X169" s="13"/>
      <c r="Y169" s="13"/>
      <c r="Z169" s="13"/>
      <c r="AA169" s="13"/>
      <c r="AB169" s="13"/>
      <c r="AC169" s="13"/>
      <c r="AD169" s="13"/>
      <c r="AE169" s="13"/>
      <c r="AT169" s="256" t="s">
        <v>172</v>
      </c>
      <c r="AU169" s="256" t="s">
        <v>86</v>
      </c>
      <c r="AV169" s="13" t="s">
        <v>84</v>
      </c>
      <c r="AW169" s="13" t="s">
        <v>35</v>
      </c>
      <c r="AX169" s="13" t="s">
        <v>78</v>
      </c>
      <c r="AY169" s="256" t="s">
        <v>159</v>
      </c>
    </row>
    <row r="170" s="14" customFormat="1">
      <c r="A170" s="14"/>
      <c r="B170" s="257"/>
      <c r="C170" s="258"/>
      <c r="D170" s="241" t="s">
        <v>172</v>
      </c>
      <c r="E170" s="259" t="s">
        <v>1</v>
      </c>
      <c r="F170" s="260" t="s">
        <v>742</v>
      </c>
      <c r="G170" s="258"/>
      <c r="H170" s="261">
        <v>5.5499999999999998</v>
      </c>
      <c r="I170" s="262"/>
      <c r="J170" s="258"/>
      <c r="K170" s="258"/>
      <c r="L170" s="263"/>
      <c r="M170" s="264"/>
      <c r="N170" s="265"/>
      <c r="O170" s="265"/>
      <c r="P170" s="265"/>
      <c r="Q170" s="265"/>
      <c r="R170" s="265"/>
      <c r="S170" s="265"/>
      <c r="T170" s="266"/>
      <c r="U170" s="14"/>
      <c r="V170" s="14"/>
      <c r="W170" s="14"/>
      <c r="X170" s="14"/>
      <c r="Y170" s="14"/>
      <c r="Z170" s="14"/>
      <c r="AA170" s="14"/>
      <c r="AB170" s="14"/>
      <c r="AC170" s="14"/>
      <c r="AD170" s="14"/>
      <c r="AE170" s="14"/>
      <c r="AT170" s="267" t="s">
        <v>172</v>
      </c>
      <c r="AU170" s="267" t="s">
        <v>86</v>
      </c>
      <c r="AV170" s="14" t="s">
        <v>86</v>
      </c>
      <c r="AW170" s="14" t="s">
        <v>35</v>
      </c>
      <c r="AX170" s="14" t="s">
        <v>84</v>
      </c>
      <c r="AY170" s="267" t="s">
        <v>159</v>
      </c>
    </row>
    <row r="171" s="2" customFormat="1" ht="16.5" customHeight="1">
      <c r="A171" s="38"/>
      <c r="B171" s="39"/>
      <c r="C171" s="228" t="s">
        <v>199</v>
      </c>
      <c r="D171" s="228" t="s">
        <v>161</v>
      </c>
      <c r="E171" s="229" t="s">
        <v>743</v>
      </c>
      <c r="F171" s="230" t="s">
        <v>744</v>
      </c>
      <c r="G171" s="231" t="s">
        <v>720</v>
      </c>
      <c r="H171" s="232">
        <v>114.39400000000001</v>
      </c>
      <c r="I171" s="233"/>
      <c r="J171" s="234">
        <f>ROUND(I171*H171,2)</f>
        <v>0</v>
      </c>
      <c r="K171" s="230" t="s">
        <v>713</v>
      </c>
      <c r="L171" s="44"/>
      <c r="M171" s="235" t="s">
        <v>1</v>
      </c>
      <c r="N171" s="236" t="s">
        <v>43</v>
      </c>
      <c r="O171" s="91"/>
      <c r="P171" s="237">
        <f>O171*H171</f>
        <v>0</v>
      </c>
      <c r="Q171" s="237">
        <v>0</v>
      </c>
      <c r="R171" s="237">
        <f>Q171*H171</f>
        <v>0</v>
      </c>
      <c r="S171" s="237">
        <v>0</v>
      </c>
      <c r="T171" s="238">
        <f>S171*H171</f>
        <v>0</v>
      </c>
      <c r="U171" s="38"/>
      <c r="V171" s="38"/>
      <c r="W171" s="38"/>
      <c r="X171" s="38"/>
      <c r="Y171" s="38"/>
      <c r="Z171" s="38"/>
      <c r="AA171" s="38"/>
      <c r="AB171" s="38"/>
      <c r="AC171" s="38"/>
      <c r="AD171" s="38"/>
      <c r="AE171" s="38"/>
      <c r="AR171" s="239" t="s">
        <v>166</v>
      </c>
      <c r="AT171" s="239" t="s">
        <v>161</v>
      </c>
      <c r="AU171" s="239" t="s">
        <v>86</v>
      </c>
      <c r="AY171" s="17" t="s">
        <v>159</v>
      </c>
      <c r="BE171" s="240">
        <f>IF(N171="základní",J171,0)</f>
        <v>0</v>
      </c>
      <c r="BF171" s="240">
        <f>IF(N171="snížená",J171,0)</f>
        <v>0</v>
      </c>
      <c r="BG171" s="240">
        <f>IF(N171="zákl. přenesená",J171,0)</f>
        <v>0</v>
      </c>
      <c r="BH171" s="240">
        <f>IF(N171="sníž. přenesená",J171,0)</f>
        <v>0</v>
      </c>
      <c r="BI171" s="240">
        <f>IF(N171="nulová",J171,0)</f>
        <v>0</v>
      </c>
      <c r="BJ171" s="17" t="s">
        <v>84</v>
      </c>
      <c r="BK171" s="240">
        <f>ROUND(I171*H171,2)</f>
        <v>0</v>
      </c>
      <c r="BL171" s="17" t="s">
        <v>166</v>
      </c>
      <c r="BM171" s="239" t="s">
        <v>745</v>
      </c>
    </row>
    <row r="172" s="2" customFormat="1">
      <c r="A172" s="38"/>
      <c r="B172" s="39"/>
      <c r="C172" s="40"/>
      <c r="D172" s="241" t="s">
        <v>168</v>
      </c>
      <c r="E172" s="40"/>
      <c r="F172" s="242" t="s">
        <v>744</v>
      </c>
      <c r="G172" s="40"/>
      <c r="H172" s="40"/>
      <c r="I172" s="243"/>
      <c r="J172" s="40"/>
      <c r="K172" s="40"/>
      <c r="L172" s="44"/>
      <c r="M172" s="244"/>
      <c r="N172" s="245"/>
      <c r="O172" s="91"/>
      <c r="P172" s="91"/>
      <c r="Q172" s="91"/>
      <c r="R172" s="91"/>
      <c r="S172" s="91"/>
      <c r="T172" s="92"/>
      <c r="U172" s="38"/>
      <c r="V172" s="38"/>
      <c r="W172" s="38"/>
      <c r="X172" s="38"/>
      <c r="Y172" s="38"/>
      <c r="Z172" s="38"/>
      <c r="AA172" s="38"/>
      <c r="AB172" s="38"/>
      <c r="AC172" s="38"/>
      <c r="AD172" s="38"/>
      <c r="AE172" s="38"/>
      <c r="AT172" s="17" t="s">
        <v>168</v>
      </c>
      <c r="AU172" s="17" t="s">
        <v>86</v>
      </c>
    </row>
    <row r="173" s="2" customFormat="1">
      <c r="A173" s="38"/>
      <c r="B173" s="39"/>
      <c r="C173" s="40"/>
      <c r="D173" s="241" t="s">
        <v>205</v>
      </c>
      <c r="E173" s="40"/>
      <c r="F173" s="246" t="s">
        <v>746</v>
      </c>
      <c r="G173" s="40"/>
      <c r="H173" s="40"/>
      <c r="I173" s="243"/>
      <c r="J173" s="40"/>
      <c r="K173" s="40"/>
      <c r="L173" s="44"/>
      <c r="M173" s="244"/>
      <c r="N173" s="245"/>
      <c r="O173" s="91"/>
      <c r="P173" s="91"/>
      <c r="Q173" s="91"/>
      <c r="R173" s="91"/>
      <c r="S173" s="91"/>
      <c r="T173" s="92"/>
      <c r="U173" s="38"/>
      <c r="V173" s="38"/>
      <c r="W173" s="38"/>
      <c r="X173" s="38"/>
      <c r="Y173" s="38"/>
      <c r="Z173" s="38"/>
      <c r="AA173" s="38"/>
      <c r="AB173" s="38"/>
      <c r="AC173" s="38"/>
      <c r="AD173" s="38"/>
      <c r="AE173" s="38"/>
      <c r="AT173" s="17" t="s">
        <v>205</v>
      </c>
      <c r="AU173" s="17" t="s">
        <v>86</v>
      </c>
    </row>
    <row r="174" s="13" customFormat="1">
      <c r="A174" s="13"/>
      <c r="B174" s="247"/>
      <c r="C174" s="248"/>
      <c r="D174" s="241" t="s">
        <v>172</v>
      </c>
      <c r="E174" s="249" t="s">
        <v>1</v>
      </c>
      <c r="F174" s="250" t="s">
        <v>731</v>
      </c>
      <c r="G174" s="248"/>
      <c r="H174" s="249" t="s">
        <v>1</v>
      </c>
      <c r="I174" s="251"/>
      <c r="J174" s="248"/>
      <c r="K174" s="248"/>
      <c r="L174" s="252"/>
      <c r="M174" s="253"/>
      <c r="N174" s="254"/>
      <c r="O174" s="254"/>
      <c r="P174" s="254"/>
      <c r="Q174" s="254"/>
      <c r="R174" s="254"/>
      <c r="S174" s="254"/>
      <c r="T174" s="255"/>
      <c r="U174" s="13"/>
      <c r="V174" s="13"/>
      <c r="W174" s="13"/>
      <c r="X174" s="13"/>
      <c r="Y174" s="13"/>
      <c r="Z174" s="13"/>
      <c r="AA174" s="13"/>
      <c r="AB174" s="13"/>
      <c r="AC174" s="13"/>
      <c r="AD174" s="13"/>
      <c r="AE174" s="13"/>
      <c r="AT174" s="256" t="s">
        <v>172</v>
      </c>
      <c r="AU174" s="256" t="s">
        <v>86</v>
      </c>
      <c r="AV174" s="13" t="s">
        <v>84</v>
      </c>
      <c r="AW174" s="13" t="s">
        <v>35</v>
      </c>
      <c r="AX174" s="13" t="s">
        <v>78</v>
      </c>
      <c r="AY174" s="256" t="s">
        <v>159</v>
      </c>
    </row>
    <row r="175" s="13" customFormat="1">
      <c r="A175" s="13"/>
      <c r="B175" s="247"/>
      <c r="C175" s="248"/>
      <c r="D175" s="241" t="s">
        <v>172</v>
      </c>
      <c r="E175" s="249" t="s">
        <v>1</v>
      </c>
      <c r="F175" s="250" t="s">
        <v>747</v>
      </c>
      <c r="G175" s="248"/>
      <c r="H175" s="249" t="s">
        <v>1</v>
      </c>
      <c r="I175" s="251"/>
      <c r="J175" s="248"/>
      <c r="K175" s="248"/>
      <c r="L175" s="252"/>
      <c r="M175" s="253"/>
      <c r="N175" s="254"/>
      <c r="O175" s="254"/>
      <c r="P175" s="254"/>
      <c r="Q175" s="254"/>
      <c r="R175" s="254"/>
      <c r="S175" s="254"/>
      <c r="T175" s="255"/>
      <c r="U175" s="13"/>
      <c r="V175" s="13"/>
      <c r="W175" s="13"/>
      <c r="X175" s="13"/>
      <c r="Y175" s="13"/>
      <c r="Z175" s="13"/>
      <c r="AA175" s="13"/>
      <c r="AB175" s="13"/>
      <c r="AC175" s="13"/>
      <c r="AD175" s="13"/>
      <c r="AE175" s="13"/>
      <c r="AT175" s="256" t="s">
        <v>172</v>
      </c>
      <c r="AU175" s="256" t="s">
        <v>86</v>
      </c>
      <c r="AV175" s="13" t="s">
        <v>84</v>
      </c>
      <c r="AW175" s="13" t="s">
        <v>35</v>
      </c>
      <c r="AX175" s="13" t="s">
        <v>78</v>
      </c>
      <c r="AY175" s="256" t="s">
        <v>159</v>
      </c>
    </row>
    <row r="176" s="13" customFormat="1">
      <c r="A176" s="13"/>
      <c r="B176" s="247"/>
      <c r="C176" s="248"/>
      <c r="D176" s="241" t="s">
        <v>172</v>
      </c>
      <c r="E176" s="249" t="s">
        <v>1</v>
      </c>
      <c r="F176" s="250" t="s">
        <v>748</v>
      </c>
      <c r="G176" s="248"/>
      <c r="H176" s="249" t="s">
        <v>1</v>
      </c>
      <c r="I176" s="251"/>
      <c r="J176" s="248"/>
      <c r="K176" s="248"/>
      <c r="L176" s="252"/>
      <c r="M176" s="253"/>
      <c r="N176" s="254"/>
      <c r="O176" s="254"/>
      <c r="P176" s="254"/>
      <c r="Q176" s="254"/>
      <c r="R176" s="254"/>
      <c r="S176" s="254"/>
      <c r="T176" s="255"/>
      <c r="U176" s="13"/>
      <c r="V176" s="13"/>
      <c r="W176" s="13"/>
      <c r="X176" s="13"/>
      <c r="Y176" s="13"/>
      <c r="Z176" s="13"/>
      <c r="AA176" s="13"/>
      <c r="AB176" s="13"/>
      <c r="AC176" s="13"/>
      <c r="AD176" s="13"/>
      <c r="AE176" s="13"/>
      <c r="AT176" s="256" t="s">
        <v>172</v>
      </c>
      <c r="AU176" s="256" t="s">
        <v>86</v>
      </c>
      <c r="AV176" s="13" t="s">
        <v>84</v>
      </c>
      <c r="AW176" s="13" t="s">
        <v>35</v>
      </c>
      <c r="AX176" s="13" t="s">
        <v>78</v>
      </c>
      <c r="AY176" s="256" t="s">
        <v>159</v>
      </c>
    </row>
    <row r="177" s="14" customFormat="1">
      <c r="A177" s="14"/>
      <c r="B177" s="257"/>
      <c r="C177" s="258"/>
      <c r="D177" s="241" t="s">
        <v>172</v>
      </c>
      <c r="E177" s="259" t="s">
        <v>1</v>
      </c>
      <c r="F177" s="260" t="s">
        <v>749</v>
      </c>
      <c r="G177" s="258"/>
      <c r="H177" s="261">
        <v>47.140000000000001</v>
      </c>
      <c r="I177" s="262"/>
      <c r="J177" s="258"/>
      <c r="K177" s="258"/>
      <c r="L177" s="263"/>
      <c r="M177" s="264"/>
      <c r="N177" s="265"/>
      <c r="O177" s="265"/>
      <c r="P177" s="265"/>
      <c r="Q177" s="265"/>
      <c r="R177" s="265"/>
      <c r="S177" s="265"/>
      <c r="T177" s="266"/>
      <c r="U177" s="14"/>
      <c r="V177" s="14"/>
      <c r="W177" s="14"/>
      <c r="X177" s="14"/>
      <c r="Y177" s="14"/>
      <c r="Z177" s="14"/>
      <c r="AA177" s="14"/>
      <c r="AB177" s="14"/>
      <c r="AC177" s="14"/>
      <c r="AD177" s="14"/>
      <c r="AE177" s="14"/>
      <c r="AT177" s="267" t="s">
        <v>172</v>
      </c>
      <c r="AU177" s="267" t="s">
        <v>86</v>
      </c>
      <c r="AV177" s="14" t="s">
        <v>86</v>
      </c>
      <c r="AW177" s="14" t="s">
        <v>35</v>
      </c>
      <c r="AX177" s="14" t="s">
        <v>78</v>
      </c>
      <c r="AY177" s="267" t="s">
        <v>159</v>
      </c>
    </row>
    <row r="178" s="13" customFormat="1">
      <c r="A178" s="13"/>
      <c r="B178" s="247"/>
      <c r="C178" s="248"/>
      <c r="D178" s="241" t="s">
        <v>172</v>
      </c>
      <c r="E178" s="249" t="s">
        <v>1</v>
      </c>
      <c r="F178" s="250" t="s">
        <v>750</v>
      </c>
      <c r="G178" s="248"/>
      <c r="H178" s="249" t="s">
        <v>1</v>
      </c>
      <c r="I178" s="251"/>
      <c r="J178" s="248"/>
      <c r="K178" s="248"/>
      <c r="L178" s="252"/>
      <c r="M178" s="253"/>
      <c r="N178" s="254"/>
      <c r="O178" s="254"/>
      <c r="P178" s="254"/>
      <c r="Q178" s="254"/>
      <c r="R178" s="254"/>
      <c r="S178" s="254"/>
      <c r="T178" s="255"/>
      <c r="U178" s="13"/>
      <c r="V178" s="13"/>
      <c r="W178" s="13"/>
      <c r="X178" s="13"/>
      <c r="Y178" s="13"/>
      <c r="Z178" s="13"/>
      <c r="AA178" s="13"/>
      <c r="AB178" s="13"/>
      <c r="AC178" s="13"/>
      <c r="AD178" s="13"/>
      <c r="AE178" s="13"/>
      <c r="AT178" s="256" t="s">
        <v>172</v>
      </c>
      <c r="AU178" s="256" t="s">
        <v>86</v>
      </c>
      <c r="AV178" s="13" t="s">
        <v>84</v>
      </c>
      <c r="AW178" s="13" t="s">
        <v>35</v>
      </c>
      <c r="AX178" s="13" t="s">
        <v>78</v>
      </c>
      <c r="AY178" s="256" t="s">
        <v>159</v>
      </c>
    </row>
    <row r="179" s="14" customFormat="1">
      <c r="A179" s="14"/>
      <c r="B179" s="257"/>
      <c r="C179" s="258"/>
      <c r="D179" s="241" t="s">
        <v>172</v>
      </c>
      <c r="E179" s="259" t="s">
        <v>1</v>
      </c>
      <c r="F179" s="260" t="s">
        <v>751</v>
      </c>
      <c r="G179" s="258"/>
      <c r="H179" s="261">
        <v>67.254000000000005</v>
      </c>
      <c r="I179" s="262"/>
      <c r="J179" s="258"/>
      <c r="K179" s="258"/>
      <c r="L179" s="263"/>
      <c r="M179" s="264"/>
      <c r="N179" s="265"/>
      <c r="O179" s="265"/>
      <c r="P179" s="265"/>
      <c r="Q179" s="265"/>
      <c r="R179" s="265"/>
      <c r="S179" s="265"/>
      <c r="T179" s="266"/>
      <c r="U179" s="14"/>
      <c r="V179" s="14"/>
      <c r="W179" s="14"/>
      <c r="X179" s="14"/>
      <c r="Y179" s="14"/>
      <c r="Z179" s="14"/>
      <c r="AA179" s="14"/>
      <c r="AB179" s="14"/>
      <c r="AC179" s="14"/>
      <c r="AD179" s="14"/>
      <c r="AE179" s="14"/>
      <c r="AT179" s="267" t="s">
        <v>172</v>
      </c>
      <c r="AU179" s="267" t="s">
        <v>86</v>
      </c>
      <c r="AV179" s="14" t="s">
        <v>86</v>
      </c>
      <c r="AW179" s="14" t="s">
        <v>35</v>
      </c>
      <c r="AX179" s="14" t="s">
        <v>78</v>
      </c>
      <c r="AY179" s="267" t="s">
        <v>159</v>
      </c>
    </row>
    <row r="180" s="15" customFormat="1">
      <c r="A180" s="15"/>
      <c r="B180" s="271"/>
      <c r="C180" s="272"/>
      <c r="D180" s="241" t="s">
        <v>172</v>
      </c>
      <c r="E180" s="273" t="s">
        <v>1</v>
      </c>
      <c r="F180" s="274" t="s">
        <v>270</v>
      </c>
      <c r="G180" s="272"/>
      <c r="H180" s="275">
        <v>114.39400000000001</v>
      </c>
      <c r="I180" s="276"/>
      <c r="J180" s="272"/>
      <c r="K180" s="272"/>
      <c r="L180" s="277"/>
      <c r="M180" s="278"/>
      <c r="N180" s="279"/>
      <c r="O180" s="279"/>
      <c r="P180" s="279"/>
      <c r="Q180" s="279"/>
      <c r="R180" s="279"/>
      <c r="S180" s="279"/>
      <c r="T180" s="280"/>
      <c r="U180" s="15"/>
      <c r="V180" s="15"/>
      <c r="W180" s="15"/>
      <c r="X180" s="15"/>
      <c r="Y180" s="15"/>
      <c r="Z180" s="15"/>
      <c r="AA180" s="15"/>
      <c r="AB180" s="15"/>
      <c r="AC180" s="15"/>
      <c r="AD180" s="15"/>
      <c r="AE180" s="15"/>
      <c r="AT180" s="281" t="s">
        <v>172</v>
      </c>
      <c r="AU180" s="281" t="s">
        <v>86</v>
      </c>
      <c r="AV180" s="15" t="s">
        <v>166</v>
      </c>
      <c r="AW180" s="15" t="s">
        <v>35</v>
      </c>
      <c r="AX180" s="15" t="s">
        <v>84</v>
      </c>
      <c r="AY180" s="281" t="s">
        <v>159</v>
      </c>
    </row>
    <row r="181" s="2" customFormat="1" ht="24.15" customHeight="1">
      <c r="A181" s="38"/>
      <c r="B181" s="39"/>
      <c r="C181" s="228" t="s">
        <v>210</v>
      </c>
      <c r="D181" s="228" t="s">
        <v>161</v>
      </c>
      <c r="E181" s="229" t="s">
        <v>752</v>
      </c>
      <c r="F181" s="230" t="s">
        <v>753</v>
      </c>
      <c r="G181" s="231" t="s">
        <v>720</v>
      </c>
      <c r="H181" s="232">
        <v>68.435000000000002</v>
      </c>
      <c r="I181" s="233"/>
      <c r="J181" s="234">
        <f>ROUND(I181*H181,2)</f>
        <v>0</v>
      </c>
      <c r="K181" s="230" t="s">
        <v>713</v>
      </c>
      <c r="L181" s="44"/>
      <c r="M181" s="235" t="s">
        <v>1</v>
      </c>
      <c r="N181" s="236" t="s">
        <v>43</v>
      </c>
      <c r="O181" s="91"/>
      <c r="P181" s="237">
        <f>O181*H181</f>
        <v>0</v>
      </c>
      <c r="Q181" s="237">
        <v>0</v>
      </c>
      <c r="R181" s="237">
        <f>Q181*H181</f>
        <v>0</v>
      </c>
      <c r="S181" s="237">
        <v>0</v>
      </c>
      <c r="T181" s="238">
        <f>S181*H181</f>
        <v>0</v>
      </c>
      <c r="U181" s="38"/>
      <c r="V181" s="38"/>
      <c r="W181" s="38"/>
      <c r="X181" s="38"/>
      <c r="Y181" s="38"/>
      <c r="Z181" s="38"/>
      <c r="AA181" s="38"/>
      <c r="AB181" s="38"/>
      <c r="AC181" s="38"/>
      <c r="AD181" s="38"/>
      <c r="AE181" s="38"/>
      <c r="AR181" s="239" t="s">
        <v>166</v>
      </c>
      <c r="AT181" s="239" t="s">
        <v>161</v>
      </c>
      <c r="AU181" s="239" t="s">
        <v>86</v>
      </c>
      <c r="AY181" s="17" t="s">
        <v>159</v>
      </c>
      <c r="BE181" s="240">
        <f>IF(N181="základní",J181,0)</f>
        <v>0</v>
      </c>
      <c r="BF181" s="240">
        <f>IF(N181="snížená",J181,0)</f>
        <v>0</v>
      </c>
      <c r="BG181" s="240">
        <f>IF(N181="zákl. přenesená",J181,0)</f>
        <v>0</v>
      </c>
      <c r="BH181" s="240">
        <f>IF(N181="sníž. přenesená",J181,0)</f>
        <v>0</v>
      </c>
      <c r="BI181" s="240">
        <f>IF(N181="nulová",J181,0)</f>
        <v>0</v>
      </c>
      <c r="BJ181" s="17" t="s">
        <v>84</v>
      </c>
      <c r="BK181" s="240">
        <f>ROUND(I181*H181,2)</f>
        <v>0</v>
      </c>
      <c r="BL181" s="17" t="s">
        <v>166</v>
      </c>
      <c r="BM181" s="239" t="s">
        <v>754</v>
      </c>
    </row>
    <row r="182" s="2" customFormat="1">
      <c r="A182" s="38"/>
      <c r="B182" s="39"/>
      <c r="C182" s="40"/>
      <c r="D182" s="241" t="s">
        <v>168</v>
      </c>
      <c r="E182" s="40"/>
      <c r="F182" s="242" t="s">
        <v>753</v>
      </c>
      <c r="G182" s="40"/>
      <c r="H182" s="40"/>
      <c r="I182" s="243"/>
      <c r="J182" s="40"/>
      <c r="K182" s="40"/>
      <c r="L182" s="44"/>
      <c r="M182" s="244"/>
      <c r="N182" s="245"/>
      <c r="O182" s="91"/>
      <c r="P182" s="91"/>
      <c r="Q182" s="91"/>
      <c r="R182" s="91"/>
      <c r="S182" s="91"/>
      <c r="T182" s="92"/>
      <c r="U182" s="38"/>
      <c r="V182" s="38"/>
      <c r="W182" s="38"/>
      <c r="X182" s="38"/>
      <c r="Y182" s="38"/>
      <c r="Z182" s="38"/>
      <c r="AA182" s="38"/>
      <c r="AB182" s="38"/>
      <c r="AC182" s="38"/>
      <c r="AD182" s="38"/>
      <c r="AE182" s="38"/>
      <c r="AT182" s="17" t="s">
        <v>168</v>
      </c>
      <c r="AU182" s="17" t="s">
        <v>86</v>
      </c>
    </row>
    <row r="183" s="2" customFormat="1">
      <c r="A183" s="38"/>
      <c r="B183" s="39"/>
      <c r="C183" s="40"/>
      <c r="D183" s="241" t="s">
        <v>205</v>
      </c>
      <c r="E183" s="40"/>
      <c r="F183" s="246" t="s">
        <v>755</v>
      </c>
      <c r="G183" s="40"/>
      <c r="H183" s="40"/>
      <c r="I183" s="243"/>
      <c r="J183" s="40"/>
      <c r="K183" s="40"/>
      <c r="L183" s="44"/>
      <c r="M183" s="244"/>
      <c r="N183" s="245"/>
      <c r="O183" s="91"/>
      <c r="P183" s="91"/>
      <c r="Q183" s="91"/>
      <c r="R183" s="91"/>
      <c r="S183" s="91"/>
      <c r="T183" s="92"/>
      <c r="U183" s="38"/>
      <c r="V183" s="38"/>
      <c r="W183" s="38"/>
      <c r="X183" s="38"/>
      <c r="Y183" s="38"/>
      <c r="Z183" s="38"/>
      <c r="AA183" s="38"/>
      <c r="AB183" s="38"/>
      <c r="AC183" s="38"/>
      <c r="AD183" s="38"/>
      <c r="AE183" s="38"/>
      <c r="AT183" s="17" t="s">
        <v>205</v>
      </c>
      <c r="AU183" s="17" t="s">
        <v>86</v>
      </c>
    </row>
    <row r="184" s="13" customFormat="1">
      <c r="A184" s="13"/>
      <c r="B184" s="247"/>
      <c r="C184" s="248"/>
      <c r="D184" s="241" t="s">
        <v>172</v>
      </c>
      <c r="E184" s="249" t="s">
        <v>1</v>
      </c>
      <c r="F184" s="250" t="s">
        <v>756</v>
      </c>
      <c r="G184" s="248"/>
      <c r="H184" s="249" t="s">
        <v>1</v>
      </c>
      <c r="I184" s="251"/>
      <c r="J184" s="248"/>
      <c r="K184" s="248"/>
      <c r="L184" s="252"/>
      <c r="M184" s="253"/>
      <c r="N184" s="254"/>
      <c r="O184" s="254"/>
      <c r="P184" s="254"/>
      <c r="Q184" s="254"/>
      <c r="R184" s="254"/>
      <c r="S184" s="254"/>
      <c r="T184" s="255"/>
      <c r="U184" s="13"/>
      <c r="V184" s="13"/>
      <c r="W184" s="13"/>
      <c r="X184" s="13"/>
      <c r="Y184" s="13"/>
      <c r="Z184" s="13"/>
      <c r="AA184" s="13"/>
      <c r="AB184" s="13"/>
      <c r="AC184" s="13"/>
      <c r="AD184" s="13"/>
      <c r="AE184" s="13"/>
      <c r="AT184" s="256" t="s">
        <v>172</v>
      </c>
      <c r="AU184" s="256" t="s">
        <v>86</v>
      </c>
      <c r="AV184" s="13" t="s">
        <v>84</v>
      </c>
      <c r="AW184" s="13" t="s">
        <v>35</v>
      </c>
      <c r="AX184" s="13" t="s">
        <v>78</v>
      </c>
      <c r="AY184" s="256" t="s">
        <v>159</v>
      </c>
    </row>
    <row r="185" s="14" customFormat="1">
      <c r="A185" s="14"/>
      <c r="B185" s="257"/>
      <c r="C185" s="258"/>
      <c r="D185" s="241" t="s">
        <v>172</v>
      </c>
      <c r="E185" s="259" t="s">
        <v>1</v>
      </c>
      <c r="F185" s="260" t="s">
        <v>757</v>
      </c>
      <c r="G185" s="258"/>
      <c r="H185" s="261">
        <v>35.875</v>
      </c>
      <c r="I185" s="262"/>
      <c r="J185" s="258"/>
      <c r="K185" s="258"/>
      <c r="L185" s="263"/>
      <c r="M185" s="264"/>
      <c r="N185" s="265"/>
      <c r="O185" s="265"/>
      <c r="P185" s="265"/>
      <c r="Q185" s="265"/>
      <c r="R185" s="265"/>
      <c r="S185" s="265"/>
      <c r="T185" s="266"/>
      <c r="U185" s="14"/>
      <c r="V185" s="14"/>
      <c r="W185" s="14"/>
      <c r="X185" s="14"/>
      <c r="Y185" s="14"/>
      <c r="Z185" s="14"/>
      <c r="AA185" s="14"/>
      <c r="AB185" s="14"/>
      <c r="AC185" s="14"/>
      <c r="AD185" s="14"/>
      <c r="AE185" s="14"/>
      <c r="AT185" s="267" t="s">
        <v>172</v>
      </c>
      <c r="AU185" s="267" t="s">
        <v>86</v>
      </c>
      <c r="AV185" s="14" t="s">
        <v>86</v>
      </c>
      <c r="AW185" s="14" t="s">
        <v>35</v>
      </c>
      <c r="AX185" s="14" t="s">
        <v>78</v>
      </c>
      <c r="AY185" s="267" t="s">
        <v>159</v>
      </c>
    </row>
    <row r="186" s="14" customFormat="1">
      <c r="A186" s="14"/>
      <c r="B186" s="257"/>
      <c r="C186" s="258"/>
      <c r="D186" s="241" t="s">
        <v>172</v>
      </c>
      <c r="E186" s="259" t="s">
        <v>1</v>
      </c>
      <c r="F186" s="260" t="s">
        <v>758</v>
      </c>
      <c r="G186" s="258"/>
      <c r="H186" s="261">
        <v>114.39400000000001</v>
      </c>
      <c r="I186" s="262"/>
      <c r="J186" s="258"/>
      <c r="K186" s="258"/>
      <c r="L186" s="263"/>
      <c r="M186" s="264"/>
      <c r="N186" s="265"/>
      <c r="O186" s="265"/>
      <c r="P186" s="265"/>
      <c r="Q186" s="265"/>
      <c r="R186" s="265"/>
      <c r="S186" s="265"/>
      <c r="T186" s="266"/>
      <c r="U186" s="14"/>
      <c r="V186" s="14"/>
      <c r="W186" s="14"/>
      <c r="X186" s="14"/>
      <c r="Y186" s="14"/>
      <c r="Z186" s="14"/>
      <c r="AA186" s="14"/>
      <c r="AB186" s="14"/>
      <c r="AC186" s="14"/>
      <c r="AD186" s="14"/>
      <c r="AE186" s="14"/>
      <c r="AT186" s="267" t="s">
        <v>172</v>
      </c>
      <c r="AU186" s="267" t="s">
        <v>86</v>
      </c>
      <c r="AV186" s="14" t="s">
        <v>86</v>
      </c>
      <c r="AW186" s="14" t="s">
        <v>35</v>
      </c>
      <c r="AX186" s="14" t="s">
        <v>78</v>
      </c>
      <c r="AY186" s="267" t="s">
        <v>159</v>
      </c>
    </row>
    <row r="187" s="14" customFormat="1">
      <c r="A187" s="14"/>
      <c r="B187" s="257"/>
      <c r="C187" s="258"/>
      <c r="D187" s="241" t="s">
        <v>172</v>
      </c>
      <c r="E187" s="259" t="s">
        <v>1</v>
      </c>
      <c r="F187" s="260" t="s">
        <v>759</v>
      </c>
      <c r="G187" s="258"/>
      <c r="H187" s="261">
        <v>-55.933999999999998</v>
      </c>
      <c r="I187" s="262"/>
      <c r="J187" s="258"/>
      <c r="K187" s="258"/>
      <c r="L187" s="263"/>
      <c r="M187" s="264"/>
      <c r="N187" s="265"/>
      <c r="O187" s="265"/>
      <c r="P187" s="265"/>
      <c r="Q187" s="265"/>
      <c r="R187" s="265"/>
      <c r="S187" s="265"/>
      <c r="T187" s="266"/>
      <c r="U187" s="14"/>
      <c r="V187" s="14"/>
      <c r="W187" s="14"/>
      <c r="X187" s="14"/>
      <c r="Y187" s="14"/>
      <c r="Z187" s="14"/>
      <c r="AA187" s="14"/>
      <c r="AB187" s="14"/>
      <c r="AC187" s="14"/>
      <c r="AD187" s="14"/>
      <c r="AE187" s="14"/>
      <c r="AT187" s="267" t="s">
        <v>172</v>
      </c>
      <c r="AU187" s="267" t="s">
        <v>86</v>
      </c>
      <c r="AV187" s="14" t="s">
        <v>86</v>
      </c>
      <c r="AW187" s="14" t="s">
        <v>35</v>
      </c>
      <c r="AX187" s="14" t="s">
        <v>78</v>
      </c>
      <c r="AY187" s="267" t="s">
        <v>159</v>
      </c>
    </row>
    <row r="188" s="14" customFormat="1">
      <c r="A188" s="14"/>
      <c r="B188" s="257"/>
      <c r="C188" s="258"/>
      <c r="D188" s="241" t="s">
        <v>172</v>
      </c>
      <c r="E188" s="259" t="s">
        <v>1</v>
      </c>
      <c r="F188" s="260" t="s">
        <v>760</v>
      </c>
      <c r="G188" s="258"/>
      <c r="H188" s="261">
        <v>-25.899999999999999</v>
      </c>
      <c r="I188" s="262"/>
      <c r="J188" s="258"/>
      <c r="K188" s="258"/>
      <c r="L188" s="263"/>
      <c r="M188" s="264"/>
      <c r="N188" s="265"/>
      <c r="O188" s="265"/>
      <c r="P188" s="265"/>
      <c r="Q188" s="265"/>
      <c r="R188" s="265"/>
      <c r="S188" s="265"/>
      <c r="T188" s="266"/>
      <c r="U188" s="14"/>
      <c r="V188" s="14"/>
      <c r="W188" s="14"/>
      <c r="X188" s="14"/>
      <c r="Y188" s="14"/>
      <c r="Z188" s="14"/>
      <c r="AA188" s="14"/>
      <c r="AB188" s="14"/>
      <c r="AC188" s="14"/>
      <c r="AD188" s="14"/>
      <c r="AE188" s="14"/>
      <c r="AT188" s="267" t="s">
        <v>172</v>
      </c>
      <c r="AU188" s="267" t="s">
        <v>86</v>
      </c>
      <c r="AV188" s="14" t="s">
        <v>86</v>
      </c>
      <c r="AW188" s="14" t="s">
        <v>35</v>
      </c>
      <c r="AX188" s="14" t="s">
        <v>78</v>
      </c>
      <c r="AY188" s="267" t="s">
        <v>159</v>
      </c>
    </row>
    <row r="189" s="15" customFormat="1">
      <c r="A189" s="15"/>
      <c r="B189" s="271"/>
      <c r="C189" s="272"/>
      <c r="D189" s="241" t="s">
        <v>172</v>
      </c>
      <c r="E189" s="273" t="s">
        <v>1</v>
      </c>
      <c r="F189" s="274" t="s">
        <v>270</v>
      </c>
      <c r="G189" s="272"/>
      <c r="H189" s="275">
        <v>68.435000000000002</v>
      </c>
      <c r="I189" s="276"/>
      <c r="J189" s="272"/>
      <c r="K189" s="272"/>
      <c r="L189" s="277"/>
      <c r="M189" s="278"/>
      <c r="N189" s="279"/>
      <c r="O189" s="279"/>
      <c r="P189" s="279"/>
      <c r="Q189" s="279"/>
      <c r="R189" s="279"/>
      <c r="S189" s="279"/>
      <c r="T189" s="280"/>
      <c r="U189" s="15"/>
      <c r="V189" s="15"/>
      <c r="W189" s="15"/>
      <c r="X189" s="15"/>
      <c r="Y189" s="15"/>
      <c r="Z189" s="15"/>
      <c r="AA189" s="15"/>
      <c r="AB189" s="15"/>
      <c r="AC189" s="15"/>
      <c r="AD189" s="15"/>
      <c r="AE189" s="15"/>
      <c r="AT189" s="281" t="s">
        <v>172</v>
      </c>
      <c r="AU189" s="281" t="s">
        <v>86</v>
      </c>
      <c r="AV189" s="15" t="s">
        <v>166</v>
      </c>
      <c r="AW189" s="15" t="s">
        <v>35</v>
      </c>
      <c r="AX189" s="15" t="s">
        <v>84</v>
      </c>
      <c r="AY189" s="281" t="s">
        <v>159</v>
      </c>
    </row>
    <row r="190" s="2" customFormat="1" ht="16.5" customHeight="1">
      <c r="A190" s="38"/>
      <c r="B190" s="39"/>
      <c r="C190" s="228" t="s">
        <v>278</v>
      </c>
      <c r="D190" s="228" t="s">
        <v>161</v>
      </c>
      <c r="E190" s="229" t="s">
        <v>761</v>
      </c>
      <c r="F190" s="230" t="s">
        <v>762</v>
      </c>
      <c r="G190" s="231" t="s">
        <v>720</v>
      </c>
      <c r="H190" s="232">
        <v>55.933999999999998</v>
      </c>
      <c r="I190" s="233"/>
      <c r="J190" s="234">
        <f>ROUND(I190*H190,2)</f>
        <v>0</v>
      </c>
      <c r="K190" s="230" t="s">
        <v>713</v>
      </c>
      <c r="L190" s="44"/>
      <c r="M190" s="235" t="s">
        <v>1</v>
      </c>
      <c r="N190" s="236" t="s">
        <v>43</v>
      </c>
      <c r="O190" s="91"/>
      <c r="P190" s="237">
        <f>O190*H190</f>
        <v>0</v>
      </c>
      <c r="Q190" s="237">
        <v>0</v>
      </c>
      <c r="R190" s="237">
        <f>Q190*H190</f>
        <v>0</v>
      </c>
      <c r="S190" s="237">
        <v>0</v>
      </c>
      <c r="T190" s="238">
        <f>S190*H190</f>
        <v>0</v>
      </c>
      <c r="U190" s="38"/>
      <c r="V190" s="38"/>
      <c r="W190" s="38"/>
      <c r="X190" s="38"/>
      <c r="Y190" s="38"/>
      <c r="Z190" s="38"/>
      <c r="AA190" s="38"/>
      <c r="AB190" s="38"/>
      <c r="AC190" s="38"/>
      <c r="AD190" s="38"/>
      <c r="AE190" s="38"/>
      <c r="AR190" s="239" t="s">
        <v>166</v>
      </c>
      <c r="AT190" s="239" t="s">
        <v>161</v>
      </c>
      <c r="AU190" s="239" t="s">
        <v>86</v>
      </c>
      <c r="AY190" s="17" t="s">
        <v>159</v>
      </c>
      <c r="BE190" s="240">
        <f>IF(N190="základní",J190,0)</f>
        <v>0</v>
      </c>
      <c r="BF190" s="240">
        <f>IF(N190="snížená",J190,0)</f>
        <v>0</v>
      </c>
      <c r="BG190" s="240">
        <f>IF(N190="zákl. přenesená",J190,0)</f>
        <v>0</v>
      </c>
      <c r="BH190" s="240">
        <f>IF(N190="sníž. přenesená",J190,0)</f>
        <v>0</v>
      </c>
      <c r="BI190" s="240">
        <f>IF(N190="nulová",J190,0)</f>
        <v>0</v>
      </c>
      <c r="BJ190" s="17" t="s">
        <v>84</v>
      </c>
      <c r="BK190" s="240">
        <f>ROUND(I190*H190,2)</f>
        <v>0</v>
      </c>
      <c r="BL190" s="17" t="s">
        <v>166</v>
      </c>
      <c r="BM190" s="239" t="s">
        <v>763</v>
      </c>
    </row>
    <row r="191" s="2" customFormat="1">
      <c r="A191" s="38"/>
      <c r="B191" s="39"/>
      <c r="C191" s="40"/>
      <c r="D191" s="241" t="s">
        <v>168</v>
      </c>
      <c r="E191" s="40"/>
      <c r="F191" s="242" t="s">
        <v>762</v>
      </c>
      <c r="G191" s="40"/>
      <c r="H191" s="40"/>
      <c r="I191" s="243"/>
      <c r="J191" s="40"/>
      <c r="K191" s="40"/>
      <c r="L191" s="44"/>
      <c r="M191" s="244"/>
      <c r="N191" s="245"/>
      <c r="O191" s="91"/>
      <c r="P191" s="91"/>
      <c r="Q191" s="91"/>
      <c r="R191" s="91"/>
      <c r="S191" s="91"/>
      <c r="T191" s="92"/>
      <c r="U191" s="38"/>
      <c r="V191" s="38"/>
      <c r="W191" s="38"/>
      <c r="X191" s="38"/>
      <c r="Y191" s="38"/>
      <c r="Z191" s="38"/>
      <c r="AA191" s="38"/>
      <c r="AB191" s="38"/>
      <c r="AC191" s="38"/>
      <c r="AD191" s="38"/>
      <c r="AE191" s="38"/>
      <c r="AT191" s="17" t="s">
        <v>168</v>
      </c>
      <c r="AU191" s="17" t="s">
        <v>86</v>
      </c>
    </row>
    <row r="192" s="2" customFormat="1">
      <c r="A192" s="38"/>
      <c r="B192" s="39"/>
      <c r="C192" s="40"/>
      <c r="D192" s="241" t="s">
        <v>205</v>
      </c>
      <c r="E192" s="40"/>
      <c r="F192" s="246" t="s">
        <v>764</v>
      </c>
      <c r="G192" s="40"/>
      <c r="H192" s="40"/>
      <c r="I192" s="243"/>
      <c r="J192" s="40"/>
      <c r="K192" s="40"/>
      <c r="L192" s="44"/>
      <c r="M192" s="244"/>
      <c r="N192" s="245"/>
      <c r="O192" s="91"/>
      <c r="P192" s="91"/>
      <c r="Q192" s="91"/>
      <c r="R192" s="91"/>
      <c r="S192" s="91"/>
      <c r="T192" s="92"/>
      <c r="U192" s="38"/>
      <c r="V192" s="38"/>
      <c r="W192" s="38"/>
      <c r="X192" s="38"/>
      <c r="Y192" s="38"/>
      <c r="Z192" s="38"/>
      <c r="AA192" s="38"/>
      <c r="AB192" s="38"/>
      <c r="AC192" s="38"/>
      <c r="AD192" s="38"/>
      <c r="AE192" s="38"/>
      <c r="AT192" s="17" t="s">
        <v>205</v>
      </c>
      <c r="AU192" s="17" t="s">
        <v>86</v>
      </c>
    </row>
    <row r="193" s="13" customFormat="1">
      <c r="A193" s="13"/>
      <c r="B193" s="247"/>
      <c r="C193" s="248"/>
      <c r="D193" s="241" t="s">
        <v>172</v>
      </c>
      <c r="E193" s="249" t="s">
        <v>1</v>
      </c>
      <c r="F193" s="250" t="s">
        <v>731</v>
      </c>
      <c r="G193" s="248"/>
      <c r="H193" s="249" t="s">
        <v>1</v>
      </c>
      <c r="I193" s="251"/>
      <c r="J193" s="248"/>
      <c r="K193" s="248"/>
      <c r="L193" s="252"/>
      <c r="M193" s="253"/>
      <c r="N193" s="254"/>
      <c r="O193" s="254"/>
      <c r="P193" s="254"/>
      <c r="Q193" s="254"/>
      <c r="R193" s="254"/>
      <c r="S193" s="254"/>
      <c r="T193" s="255"/>
      <c r="U193" s="13"/>
      <c r="V193" s="13"/>
      <c r="W193" s="13"/>
      <c r="X193" s="13"/>
      <c r="Y193" s="13"/>
      <c r="Z193" s="13"/>
      <c r="AA193" s="13"/>
      <c r="AB193" s="13"/>
      <c r="AC193" s="13"/>
      <c r="AD193" s="13"/>
      <c r="AE193" s="13"/>
      <c r="AT193" s="256" t="s">
        <v>172</v>
      </c>
      <c r="AU193" s="256" t="s">
        <v>86</v>
      </c>
      <c r="AV193" s="13" t="s">
        <v>84</v>
      </c>
      <c r="AW193" s="13" t="s">
        <v>35</v>
      </c>
      <c r="AX193" s="13" t="s">
        <v>78</v>
      </c>
      <c r="AY193" s="256" t="s">
        <v>159</v>
      </c>
    </row>
    <row r="194" s="14" customFormat="1">
      <c r="A194" s="14"/>
      <c r="B194" s="257"/>
      <c r="C194" s="258"/>
      <c r="D194" s="241" t="s">
        <v>172</v>
      </c>
      <c r="E194" s="259" t="s">
        <v>1</v>
      </c>
      <c r="F194" s="260" t="s">
        <v>765</v>
      </c>
      <c r="G194" s="258"/>
      <c r="H194" s="261">
        <v>114.39400000000001</v>
      </c>
      <c r="I194" s="262"/>
      <c r="J194" s="258"/>
      <c r="K194" s="258"/>
      <c r="L194" s="263"/>
      <c r="M194" s="264"/>
      <c r="N194" s="265"/>
      <c r="O194" s="265"/>
      <c r="P194" s="265"/>
      <c r="Q194" s="265"/>
      <c r="R194" s="265"/>
      <c r="S194" s="265"/>
      <c r="T194" s="266"/>
      <c r="U194" s="14"/>
      <c r="V194" s="14"/>
      <c r="W194" s="14"/>
      <c r="X194" s="14"/>
      <c r="Y194" s="14"/>
      <c r="Z194" s="14"/>
      <c r="AA194" s="14"/>
      <c r="AB194" s="14"/>
      <c r="AC194" s="14"/>
      <c r="AD194" s="14"/>
      <c r="AE194" s="14"/>
      <c r="AT194" s="267" t="s">
        <v>172</v>
      </c>
      <c r="AU194" s="267" t="s">
        <v>86</v>
      </c>
      <c r="AV194" s="14" t="s">
        <v>86</v>
      </c>
      <c r="AW194" s="14" t="s">
        <v>35</v>
      </c>
      <c r="AX194" s="14" t="s">
        <v>78</v>
      </c>
      <c r="AY194" s="267" t="s">
        <v>159</v>
      </c>
    </row>
    <row r="195" s="14" customFormat="1">
      <c r="A195" s="14"/>
      <c r="B195" s="257"/>
      <c r="C195" s="258"/>
      <c r="D195" s="241" t="s">
        <v>172</v>
      </c>
      <c r="E195" s="259" t="s">
        <v>1</v>
      </c>
      <c r="F195" s="260" t="s">
        <v>766</v>
      </c>
      <c r="G195" s="258"/>
      <c r="H195" s="261">
        <v>-3</v>
      </c>
      <c r="I195" s="262"/>
      <c r="J195" s="258"/>
      <c r="K195" s="258"/>
      <c r="L195" s="263"/>
      <c r="M195" s="264"/>
      <c r="N195" s="265"/>
      <c r="O195" s="265"/>
      <c r="P195" s="265"/>
      <c r="Q195" s="265"/>
      <c r="R195" s="265"/>
      <c r="S195" s="265"/>
      <c r="T195" s="266"/>
      <c r="U195" s="14"/>
      <c r="V195" s="14"/>
      <c r="W195" s="14"/>
      <c r="X195" s="14"/>
      <c r="Y195" s="14"/>
      <c r="Z195" s="14"/>
      <c r="AA195" s="14"/>
      <c r="AB195" s="14"/>
      <c r="AC195" s="14"/>
      <c r="AD195" s="14"/>
      <c r="AE195" s="14"/>
      <c r="AT195" s="267" t="s">
        <v>172</v>
      </c>
      <c r="AU195" s="267" t="s">
        <v>86</v>
      </c>
      <c r="AV195" s="14" t="s">
        <v>86</v>
      </c>
      <c r="AW195" s="14" t="s">
        <v>35</v>
      </c>
      <c r="AX195" s="14" t="s">
        <v>78</v>
      </c>
      <c r="AY195" s="267" t="s">
        <v>159</v>
      </c>
    </row>
    <row r="196" s="14" customFormat="1">
      <c r="A196" s="14"/>
      <c r="B196" s="257"/>
      <c r="C196" s="258"/>
      <c r="D196" s="241" t="s">
        <v>172</v>
      </c>
      <c r="E196" s="259" t="s">
        <v>1</v>
      </c>
      <c r="F196" s="260" t="s">
        <v>767</v>
      </c>
      <c r="G196" s="258"/>
      <c r="H196" s="261">
        <v>-9.3000000000000007</v>
      </c>
      <c r="I196" s="262"/>
      <c r="J196" s="258"/>
      <c r="K196" s="258"/>
      <c r="L196" s="263"/>
      <c r="M196" s="264"/>
      <c r="N196" s="265"/>
      <c r="O196" s="265"/>
      <c r="P196" s="265"/>
      <c r="Q196" s="265"/>
      <c r="R196" s="265"/>
      <c r="S196" s="265"/>
      <c r="T196" s="266"/>
      <c r="U196" s="14"/>
      <c r="V196" s="14"/>
      <c r="W196" s="14"/>
      <c r="X196" s="14"/>
      <c r="Y196" s="14"/>
      <c r="Z196" s="14"/>
      <c r="AA196" s="14"/>
      <c r="AB196" s="14"/>
      <c r="AC196" s="14"/>
      <c r="AD196" s="14"/>
      <c r="AE196" s="14"/>
      <c r="AT196" s="267" t="s">
        <v>172</v>
      </c>
      <c r="AU196" s="267" t="s">
        <v>86</v>
      </c>
      <c r="AV196" s="14" t="s">
        <v>86</v>
      </c>
      <c r="AW196" s="14" t="s">
        <v>35</v>
      </c>
      <c r="AX196" s="14" t="s">
        <v>78</v>
      </c>
      <c r="AY196" s="267" t="s">
        <v>159</v>
      </c>
    </row>
    <row r="197" s="14" customFormat="1">
      <c r="A197" s="14"/>
      <c r="B197" s="257"/>
      <c r="C197" s="258"/>
      <c r="D197" s="241" t="s">
        <v>172</v>
      </c>
      <c r="E197" s="259" t="s">
        <v>1</v>
      </c>
      <c r="F197" s="260" t="s">
        <v>768</v>
      </c>
      <c r="G197" s="258"/>
      <c r="H197" s="261">
        <v>-5.1440000000000001</v>
      </c>
      <c r="I197" s="262"/>
      <c r="J197" s="258"/>
      <c r="K197" s="258"/>
      <c r="L197" s="263"/>
      <c r="M197" s="264"/>
      <c r="N197" s="265"/>
      <c r="O197" s="265"/>
      <c r="P197" s="265"/>
      <c r="Q197" s="265"/>
      <c r="R197" s="265"/>
      <c r="S197" s="265"/>
      <c r="T197" s="266"/>
      <c r="U197" s="14"/>
      <c r="V197" s="14"/>
      <c r="W197" s="14"/>
      <c r="X197" s="14"/>
      <c r="Y197" s="14"/>
      <c r="Z197" s="14"/>
      <c r="AA197" s="14"/>
      <c r="AB197" s="14"/>
      <c r="AC197" s="14"/>
      <c r="AD197" s="14"/>
      <c r="AE197" s="14"/>
      <c r="AT197" s="267" t="s">
        <v>172</v>
      </c>
      <c r="AU197" s="267" t="s">
        <v>86</v>
      </c>
      <c r="AV197" s="14" t="s">
        <v>86</v>
      </c>
      <c r="AW197" s="14" t="s">
        <v>35</v>
      </c>
      <c r="AX197" s="14" t="s">
        <v>78</v>
      </c>
      <c r="AY197" s="267" t="s">
        <v>159</v>
      </c>
    </row>
    <row r="198" s="14" customFormat="1">
      <c r="A198" s="14"/>
      <c r="B198" s="257"/>
      <c r="C198" s="258"/>
      <c r="D198" s="241" t="s">
        <v>172</v>
      </c>
      <c r="E198" s="259" t="s">
        <v>1</v>
      </c>
      <c r="F198" s="260" t="s">
        <v>769</v>
      </c>
      <c r="G198" s="258"/>
      <c r="H198" s="261">
        <v>-4.968</v>
      </c>
      <c r="I198" s="262"/>
      <c r="J198" s="258"/>
      <c r="K198" s="258"/>
      <c r="L198" s="263"/>
      <c r="M198" s="264"/>
      <c r="N198" s="265"/>
      <c r="O198" s="265"/>
      <c r="P198" s="265"/>
      <c r="Q198" s="265"/>
      <c r="R198" s="265"/>
      <c r="S198" s="265"/>
      <c r="T198" s="266"/>
      <c r="U198" s="14"/>
      <c r="V198" s="14"/>
      <c r="W198" s="14"/>
      <c r="X198" s="14"/>
      <c r="Y198" s="14"/>
      <c r="Z198" s="14"/>
      <c r="AA198" s="14"/>
      <c r="AB198" s="14"/>
      <c r="AC198" s="14"/>
      <c r="AD198" s="14"/>
      <c r="AE198" s="14"/>
      <c r="AT198" s="267" t="s">
        <v>172</v>
      </c>
      <c r="AU198" s="267" t="s">
        <v>86</v>
      </c>
      <c r="AV198" s="14" t="s">
        <v>86</v>
      </c>
      <c r="AW198" s="14" t="s">
        <v>35</v>
      </c>
      <c r="AX198" s="14" t="s">
        <v>78</v>
      </c>
      <c r="AY198" s="267" t="s">
        <v>159</v>
      </c>
    </row>
    <row r="199" s="14" customFormat="1">
      <c r="A199" s="14"/>
      <c r="B199" s="257"/>
      <c r="C199" s="258"/>
      <c r="D199" s="241" t="s">
        <v>172</v>
      </c>
      <c r="E199" s="259" t="s">
        <v>1</v>
      </c>
      <c r="F199" s="260" t="s">
        <v>770</v>
      </c>
      <c r="G199" s="258"/>
      <c r="H199" s="261">
        <v>-1.8400000000000001</v>
      </c>
      <c r="I199" s="262"/>
      <c r="J199" s="258"/>
      <c r="K199" s="258"/>
      <c r="L199" s="263"/>
      <c r="M199" s="264"/>
      <c r="N199" s="265"/>
      <c r="O199" s="265"/>
      <c r="P199" s="265"/>
      <c r="Q199" s="265"/>
      <c r="R199" s="265"/>
      <c r="S199" s="265"/>
      <c r="T199" s="266"/>
      <c r="U199" s="14"/>
      <c r="V199" s="14"/>
      <c r="W199" s="14"/>
      <c r="X199" s="14"/>
      <c r="Y199" s="14"/>
      <c r="Z199" s="14"/>
      <c r="AA199" s="14"/>
      <c r="AB199" s="14"/>
      <c r="AC199" s="14"/>
      <c r="AD199" s="14"/>
      <c r="AE199" s="14"/>
      <c r="AT199" s="267" t="s">
        <v>172</v>
      </c>
      <c r="AU199" s="267" t="s">
        <v>86</v>
      </c>
      <c r="AV199" s="14" t="s">
        <v>86</v>
      </c>
      <c r="AW199" s="14" t="s">
        <v>35</v>
      </c>
      <c r="AX199" s="14" t="s">
        <v>78</v>
      </c>
      <c r="AY199" s="267" t="s">
        <v>159</v>
      </c>
    </row>
    <row r="200" s="14" customFormat="1">
      <c r="A200" s="14"/>
      <c r="B200" s="257"/>
      <c r="C200" s="258"/>
      <c r="D200" s="241" t="s">
        <v>172</v>
      </c>
      <c r="E200" s="259" t="s">
        <v>1</v>
      </c>
      <c r="F200" s="260" t="s">
        <v>771</v>
      </c>
      <c r="G200" s="258"/>
      <c r="H200" s="261">
        <v>-5.2999999999999998</v>
      </c>
      <c r="I200" s="262"/>
      <c r="J200" s="258"/>
      <c r="K200" s="258"/>
      <c r="L200" s="263"/>
      <c r="M200" s="264"/>
      <c r="N200" s="265"/>
      <c r="O200" s="265"/>
      <c r="P200" s="265"/>
      <c r="Q200" s="265"/>
      <c r="R200" s="265"/>
      <c r="S200" s="265"/>
      <c r="T200" s="266"/>
      <c r="U200" s="14"/>
      <c r="V200" s="14"/>
      <c r="W200" s="14"/>
      <c r="X200" s="14"/>
      <c r="Y200" s="14"/>
      <c r="Z200" s="14"/>
      <c r="AA200" s="14"/>
      <c r="AB200" s="14"/>
      <c r="AC200" s="14"/>
      <c r="AD200" s="14"/>
      <c r="AE200" s="14"/>
      <c r="AT200" s="267" t="s">
        <v>172</v>
      </c>
      <c r="AU200" s="267" t="s">
        <v>86</v>
      </c>
      <c r="AV200" s="14" t="s">
        <v>86</v>
      </c>
      <c r="AW200" s="14" t="s">
        <v>35</v>
      </c>
      <c r="AX200" s="14" t="s">
        <v>78</v>
      </c>
      <c r="AY200" s="267" t="s">
        <v>159</v>
      </c>
    </row>
    <row r="201" s="14" customFormat="1">
      <c r="A201" s="14"/>
      <c r="B201" s="257"/>
      <c r="C201" s="258"/>
      <c r="D201" s="241" t="s">
        <v>172</v>
      </c>
      <c r="E201" s="259" t="s">
        <v>1</v>
      </c>
      <c r="F201" s="260" t="s">
        <v>772</v>
      </c>
      <c r="G201" s="258"/>
      <c r="H201" s="261">
        <v>-4.7000000000000002</v>
      </c>
      <c r="I201" s="262"/>
      <c r="J201" s="258"/>
      <c r="K201" s="258"/>
      <c r="L201" s="263"/>
      <c r="M201" s="264"/>
      <c r="N201" s="265"/>
      <c r="O201" s="265"/>
      <c r="P201" s="265"/>
      <c r="Q201" s="265"/>
      <c r="R201" s="265"/>
      <c r="S201" s="265"/>
      <c r="T201" s="266"/>
      <c r="U201" s="14"/>
      <c r="V201" s="14"/>
      <c r="W201" s="14"/>
      <c r="X201" s="14"/>
      <c r="Y201" s="14"/>
      <c r="Z201" s="14"/>
      <c r="AA201" s="14"/>
      <c r="AB201" s="14"/>
      <c r="AC201" s="14"/>
      <c r="AD201" s="14"/>
      <c r="AE201" s="14"/>
      <c r="AT201" s="267" t="s">
        <v>172</v>
      </c>
      <c r="AU201" s="267" t="s">
        <v>86</v>
      </c>
      <c r="AV201" s="14" t="s">
        <v>86</v>
      </c>
      <c r="AW201" s="14" t="s">
        <v>35</v>
      </c>
      <c r="AX201" s="14" t="s">
        <v>78</v>
      </c>
      <c r="AY201" s="267" t="s">
        <v>159</v>
      </c>
    </row>
    <row r="202" s="14" customFormat="1">
      <c r="A202" s="14"/>
      <c r="B202" s="257"/>
      <c r="C202" s="258"/>
      <c r="D202" s="241" t="s">
        <v>172</v>
      </c>
      <c r="E202" s="259" t="s">
        <v>1</v>
      </c>
      <c r="F202" s="260" t="s">
        <v>773</v>
      </c>
      <c r="G202" s="258"/>
      <c r="H202" s="261">
        <v>-24.207999999999998</v>
      </c>
      <c r="I202" s="262"/>
      <c r="J202" s="258"/>
      <c r="K202" s="258"/>
      <c r="L202" s="263"/>
      <c r="M202" s="264"/>
      <c r="N202" s="265"/>
      <c r="O202" s="265"/>
      <c r="P202" s="265"/>
      <c r="Q202" s="265"/>
      <c r="R202" s="265"/>
      <c r="S202" s="265"/>
      <c r="T202" s="266"/>
      <c r="U202" s="14"/>
      <c r="V202" s="14"/>
      <c r="W202" s="14"/>
      <c r="X202" s="14"/>
      <c r="Y202" s="14"/>
      <c r="Z202" s="14"/>
      <c r="AA202" s="14"/>
      <c r="AB202" s="14"/>
      <c r="AC202" s="14"/>
      <c r="AD202" s="14"/>
      <c r="AE202" s="14"/>
      <c r="AT202" s="267" t="s">
        <v>172</v>
      </c>
      <c r="AU202" s="267" t="s">
        <v>86</v>
      </c>
      <c r="AV202" s="14" t="s">
        <v>86</v>
      </c>
      <c r="AW202" s="14" t="s">
        <v>35</v>
      </c>
      <c r="AX202" s="14" t="s">
        <v>78</v>
      </c>
      <c r="AY202" s="267" t="s">
        <v>159</v>
      </c>
    </row>
    <row r="203" s="15" customFormat="1">
      <c r="A203" s="15"/>
      <c r="B203" s="271"/>
      <c r="C203" s="272"/>
      <c r="D203" s="241" t="s">
        <v>172</v>
      </c>
      <c r="E203" s="273" t="s">
        <v>1</v>
      </c>
      <c r="F203" s="274" t="s">
        <v>270</v>
      </c>
      <c r="G203" s="272"/>
      <c r="H203" s="275">
        <v>55.933999999999998</v>
      </c>
      <c r="I203" s="276"/>
      <c r="J203" s="272"/>
      <c r="K203" s="272"/>
      <c r="L203" s="277"/>
      <c r="M203" s="278"/>
      <c r="N203" s="279"/>
      <c r="O203" s="279"/>
      <c r="P203" s="279"/>
      <c r="Q203" s="279"/>
      <c r="R203" s="279"/>
      <c r="S203" s="279"/>
      <c r="T203" s="280"/>
      <c r="U203" s="15"/>
      <c r="V203" s="15"/>
      <c r="W203" s="15"/>
      <c r="X203" s="15"/>
      <c r="Y203" s="15"/>
      <c r="Z203" s="15"/>
      <c r="AA203" s="15"/>
      <c r="AB203" s="15"/>
      <c r="AC203" s="15"/>
      <c r="AD203" s="15"/>
      <c r="AE203" s="15"/>
      <c r="AT203" s="281" t="s">
        <v>172</v>
      </c>
      <c r="AU203" s="281" t="s">
        <v>86</v>
      </c>
      <c r="AV203" s="15" t="s">
        <v>166</v>
      </c>
      <c r="AW203" s="15" t="s">
        <v>35</v>
      </c>
      <c r="AX203" s="15" t="s">
        <v>84</v>
      </c>
      <c r="AY203" s="281" t="s">
        <v>159</v>
      </c>
    </row>
    <row r="204" s="2" customFormat="1" ht="16.5" customHeight="1">
      <c r="A204" s="38"/>
      <c r="B204" s="39"/>
      <c r="C204" s="228" t="s">
        <v>285</v>
      </c>
      <c r="D204" s="228" t="s">
        <v>161</v>
      </c>
      <c r="E204" s="229" t="s">
        <v>774</v>
      </c>
      <c r="F204" s="230" t="s">
        <v>775</v>
      </c>
      <c r="G204" s="231" t="s">
        <v>720</v>
      </c>
      <c r="H204" s="232">
        <v>25.899999999999999</v>
      </c>
      <c r="I204" s="233"/>
      <c r="J204" s="234">
        <f>ROUND(I204*H204,2)</f>
        <v>0</v>
      </c>
      <c r="K204" s="230" t="s">
        <v>713</v>
      </c>
      <c r="L204" s="44"/>
      <c r="M204" s="235" t="s">
        <v>1</v>
      </c>
      <c r="N204" s="236" t="s">
        <v>43</v>
      </c>
      <c r="O204" s="91"/>
      <c r="P204" s="237">
        <f>O204*H204</f>
        <v>0</v>
      </c>
      <c r="Q204" s="237">
        <v>0</v>
      </c>
      <c r="R204" s="237">
        <f>Q204*H204</f>
        <v>0</v>
      </c>
      <c r="S204" s="237">
        <v>0</v>
      </c>
      <c r="T204" s="238">
        <f>S204*H204</f>
        <v>0</v>
      </c>
      <c r="U204" s="38"/>
      <c r="V204" s="38"/>
      <c r="W204" s="38"/>
      <c r="X204" s="38"/>
      <c r="Y204" s="38"/>
      <c r="Z204" s="38"/>
      <c r="AA204" s="38"/>
      <c r="AB204" s="38"/>
      <c r="AC204" s="38"/>
      <c r="AD204" s="38"/>
      <c r="AE204" s="38"/>
      <c r="AR204" s="239" t="s">
        <v>166</v>
      </c>
      <c r="AT204" s="239" t="s">
        <v>161</v>
      </c>
      <c r="AU204" s="239" t="s">
        <v>86</v>
      </c>
      <c r="AY204" s="17" t="s">
        <v>159</v>
      </c>
      <c r="BE204" s="240">
        <f>IF(N204="základní",J204,0)</f>
        <v>0</v>
      </c>
      <c r="BF204" s="240">
        <f>IF(N204="snížená",J204,0)</f>
        <v>0</v>
      </c>
      <c r="BG204" s="240">
        <f>IF(N204="zákl. přenesená",J204,0)</f>
        <v>0</v>
      </c>
      <c r="BH204" s="240">
        <f>IF(N204="sníž. přenesená",J204,0)</f>
        <v>0</v>
      </c>
      <c r="BI204" s="240">
        <f>IF(N204="nulová",J204,0)</f>
        <v>0</v>
      </c>
      <c r="BJ204" s="17" t="s">
        <v>84</v>
      </c>
      <c r="BK204" s="240">
        <f>ROUND(I204*H204,2)</f>
        <v>0</v>
      </c>
      <c r="BL204" s="17" t="s">
        <v>166</v>
      </c>
      <c r="BM204" s="239" t="s">
        <v>776</v>
      </c>
    </row>
    <row r="205" s="2" customFormat="1">
      <c r="A205" s="38"/>
      <c r="B205" s="39"/>
      <c r="C205" s="40"/>
      <c r="D205" s="241" t="s">
        <v>168</v>
      </c>
      <c r="E205" s="40"/>
      <c r="F205" s="242" t="s">
        <v>775</v>
      </c>
      <c r="G205" s="40"/>
      <c r="H205" s="40"/>
      <c r="I205" s="243"/>
      <c r="J205" s="40"/>
      <c r="K205" s="40"/>
      <c r="L205" s="44"/>
      <c r="M205" s="244"/>
      <c r="N205" s="245"/>
      <c r="O205" s="91"/>
      <c r="P205" s="91"/>
      <c r="Q205" s="91"/>
      <c r="R205" s="91"/>
      <c r="S205" s="91"/>
      <c r="T205" s="92"/>
      <c r="U205" s="38"/>
      <c r="V205" s="38"/>
      <c r="W205" s="38"/>
      <c r="X205" s="38"/>
      <c r="Y205" s="38"/>
      <c r="Z205" s="38"/>
      <c r="AA205" s="38"/>
      <c r="AB205" s="38"/>
      <c r="AC205" s="38"/>
      <c r="AD205" s="38"/>
      <c r="AE205" s="38"/>
      <c r="AT205" s="17" t="s">
        <v>168</v>
      </c>
      <c r="AU205" s="17" t="s">
        <v>86</v>
      </c>
    </row>
    <row r="206" s="2" customFormat="1">
      <c r="A206" s="38"/>
      <c r="B206" s="39"/>
      <c r="C206" s="40"/>
      <c r="D206" s="241" t="s">
        <v>205</v>
      </c>
      <c r="E206" s="40"/>
      <c r="F206" s="246" t="s">
        <v>777</v>
      </c>
      <c r="G206" s="40"/>
      <c r="H206" s="40"/>
      <c r="I206" s="243"/>
      <c r="J206" s="40"/>
      <c r="K206" s="40"/>
      <c r="L206" s="44"/>
      <c r="M206" s="244"/>
      <c r="N206" s="245"/>
      <c r="O206" s="91"/>
      <c r="P206" s="91"/>
      <c r="Q206" s="91"/>
      <c r="R206" s="91"/>
      <c r="S206" s="91"/>
      <c r="T206" s="92"/>
      <c r="U206" s="38"/>
      <c r="V206" s="38"/>
      <c r="W206" s="38"/>
      <c r="X206" s="38"/>
      <c r="Y206" s="38"/>
      <c r="Z206" s="38"/>
      <c r="AA206" s="38"/>
      <c r="AB206" s="38"/>
      <c r="AC206" s="38"/>
      <c r="AD206" s="38"/>
      <c r="AE206" s="38"/>
      <c r="AT206" s="17" t="s">
        <v>205</v>
      </c>
      <c r="AU206" s="17" t="s">
        <v>86</v>
      </c>
    </row>
    <row r="207" s="13" customFormat="1">
      <c r="A207" s="13"/>
      <c r="B207" s="247"/>
      <c r="C207" s="248"/>
      <c r="D207" s="241" t="s">
        <v>172</v>
      </c>
      <c r="E207" s="249" t="s">
        <v>1</v>
      </c>
      <c r="F207" s="250" t="s">
        <v>731</v>
      </c>
      <c r="G207" s="248"/>
      <c r="H207" s="249" t="s">
        <v>1</v>
      </c>
      <c r="I207" s="251"/>
      <c r="J207" s="248"/>
      <c r="K207" s="248"/>
      <c r="L207" s="252"/>
      <c r="M207" s="253"/>
      <c r="N207" s="254"/>
      <c r="O207" s="254"/>
      <c r="P207" s="254"/>
      <c r="Q207" s="254"/>
      <c r="R207" s="254"/>
      <c r="S207" s="254"/>
      <c r="T207" s="255"/>
      <c r="U207" s="13"/>
      <c r="V207" s="13"/>
      <c r="W207" s="13"/>
      <c r="X207" s="13"/>
      <c r="Y207" s="13"/>
      <c r="Z207" s="13"/>
      <c r="AA207" s="13"/>
      <c r="AB207" s="13"/>
      <c r="AC207" s="13"/>
      <c r="AD207" s="13"/>
      <c r="AE207" s="13"/>
      <c r="AT207" s="256" t="s">
        <v>172</v>
      </c>
      <c r="AU207" s="256" t="s">
        <v>86</v>
      </c>
      <c r="AV207" s="13" t="s">
        <v>84</v>
      </c>
      <c r="AW207" s="13" t="s">
        <v>35</v>
      </c>
      <c r="AX207" s="13" t="s">
        <v>78</v>
      </c>
      <c r="AY207" s="256" t="s">
        <v>159</v>
      </c>
    </row>
    <row r="208" s="13" customFormat="1">
      <c r="A208" s="13"/>
      <c r="B208" s="247"/>
      <c r="C208" s="248"/>
      <c r="D208" s="241" t="s">
        <v>172</v>
      </c>
      <c r="E208" s="249" t="s">
        <v>1</v>
      </c>
      <c r="F208" s="250" t="s">
        <v>778</v>
      </c>
      <c r="G208" s="248"/>
      <c r="H208" s="249" t="s">
        <v>1</v>
      </c>
      <c r="I208" s="251"/>
      <c r="J208" s="248"/>
      <c r="K208" s="248"/>
      <c r="L208" s="252"/>
      <c r="M208" s="253"/>
      <c r="N208" s="254"/>
      <c r="O208" s="254"/>
      <c r="P208" s="254"/>
      <c r="Q208" s="254"/>
      <c r="R208" s="254"/>
      <c r="S208" s="254"/>
      <c r="T208" s="255"/>
      <c r="U208" s="13"/>
      <c r="V208" s="13"/>
      <c r="W208" s="13"/>
      <c r="X208" s="13"/>
      <c r="Y208" s="13"/>
      <c r="Z208" s="13"/>
      <c r="AA208" s="13"/>
      <c r="AB208" s="13"/>
      <c r="AC208" s="13"/>
      <c r="AD208" s="13"/>
      <c r="AE208" s="13"/>
      <c r="AT208" s="256" t="s">
        <v>172</v>
      </c>
      <c r="AU208" s="256" t="s">
        <v>86</v>
      </c>
      <c r="AV208" s="13" t="s">
        <v>84</v>
      </c>
      <c r="AW208" s="13" t="s">
        <v>35</v>
      </c>
      <c r="AX208" s="13" t="s">
        <v>78</v>
      </c>
      <c r="AY208" s="256" t="s">
        <v>159</v>
      </c>
    </row>
    <row r="209" s="14" customFormat="1">
      <c r="A209" s="14"/>
      <c r="B209" s="257"/>
      <c r="C209" s="258"/>
      <c r="D209" s="241" t="s">
        <v>172</v>
      </c>
      <c r="E209" s="259" t="s">
        <v>1</v>
      </c>
      <c r="F209" s="260" t="s">
        <v>779</v>
      </c>
      <c r="G209" s="258"/>
      <c r="H209" s="261">
        <v>6.2149999999999999</v>
      </c>
      <c r="I209" s="262"/>
      <c r="J209" s="258"/>
      <c r="K209" s="258"/>
      <c r="L209" s="263"/>
      <c r="M209" s="264"/>
      <c r="N209" s="265"/>
      <c r="O209" s="265"/>
      <c r="P209" s="265"/>
      <c r="Q209" s="265"/>
      <c r="R209" s="265"/>
      <c r="S209" s="265"/>
      <c r="T209" s="266"/>
      <c r="U209" s="14"/>
      <c r="V209" s="14"/>
      <c r="W209" s="14"/>
      <c r="X209" s="14"/>
      <c r="Y209" s="14"/>
      <c r="Z209" s="14"/>
      <c r="AA209" s="14"/>
      <c r="AB209" s="14"/>
      <c r="AC209" s="14"/>
      <c r="AD209" s="14"/>
      <c r="AE209" s="14"/>
      <c r="AT209" s="267" t="s">
        <v>172</v>
      </c>
      <c r="AU209" s="267" t="s">
        <v>86</v>
      </c>
      <c r="AV209" s="14" t="s">
        <v>86</v>
      </c>
      <c r="AW209" s="14" t="s">
        <v>35</v>
      </c>
      <c r="AX209" s="14" t="s">
        <v>78</v>
      </c>
      <c r="AY209" s="267" t="s">
        <v>159</v>
      </c>
    </row>
    <row r="210" s="14" customFormat="1">
      <c r="A210" s="14"/>
      <c r="B210" s="257"/>
      <c r="C210" s="258"/>
      <c r="D210" s="241" t="s">
        <v>172</v>
      </c>
      <c r="E210" s="259" t="s">
        <v>1</v>
      </c>
      <c r="F210" s="260" t="s">
        <v>780</v>
      </c>
      <c r="G210" s="258"/>
      <c r="H210" s="261">
        <v>6.6500000000000004</v>
      </c>
      <c r="I210" s="262"/>
      <c r="J210" s="258"/>
      <c r="K210" s="258"/>
      <c r="L210" s="263"/>
      <c r="M210" s="264"/>
      <c r="N210" s="265"/>
      <c r="O210" s="265"/>
      <c r="P210" s="265"/>
      <c r="Q210" s="265"/>
      <c r="R210" s="265"/>
      <c r="S210" s="265"/>
      <c r="T210" s="266"/>
      <c r="U210" s="14"/>
      <c r="V210" s="14"/>
      <c r="W210" s="14"/>
      <c r="X210" s="14"/>
      <c r="Y210" s="14"/>
      <c r="Z210" s="14"/>
      <c r="AA210" s="14"/>
      <c r="AB210" s="14"/>
      <c r="AC210" s="14"/>
      <c r="AD210" s="14"/>
      <c r="AE210" s="14"/>
      <c r="AT210" s="267" t="s">
        <v>172</v>
      </c>
      <c r="AU210" s="267" t="s">
        <v>86</v>
      </c>
      <c r="AV210" s="14" t="s">
        <v>86</v>
      </c>
      <c r="AW210" s="14" t="s">
        <v>35</v>
      </c>
      <c r="AX210" s="14" t="s">
        <v>78</v>
      </c>
      <c r="AY210" s="267" t="s">
        <v>159</v>
      </c>
    </row>
    <row r="211" s="14" customFormat="1">
      <c r="A211" s="14"/>
      <c r="B211" s="257"/>
      <c r="C211" s="258"/>
      <c r="D211" s="241" t="s">
        <v>172</v>
      </c>
      <c r="E211" s="259" t="s">
        <v>1</v>
      </c>
      <c r="F211" s="260" t="s">
        <v>781</v>
      </c>
      <c r="G211" s="258"/>
      <c r="H211" s="261">
        <v>5.8520000000000003</v>
      </c>
      <c r="I211" s="262"/>
      <c r="J211" s="258"/>
      <c r="K211" s="258"/>
      <c r="L211" s="263"/>
      <c r="M211" s="264"/>
      <c r="N211" s="265"/>
      <c r="O211" s="265"/>
      <c r="P211" s="265"/>
      <c r="Q211" s="265"/>
      <c r="R211" s="265"/>
      <c r="S211" s="265"/>
      <c r="T211" s="266"/>
      <c r="U211" s="14"/>
      <c r="V211" s="14"/>
      <c r="W211" s="14"/>
      <c r="X211" s="14"/>
      <c r="Y211" s="14"/>
      <c r="Z211" s="14"/>
      <c r="AA211" s="14"/>
      <c r="AB211" s="14"/>
      <c r="AC211" s="14"/>
      <c r="AD211" s="14"/>
      <c r="AE211" s="14"/>
      <c r="AT211" s="267" t="s">
        <v>172</v>
      </c>
      <c r="AU211" s="267" t="s">
        <v>86</v>
      </c>
      <c r="AV211" s="14" t="s">
        <v>86</v>
      </c>
      <c r="AW211" s="14" t="s">
        <v>35</v>
      </c>
      <c r="AX211" s="14" t="s">
        <v>78</v>
      </c>
      <c r="AY211" s="267" t="s">
        <v>159</v>
      </c>
    </row>
    <row r="212" s="13" customFormat="1">
      <c r="A212" s="13"/>
      <c r="B212" s="247"/>
      <c r="C212" s="248"/>
      <c r="D212" s="241" t="s">
        <v>172</v>
      </c>
      <c r="E212" s="249" t="s">
        <v>1</v>
      </c>
      <c r="F212" s="250" t="s">
        <v>782</v>
      </c>
      <c r="G212" s="248"/>
      <c r="H212" s="249" t="s">
        <v>1</v>
      </c>
      <c r="I212" s="251"/>
      <c r="J212" s="248"/>
      <c r="K212" s="248"/>
      <c r="L212" s="252"/>
      <c r="M212" s="253"/>
      <c r="N212" s="254"/>
      <c r="O212" s="254"/>
      <c r="P212" s="254"/>
      <c r="Q212" s="254"/>
      <c r="R212" s="254"/>
      <c r="S212" s="254"/>
      <c r="T212" s="255"/>
      <c r="U212" s="13"/>
      <c r="V212" s="13"/>
      <c r="W212" s="13"/>
      <c r="X212" s="13"/>
      <c r="Y212" s="13"/>
      <c r="Z212" s="13"/>
      <c r="AA212" s="13"/>
      <c r="AB212" s="13"/>
      <c r="AC212" s="13"/>
      <c r="AD212" s="13"/>
      <c r="AE212" s="13"/>
      <c r="AT212" s="256" t="s">
        <v>172</v>
      </c>
      <c r="AU212" s="256" t="s">
        <v>86</v>
      </c>
      <c r="AV212" s="13" t="s">
        <v>84</v>
      </c>
      <c r="AW212" s="13" t="s">
        <v>35</v>
      </c>
      <c r="AX212" s="13" t="s">
        <v>78</v>
      </c>
      <c r="AY212" s="256" t="s">
        <v>159</v>
      </c>
    </row>
    <row r="213" s="14" customFormat="1">
      <c r="A213" s="14"/>
      <c r="B213" s="257"/>
      <c r="C213" s="258"/>
      <c r="D213" s="241" t="s">
        <v>172</v>
      </c>
      <c r="E213" s="259" t="s">
        <v>1</v>
      </c>
      <c r="F213" s="260" t="s">
        <v>783</v>
      </c>
      <c r="G213" s="258"/>
      <c r="H213" s="261">
        <v>2.944</v>
      </c>
      <c r="I213" s="262"/>
      <c r="J213" s="258"/>
      <c r="K213" s="258"/>
      <c r="L213" s="263"/>
      <c r="M213" s="264"/>
      <c r="N213" s="265"/>
      <c r="O213" s="265"/>
      <c r="P213" s="265"/>
      <c r="Q213" s="265"/>
      <c r="R213" s="265"/>
      <c r="S213" s="265"/>
      <c r="T213" s="266"/>
      <c r="U213" s="14"/>
      <c r="V213" s="14"/>
      <c r="W213" s="14"/>
      <c r="X213" s="14"/>
      <c r="Y213" s="14"/>
      <c r="Z213" s="14"/>
      <c r="AA213" s="14"/>
      <c r="AB213" s="14"/>
      <c r="AC213" s="14"/>
      <c r="AD213" s="14"/>
      <c r="AE213" s="14"/>
      <c r="AT213" s="267" t="s">
        <v>172</v>
      </c>
      <c r="AU213" s="267" t="s">
        <v>86</v>
      </c>
      <c r="AV213" s="14" t="s">
        <v>86</v>
      </c>
      <c r="AW213" s="14" t="s">
        <v>35</v>
      </c>
      <c r="AX213" s="14" t="s">
        <v>78</v>
      </c>
      <c r="AY213" s="267" t="s">
        <v>159</v>
      </c>
    </row>
    <row r="214" s="14" customFormat="1">
      <c r="A214" s="14"/>
      <c r="B214" s="257"/>
      <c r="C214" s="258"/>
      <c r="D214" s="241" t="s">
        <v>172</v>
      </c>
      <c r="E214" s="259" t="s">
        <v>1</v>
      </c>
      <c r="F214" s="260" t="s">
        <v>784</v>
      </c>
      <c r="G214" s="258"/>
      <c r="H214" s="261">
        <v>2.548</v>
      </c>
      <c r="I214" s="262"/>
      <c r="J214" s="258"/>
      <c r="K214" s="258"/>
      <c r="L214" s="263"/>
      <c r="M214" s="264"/>
      <c r="N214" s="265"/>
      <c r="O214" s="265"/>
      <c r="P214" s="265"/>
      <c r="Q214" s="265"/>
      <c r="R214" s="265"/>
      <c r="S214" s="265"/>
      <c r="T214" s="266"/>
      <c r="U214" s="14"/>
      <c r="V214" s="14"/>
      <c r="W214" s="14"/>
      <c r="X214" s="14"/>
      <c r="Y214" s="14"/>
      <c r="Z214" s="14"/>
      <c r="AA214" s="14"/>
      <c r="AB214" s="14"/>
      <c r="AC214" s="14"/>
      <c r="AD214" s="14"/>
      <c r="AE214" s="14"/>
      <c r="AT214" s="267" t="s">
        <v>172</v>
      </c>
      <c r="AU214" s="267" t="s">
        <v>86</v>
      </c>
      <c r="AV214" s="14" t="s">
        <v>86</v>
      </c>
      <c r="AW214" s="14" t="s">
        <v>35</v>
      </c>
      <c r="AX214" s="14" t="s">
        <v>78</v>
      </c>
      <c r="AY214" s="267" t="s">
        <v>159</v>
      </c>
    </row>
    <row r="215" s="14" customFormat="1">
      <c r="A215" s="14"/>
      <c r="B215" s="257"/>
      <c r="C215" s="258"/>
      <c r="D215" s="241" t="s">
        <v>172</v>
      </c>
      <c r="E215" s="259" t="s">
        <v>1</v>
      </c>
      <c r="F215" s="260" t="s">
        <v>785</v>
      </c>
      <c r="G215" s="258"/>
      <c r="H215" s="261">
        <v>1.6910000000000001</v>
      </c>
      <c r="I215" s="262"/>
      <c r="J215" s="258"/>
      <c r="K215" s="258"/>
      <c r="L215" s="263"/>
      <c r="M215" s="264"/>
      <c r="N215" s="265"/>
      <c r="O215" s="265"/>
      <c r="P215" s="265"/>
      <c r="Q215" s="265"/>
      <c r="R215" s="265"/>
      <c r="S215" s="265"/>
      <c r="T215" s="266"/>
      <c r="U215" s="14"/>
      <c r="V215" s="14"/>
      <c r="W215" s="14"/>
      <c r="X215" s="14"/>
      <c r="Y215" s="14"/>
      <c r="Z215" s="14"/>
      <c r="AA215" s="14"/>
      <c r="AB215" s="14"/>
      <c r="AC215" s="14"/>
      <c r="AD215" s="14"/>
      <c r="AE215" s="14"/>
      <c r="AT215" s="267" t="s">
        <v>172</v>
      </c>
      <c r="AU215" s="267" t="s">
        <v>86</v>
      </c>
      <c r="AV215" s="14" t="s">
        <v>86</v>
      </c>
      <c r="AW215" s="14" t="s">
        <v>35</v>
      </c>
      <c r="AX215" s="14" t="s">
        <v>78</v>
      </c>
      <c r="AY215" s="267" t="s">
        <v>159</v>
      </c>
    </row>
    <row r="216" s="15" customFormat="1">
      <c r="A216" s="15"/>
      <c r="B216" s="271"/>
      <c r="C216" s="272"/>
      <c r="D216" s="241" t="s">
        <v>172</v>
      </c>
      <c r="E216" s="273" t="s">
        <v>1</v>
      </c>
      <c r="F216" s="274" t="s">
        <v>270</v>
      </c>
      <c r="G216" s="272"/>
      <c r="H216" s="275">
        <v>25.899999999999999</v>
      </c>
      <c r="I216" s="276"/>
      <c r="J216" s="272"/>
      <c r="K216" s="272"/>
      <c r="L216" s="277"/>
      <c r="M216" s="278"/>
      <c r="N216" s="279"/>
      <c r="O216" s="279"/>
      <c r="P216" s="279"/>
      <c r="Q216" s="279"/>
      <c r="R216" s="279"/>
      <c r="S216" s="279"/>
      <c r="T216" s="280"/>
      <c r="U216" s="15"/>
      <c r="V216" s="15"/>
      <c r="W216" s="15"/>
      <c r="X216" s="15"/>
      <c r="Y216" s="15"/>
      <c r="Z216" s="15"/>
      <c r="AA216" s="15"/>
      <c r="AB216" s="15"/>
      <c r="AC216" s="15"/>
      <c r="AD216" s="15"/>
      <c r="AE216" s="15"/>
      <c r="AT216" s="281" t="s">
        <v>172</v>
      </c>
      <c r="AU216" s="281" t="s">
        <v>86</v>
      </c>
      <c r="AV216" s="15" t="s">
        <v>166</v>
      </c>
      <c r="AW216" s="15" t="s">
        <v>35</v>
      </c>
      <c r="AX216" s="15" t="s">
        <v>84</v>
      </c>
      <c r="AY216" s="281" t="s">
        <v>159</v>
      </c>
    </row>
    <row r="217" s="2" customFormat="1" ht="16.5" customHeight="1">
      <c r="A217" s="38"/>
      <c r="B217" s="39"/>
      <c r="C217" s="228" t="s">
        <v>295</v>
      </c>
      <c r="D217" s="228" t="s">
        <v>161</v>
      </c>
      <c r="E217" s="229" t="s">
        <v>786</v>
      </c>
      <c r="F217" s="230" t="s">
        <v>787</v>
      </c>
      <c r="G217" s="231" t="s">
        <v>720</v>
      </c>
      <c r="H217" s="232">
        <v>10.776999999999999</v>
      </c>
      <c r="I217" s="233"/>
      <c r="J217" s="234">
        <f>ROUND(I217*H217,2)</f>
        <v>0</v>
      </c>
      <c r="K217" s="230" t="s">
        <v>713</v>
      </c>
      <c r="L217" s="44"/>
      <c r="M217" s="235" t="s">
        <v>1</v>
      </c>
      <c r="N217" s="236" t="s">
        <v>43</v>
      </c>
      <c r="O217" s="91"/>
      <c r="P217" s="237">
        <f>O217*H217</f>
        <v>0</v>
      </c>
      <c r="Q217" s="237">
        <v>0</v>
      </c>
      <c r="R217" s="237">
        <f>Q217*H217</f>
        <v>0</v>
      </c>
      <c r="S217" s="237">
        <v>0</v>
      </c>
      <c r="T217" s="238">
        <f>S217*H217</f>
        <v>0</v>
      </c>
      <c r="U217" s="38"/>
      <c r="V217" s="38"/>
      <c r="W217" s="38"/>
      <c r="X217" s="38"/>
      <c r="Y217" s="38"/>
      <c r="Z217" s="38"/>
      <c r="AA217" s="38"/>
      <c r="AB217" s="38"/>
      <c r="AC217" s="38"/>
      <c r="AD217" s="38"/>
      <c r="AE217" s="38"/>
      <c r="AR217" s="239" t="s">
        <v>166</v>
      </c>
      <c r="AT217" s="239" t="s">
        <v>161</v>
      </c>
      <c r="AU217" s="239" t="s">
        <v>86</v>
      </c>
      <c r="AY217" s="17" t="s">
        <v>159</v>
      </c>
      <c r="BE217" s="240">
        <f>IF(N217="základní",J217,0)</f>
        <v>0</v>
      </c>
      <c r="BF217" s="240">
        <f>IF(N217="snížená",J217,0)</f>
        <v>0</v>
      </c>
      <c r="BG217" s="240">
        <f>IF(N217="zákl. přenesená",J217,0)</f>
        <v>0</v>
      </c>
      <c r="BH217" s="240">
        <f>IF(N217="sníž. přenesená",J217,0)</f>
        <v>0</v>
      </c>
      <c r="BI217" s="240">
        <f>IF(N217="nulová",J217,0)</f>
        <v>0</v>
      </c>
      <c r="BJ217" s="17" t="s">
        <v>84</v>
      </c>
      <c r="BK217" s="240">
        <f>ROUND(I217*H217,2)</f>
        <v>0</v>
      </c>
      <c r="BL217" s="17" t="s">
        <v>166</v>
      </c>
      <c r="BM217" s="239" t="s">
        <v>788</v>
      </c>
    </row>
    <row r="218" s="2" customFormat="1">
      <c r="A218" s="38"/>
      <c r="B218" s="39"/>
      <c r="C218" s="40"/>
      <c r="D218" s="241" t="s">
        <v>168</v>
      </c>
      <c r="E218" s="40"/>
      <c r="F218" s="242" t="s">
        <v>787</v>
      </c>
      <c r="G218" s="40"/>
      <c r="H218" s="40"/>
      <c r="I218" s="243"/>
      <c r="J218" s="40"/>
      <c r="K218" s="40"/>
      <c r="L218" s="44"/>
      <c r="M218" s="244"/>
      <c r="N218" s="245"/>
      <c r="O218" s="91"/>
      <c r="P218" s="91"/>
      <c r="Q218" s="91"/>
      <c r="R218" s="91"/>
      <c r="S218" s="91"/>
      <c r="T218" s="92"/>
      <c r="U218" s="38"/>
      <c r="V218" s="38"/>
      <c r="W218" s="38"/>
      <c r="X218" s="38"/>
      <c r="Y218" s="38"/>
      <c r="Z218" s="38"/>
      <c r="AA218" s="38"/>
      <c r="AB218" s="38"/>
      <c r="AC218" s="38"/>
      <c r="AD218" s="38"/>
      <c r="AE218" s="38"/>
      <c r="AT218" s="17" t="s">
        <v>168</v>
      </c>
      <c r="AU218" s="17" t="s">
        <v>86</v>
      </c>
    </row>
    <row r="219" s="2" customFormat="1">
      <c r="A219" s="38"/>
      <c r="B219" s="39"/>
      <c r="C219" s="40"/>
      <c r="D219" s="241" t="s">
        <v>205</v>
      </c>
      <c r="E219" s="40"/>
      <c r="F219" s="246" t="s">
        <v>789</v>
      </c>
      <c r="G219" s="40"/>
      <c r="H219" s="40"/>
      <c r="I219" s="243"/>
      <c r="J219" s="40"/>
      <c r="K219" s="40"/>
      <c r="L219" s="44"/>
      <c r="M219" s="244"/>
      <c r="N219" s="245"/>
      <c r="O219" s="91"/>
      <c r="P219" s="91"/>
      <c r="Q219" s="91"/>
      <c r="R219" s="91"/>
      <c r="S219" s="91"/>
      <c r="T219" s="92"/>
      <c r="U219" s="38"/>
      <c r="V219" s="38"/>
      <c r="W219" s="38"/>
      <c r="X219" s="38"/>
      <c r="Y219" s="38"/>
      <c r="Z219" s="38"/>
      <c r="AA219" s="38"/>
      <c r="AB219" s="38"/>
      <c r="AC219" s="38"/>
      <c r="AD219" s="38"/>
      <c r="AE219" s="38"/>
      <c r="AT219" s="17" t="s">
        <v>205</v>
      </c>
      <c r="AU219" s="17" t="s">
        <v>86</v>
      </c>
    </row>
    <row r="220" s="13" customFormat="1">
      <c r="A220" s="13"/>
      <c r="B220" s="247"/>
      <c r="C220" s="248"/>
      <c r="D220" s="241" t="s">
        <v>172</v>
      </c>
      <c r="E220" s="249" t="s">
        <v>1</v>
      </c>
      <c r="F220" s="250" t="s">
        <v>731</v>
      </c>
      <c r="G220" s="248"/>
      <c r="H220" s="249" t="s">
        <v>1</v>
      </c>
      <c r="I220" s="251"/>
      <c r="J220" s="248"/>
      <c r="K220" s="248"/>
      <c r="L220" s="252"/>
      <c r="M220" s="253"/>
      <c r="N220" s="254"/>
      <c r="O220" s="254"/>
      <c r="P220" s="254"/>
      <c r="Q220" s="254"/>
      <c r="R220" s="254"/>
      <c r="S220" s="254"/>
      <c r="T220" s="255"/>
      <c r="U220" s="13"/>
      <c r="V220" s="13"/>
      <c r="W220" s="13"/>
      <c r="X220" s="13"/>
      <c r="Y220" s="13"/>
      <c r="Z220" s="13"/>
      <c r="AA220" s="13"/>
      <c r="AB220" s="13"/>
      <c r="AC220" s="13"/>
      <c r="AD220" s="13"/>
      <c r="AE220" s="13"/>
      <c r="AT220" s="256" t="s">
        <v>172</v>
      </c>
      <c r="AU220" s="256" t="s">
        <v>86</v>
      </c>
      <c r="AV220" s="13" t="s">
        <v>84</v>
      </c>
      <c r="AW220" s="13" t="s">
        <v>35</v>
      </c>
      <c r="AX220" s="13" t="s">
        <v>78</v>
      </c>
      <c r="AY220" s="256" t="s">
        <v>159</v>
      </c>
    </row>
    <row r="221" s="14" customFormat="1">
      <c r="A221" s="14"/>
      <c r="B221" s="257"/>
      <c r="C221" s="258"/>
      <c r="D221" s="241" t="s">
        <v>172</v>
      </c>
      <c r="E221" s="259" t="s">
        <v>1</v>
      </c>
      <c r="F221" s="260" t="s">
        <v>790</v>
      </c>
      <c r="G221" s="258"/>
      <c r="H221" s="261">
        <v>12.74</v>
      </c>
      <c r="I221" s="262"/>
      <c r="J221" s="258"/>
      <c r="K221" s="258"/>
      <c r="L221" s="263"/>
      <c r="M221" s="264"/>
      <c r="N221" s="265"/>
      <c r="O221" s="265"/>
      <c r="P221" s="265"/>
      <c r="Q221" s="265"/>
      <c r="R221" s="265"/>
      <c r="S221" s="265"/>
      <c r="T221" s="266"/>
      <c r="U221" s="14"/>
      <c r="V221" s="14"/>
      <c r="W221" s="14"/>
      <c r="X221" s="14"/>
      <c r="Y221" s="14"/>
      <c r="Z221" s="14"/>
      <c r="AA221" s="14"/>
      <c r="AB221" s="14"/>
      <c r="AC221" s="14"/>
      <c r="AD221" s="14"/>
      <c r="AE221" s="14"/>
      <c r="AT221" s="267" t="s">
        <v>172</v>
      </c>
      <c r="AU221" s="267" t="s">
        <v>86</v>
      </c>
      <c r="AV221" s="14" t="s">
        <v>86</v>
      </c>
      <c r="AW221" s="14" t="s">
        <v>35</v>
      </c>
      <c r="AX221" s="14" t="s">
        <v>78</v>
      </c>
      <c r="AY221" s="267" t="s">
        <v>159</v>
      </c>
    </row>
    <row r="222" s="14" customFormat="1">
      <c r="A222" s="14"/>
      <c r="B222" s="257"/>
      <c r="C222" s="258"/>
      <c r="D222" s="241" t="s">
        <v>172</v>
      </c>
      <c r="E222" s="259" t="s">
        <v>1</v>
      </c>
      <c r="F222" s="260" t="s">
        <v>791</v>
      </c>
      <c r="G222" s="258"/>
      <c r="H222" s="261">
        <v>-1.9630000000000001</v>
      </c>
      <c r="I222" s="262"/>
      <c r="J222" s="258"/>
      <c r="K222" s="258"/>
      <c r="L222" s="263"/>
      <c r="M222" s="264"/>
      <c r="N222" s="265"/>
      <c r="O222" s="265"/>
      <c r="P222" s="265"/>
      <c r="Q222" s="265"/>
      <c r="R222" s="265"/>
      <c r="S222" s="265"/>
      <c r="T222" s="266"/>
      <c r="U222" s="14"/>
      <c r="V222" s="14"/>
      <c r="W222" s="14"/>
      <c r="X222" s="14"/>
      <c r="Y222" s="14"/>
      <c r="Z222" s="14"/>
      <c r="AA222" s="14"/>
      <c r="AB222" s="14"/>
      <c r="AC222" s="14"/>
      <c r="AD222" s="14"/>
      <c r="AE222" s="14"/>
      <c r="AT222" s="267" t="s">
        <v>172</v>
      </c>
      <c r="AU222" s="267" t="s">
        <v>86</v>
      </c>
      <c r="AV222" s="14" t="s">
        <v>86</v>
      </c>
      <c r="AW222" s="14" t="s">
        <v>35</v>
      </c>
      <c r="AX222" s="14" t="s">
        <v>78</v>
      </c>
      <c r="AY222" s="267" t="s">
        <v>159</v>
      </c>
    </row>
    <row r="223" s="15" customFormat="1">
      <c r="A223" s="15"/>
      <c r="B223" s="271"/>
      <c r="C223" s="272"/>
      <c r="D223" s="241" t="s">
        <v>172</v>
      </c>
      <c r="E223" s="273" t="s">
        <v>1</v>
      </c>
      <c r="F223" s="274" t="s">
        <v>270</v>
      </c>
      <c r="G223" s="272"/>
      <c r="H223" s="275">
        <v>10.776999999999999</v>
      </c>
      <c r="I223" s="276"/>
      <c r="J223" s="272"/>
      <c r="K223" s="272"/>
      <c r="L223" s="277"/>
      <c r="M223" s="278"/>
      <c r="N223" s="279"/>
      <c r="O223" s="279"/>
      <c r="P223" s="279"/>
      <c r="Q223" s="279"/>
      <c r="R223" s="279"/>
      <c r="S223" s="279"/>
      <c r="T223" s="280"/>
      <c r="U223" s="15"/>
      <c r="V223" s="15"/>
      <c r="W223" s="15"/>
      <c r="X223" s="15"/>
      <c r="Y223" s="15"/>
      <c r="Z223" s="15"/>
      <c r="AA223" s="15"/>
      <c r="AB223" s="15"/>
      <c r="AC223" s="15"/>
      <c r="AD223" s="15"/>
      <c r="AE223" s="15"/>
      <c r="AT223" s="281" t="s">
        <v>172</v>
      </c>
      <c r="AU223" s="281" t="s">
        <v>86</v>
      </c>
      <c r="AV223" s="15" t="s">
        <v>166</v>
      </c>
      <c r="AW223" s="15" t="s">
        <v>35</v>
      </c>
      <c r="AX223" s="15" t="s">
        <v>84</v>
      </c>
      <c r="AY223" s="281" t="s">
        <v>159</v>
      </c>
    </row>
    <row r="224" s="12" customFormat="1" ht="22.8" customHeight="1">
      <c r="A224" s="12"/>
      <c r="B224" s="212"/>
      <c r="C224" s="213"/>
      <c r="D224" s="214" t="s">
        <v>77</v>
      </c>
      <c r="E224" s="226" t="s">
        <v>792</v>
      </c>
      <c r="F224" s="226" t="s">
        <v>793</v>
      </c>
      <c r="G224" s="213"/>
      <c r="H224" s="213"/>
      <c r="I224" s="216"/>
      <c r="J224" s="227">
        <f>BK224</f>
        <v>0</v>
      </c>
      <c r="K224" s="213"/>
      <c r="L224" s="218"/>
      <c r="M224" s="219"/>
      <c r="N224" s="220"/>
      <c r="O224" s="220"/>
      <c r="P224" s="221">
        <f>SUM(P225:P259)</f>
        <v>0</v>
      </c>
      <c r="Q224" s="220"/>
      <c r="R224" s="221">
        <f>SUM(R225:R259)</f>
        <v>0</v>
      </c>
      <c r="S224" s="220"/>
      <c r="T224" s="222">
        <f>SUM(T225:T259)</f>
        <v>0</v>
      </c>
      <c r="U224" s="12"/>
      <c r="V224" s="12"/>
      <c r="W224" s="12"/>
      <c r="X224" s="12"/>
      <c r="Y224" s="12"/>
      <c r="Z224" s="12"/>
      <c r="AA224" s="12"/>
      <c r="AB224" s="12"/>
      <c r="AC224" s="12"/>
      <c r="AD224" s="12"/>
      <c r="AE224" s="12"/>
      <c r="AR224" s="223" t="s">
        <v>84</v>
      </c>
      <c r="AT224" s="224" t="s">
        <v>77</v>
      </c>
      <c r="AU224" s="224" t="s">
        <v>84</v>
      </c>
      <c r="AY224" s="223" t="s">
        <v>159</v>
      </c>
      <c r="BK224" s="225">
        <f>SUM(BK225:BK259)</f>
        <v>0</v>
      </c>
    </row>
    <row r="225" s="2" customFormat="1" ht="24.15" customHeight="1">
      <c r="A225" s="38"/>
      <c r="B225" s="39"/>
      <c r="C225" s="228" t="s">
        <v>307</v>
      </c>
      <c r="D225" s="228" t="s">
        <v>161</v>
      </c>
      <c r="E225" s="229" t="s">
        <v>794</v>
      </c>
      <c r="F225" s="230" t="s">
        <v>795</v>
      </c>
      <c r="G225" s="231" t="s">
        <v>720</v>
      </c>
      <c r="H225" s="232">
        <v>0.33300000000000002</v>
      </c>
      <c r="I225" s="233"/>
      <c r="J225" s="234">
        <f>ROUND(I225*H225,2)</f>
        <v>0</v>
      </c>
      <c r="K225" s="230" t="s">
        <v>713</v>
      </c>
      <c r="L225" s="44"/>
      <c r="M225" s="235" t="s">
        <v>1</v>
      </c>
      <c r="N225" s="236" t="s">
        <v>43</v>
      </c>
      <c r="O225" s="91"/>
      <c r="P225" s="237">
        <f>O225*H225</f>
        <v>0</v>
      </c>
      <c r="Q225" s="237">
        <v>0</v>
      </c>
      <c r="R225" s="237">
        <f>Q225*H225</f>
        <v>0</v>
      </c>
      <c r="S225" s="237">
        <v>0</v>
      </c>
      <c r="T225" s="238">
        <f>S225*H225</f>
        <v>0</v>
      </c>
      <c r="U225" s="38"/>
      <c r="V225" s="38"/>
      <c r="W225" s="38"/>
      <c r="X225" s="38"/>
      <c r="Y225" s="38"/>
      <c r="Z225" s="38"/>
      <c r="AA225" s="38"/>
      <c r="AB225" s="38"/>
      <c r="AC225" s="38"/>
      <c r="AD225" s="38"/>
      <c r="AE225" s="38"/>
      <c r="AR225" s="239" t="s">
        <v>166</v>
      </c>
      <c r="AT225" s="239" t="s">
        <v>161</v>
      </c>
      <c r="AU225" s="239" t="s">
        <v>86</v>
      </c>
      <c r="AY225" s="17" t="s">
        <v>159</v>
      </c>
      <c r="BE225" s="240">
        <f>IF(N225="základní",J225,0)</f>
        <v>0</v>
      </c>
      <c r="BF225" s="240">
        <f>IF(N225="snížená",J225,0)</f>
        <v>0</v>
      </c>
      <c r="BG225" s="240">
        <f>IF(N225="zákl. přenesená",J225,0)</f>
        <v>0</v>
      </c>
      <c r="BH225" s="240">
        <f>IF(N225="sníž. přenesená",J225,0)</f>
        <v>0</v>
      </c>
      <c r="BI225" s="240">
        <f>IF(N225="nulová",J225,0)</f>
        <v>0</v>
      </c>
      <c r="BJ225" s="17" t="s">
        <v>84</v>
      </c>
      <c r="BK225" s="240">
        <f>ROUND(I225*H225,2)</f>
        <v>0</v>
      </c>
      <c r="BL225" s="17" t="s">
        <v>166</v>
      </c>
      <c r="BM225" s="239" t="s">
        <v>796</v>
      </c>
    </row>
    <row r="226" s="2" customFormat="1">
      <c r="A226" s="38"/>
      <c r="B226" s="39"/>
      <c r="C226" s="40"/>
      <c r="D226" s="241" t="s">
        <v>168</v>
      </c>
      <c r="E226" s="40"/>
      <c r="F226" s="242" t="s">
        <v>795</v>
      </c>
      <c r="G226" s="40"/>
      <c r="H226" s="40"/>
      <c r="I226" s="243"/>
      <c r="J226" s="40"/>
      <c r="K226" s="40"/>
      <c r="L226" s="44"/>
      <c r="M226" s="244"/>
      <c r="N226" s="245"/>
      <c r="O226" s="91"/>
      <c r="P226" s="91"/>
      <c r="Q226" s="91"/>
      <c r="R226" s="91"/>
      <c r="S226" s="91"/>
      <c r="T226" s="92"/>
      <c r="U226" s="38"/>
      <c r="V226" s="38"/>
      <c r="W226" s="38"/>
      <c r="X226" s="38"/>
      <c r="Y226" s="38"/>
      <c r="Z226" s="38"/>
      <c r="AA226" s="38"/>
      <c r="AB226" s="38"/>
      <c r="AC226" s="38"/>
      <c r="AD226" s="38"/>
      <c r="AE226" s="38"/>
      <c r="AT226" s="17" t="s">
        <v>168</v>
      </c>
      <c r="AU226" s="17" t="s">
        <v>86</v>
      </c>
    </row>
    <row r="227" s="2" customFormat="1">
      <c r="A227" s="38"/>
      <c r="B227" s="39"/>
      <c r="C227" s="40"/>
      <c r="D227" s="241" t="s">
        <v>205</v>
      </c>
      <c r="E227" s="40"/>
      <c r="F227" s="246" t="s">
        <v>797</v>
      </c>
      <c r="G227" s="40"/>
      <c r="H227" s="40"/>
      <c r="I227" s="243"/>
      <c r="J227" s="40"/>
      <c r="K227" s="40"/>
      <c r="L227" s="44"/>
      <c r="M227" s="244"/>
      <c r="N227" s="245"/>
      <c r="O227" s="91"/>
      <c r="P227" s="91"/>
      <c r="Q227" s="91"/>
      <c r="R227" s="91"/>
      <c r="S227" s="91"/>
      <c r="T227" s="92"/>
      <c r="U227" s="38"/>
      <c r="V227" s="38"/>
      <c r="W227" s="38"/>
      <c r="X227" s="38"/>
      <c r="Y227" s="38"/>
      <c r="Z227" s="38"/>
      <c r="AA227" s="38"/>
      <c r="AB227" s="38"/>
      <c r="AC227" s="38"/>
      <c r="AD227" s="38"/>
      <c r="AE227" s="38"/>
      <c r="AT227" s="17" t="s">
        <v>205</v>
      </c>
      <c r="AU227" s="17" t="s">
        <v>86</v>
      </c>
    </row>
    <row r="228" s="13" customFormat="1">
      <c r="A228" s="13"/>
      <c r="B228" s="247"/>
      <c r="C228" s="248"/>
      <c r="D228" s="241" t="s">
        <v>172</v>
      </c>
      <c r="E228" s="249" t="s">
        <v>1</v>
      </c>
      <c r="F228" s="250" t="s">
        <v>731</v>
      </c>
      <c r="G228" s="248"/>
      <c r="H228" s="249" t="s">
        <v>1</v>
      </c>
      <c r="I228" s="251"/>
      <c r="J228" s="248"/>
      <c r="K228" s="248"/>
      <c r="L228" s="252"/>
      <c r="M228" s="253"/>
      <c r="N228" s="254"/>
      <c r="O228" s="254"/>
      <c r="P228" s="254"/>
      <c r="Q228" s="254"/>
      <c r="R228" s="254"/>
      <c r="S228" s="254"/>
      <c r="T228" s="255"/>
      <c r="U228" s="13"/>
      <c r="V228" s="13"/>
      <c r="W228" s="13"/>
      <c r="X228" s="13"/>
      <c r="Y228" s="13"/>
      <c r="Z228" s="13"/>
      <c r="AA228" s="13"/>
      <c r="AB228" s="13"/>
      <c r="AC228" s="13"/>
      <c r="AD228" s="13"/>
      <c r="AE228" s="13"/>
      <c r="AT228" s="256" t="s">
        <v>172</v>
      </c>
      <c r="AU228" s="256" t="s">
        <v>86</v>
      </c>
      <c r="AV228" s="13" t="s">
        <v>84</v>
      </c>
      <c r="AW228" s="13" t="s">
        <v>35</v>
      </c>
      <c r="AX228" s="13" t="s">
        <v>78</v>
      </c>
      <c r="AY228" s="256" t="s">
        <v>159</v>
      </c>
    </row>
    <row r="229" s="13" customFormat="1">
      <c r="A229" s="13"/>
      <c r="B229" s="247"/>
      <c r="C229" s="248"/>
      <c r="D229" s="241" t="s">
        <v>172</v>
      </c>
      <c r="E229" s="249" t="s">
        <v>1</v>
      </c>
      <c r="F229" s="250" t="s">
        <v>798</v>
      </c>
      <c r="G229" s="248"/>
      <c r="H229" s="249" t="s">
        <v>1</v>
      </c>
      <c r="I229" s="251"/>
      <c r="J229" s="248"/>
      <c r="K229" s="248"/>
      <c r="L229" s="252"/>
      <c r="M229" s="253"/>
      <c r="N229" s="254"/>
      <c r="O229" s="254"/>
      <c r="P229" s="254"/>
      <c r="Q229" s="254"/>
      <c r="R229" s="254"/>
      <c r="S229" s="254"/>
      <c r="T229" s="255"/>
      <c r="U229" s="13"/>
      <c r="V229" s="13"/>
      <c r="W229" s="13"/>
      <c r="X229" s="13"/>
      <c r="Y229" s="13"/>
      <c r="Z229" s="13"/>
      <c r="AA229" s="13"/>
      <c r="AB229" s="13"/>
      <c r="AC229" s="13"/>
      <c r="AD229" s="13"/>
      <c r="AE229" s="13"/>
      <c r="AT229" s="256" t="s">
        <v>172</v>
      </c>
      <c r="AU229" s="256" t="s">
        <v>86</v>
      </c>
      <c r="AV229" s="13" t="s">
        <v>84</v>
      </c>
      <c r="AW229" s="13" t="s">
        <v>35</v>
      </c>
      <c r="AX229" s="13" t="s">
        <v>78</v>
      </c>
      <c r="AY229" s="256" t="s">
        <v>159</v>
      </c>
    </row>
    <row r="230" s="14" customFormat="1">
      <c r="A230" s="14"/>
      <c r="B230" s="257"/>
      <c r="C230" s="258"/>
      <c r="D230" s="241" t="s">
        <v>172</v>
      </c>
      <c r="E230" s="259" t="s">
        <v>1</v>
      </c>
      <c r="F230" s="260" t="s">
        <v>799</v>
      </c>
      <c r="G230" s="258"/>
      <c r="H230" s="261">
        <v>0.33300000000000002</v>
      </c>
      <c r="I230" s="262"/>
      <c r="J230" s="258"/>
      <c r="K230" s="258"/>
      <c r="L230" s="263"/>
      <c r="M230" s="264"/>
      <c r="N230" s="265"/>
      <c r="O230" s="265"/>
      <c r="P230" s="265"/>
      <c r="Q230" s="265"/>
      <c r="R230" s="265"/>
      <c r="S230" s="265"/>
      <c r="T230" s="266"/>
      <c r="U230" s="14"/>
      <c r="V230" s="14"/>
      <c r="W230" s="14"/>
      <c r="X230" s="14"/>
      <c r="Y230" s="14"/>
      <c r="Z230" s="14"/>
      <c r="AA230" s="14"/>
      <c r="AB230" s="14"/>
      <c r="AC230" s="14"/>
      <c r="AD230" s="14"/>
      <c r="AE230" s="14"/>
      <c r="AT230" s="267" t="s">
        <v>172</v>
      </c>
      <c r="AU230" s="267" t="s">
        <v>86</v>
      </c>
      <c r="AV230" s="14" t="s">
        <v>86</v>
      </c>
      <c r="AW230" s="14" t="s">
        <v>35</v>
      </c>
      <c r="AX230" s="14" t="s">
        <v>84</v>
      </c>
      <c r="AY230" s="267" t="s">
        <v>159</v>
      </c>
    </row>
    <row r="231" s="2" customFormat="1" ht="21.75" customHeight="1">
      <c r="A231" s="38"/>
      <c r="B231" s="39"/>
      <c r="C231" s="228" t="s">
        <v>314</v>
      </c>
      <c r="D231" s="228" t="s">
        <v>161</v>
      </c>
      <c r="E231" s="229" t="s">
        <v>800</v>
      </c>
      <c r="F231" s="230" t="s">
        <v>801</v>
      </c>
      <c r="G231" s="231" t="s">
        <v>720</v>
      </c>
      <c r="H231" s="232">
        <v>3</v>
      </c>
      <c r="I231" s="233"/>
      <c r="J231" s="234">
        <f>ROUND(I231*H231,2)</f>
        <v>0</v>
      </c>
      <c r="K231" s="230" t="s">
        <v>713</v>
      </c>
      <c r="L231" s="44"/>
      <c r="M231" s="235" t="s">
        <v>1</v>
      </c>
      <c r="N231" s="236" t="s">
        <v>43</v>
      </c>
      <c r="O231" s="91"/>
      <c r="P231" s="237">
        <f>O231*H231</f>
        <v>0</v>
      </c>
      <c r="Q231" s="237">
        <v>0</v>
      </c>
      <c r="R231" s="237">
        <f>Q231*H231</f>
        <v>0</v>
      </c>
      <c r="S231" s="237">
        <v>0</v>
      </c>
      <c r="T231" s="238">
        <f>S231*H231</f>
        <v>0</v>
      </c>
      <c r="U231" s="38"/>
      <c r="V231" s="38"/>
      <c r="W231" s="38"/>
      <c r="X231" s="38"/>
      <c r="Y231" s="38"/>
      <c r="Z231" s="38"/>
      <c r="AA231" s="38"/>
      <c r="AB231" s="38"/>
      <c r="AC231" s="38"/>
      <c r="AD231" s="38"/>
      <c r="AE231" s="38"/>
      <c r="AR231" s="239" t="s">
        <v>166</v>
      </c>
      <c r="AT231" s="239" t="s">
        <v>161</v>
      </c>
      <c r="AU231" s="239" t="s">
        <v>86</v>
      </c>
      <c r="AY231" s="17" t="s">
        <v>159</v>
      </c>
      <c r="BE231" s="240">
        <f>IF(N231="základní",J231,0)</f>
        <v>0</v>
      </c>
      <c r="BF231" s="240">
        <f>IF(N231="snížená",J231,0)</f>
        <v>0</v>
      </c>
      <c r="BG231" s="240">
        <f>IF(N231="zákl. přenesená",J231,0)</f>
        <v>0</v>
      </c>
      <c r="BH231" s="240">
        <f>IF(N231="sníž. přenesená",J231,0)</f>
        <v>0</v>
      </c>
      <c r="BI231" s="240">
        <f>IF(N231="nulová",J231,0)</f>
        <v>0</v>
      </c>
      <c r="BJ231" s="17" t="s">
        <v>84</v>
      </c>
      <c r="BK231" s="240">
        <f>ROUND(I231*H231,2)</f>
        <v>0</v>
      </c>
      <c r="BL231" s="17" t="s">
        <v>166</v>
      </c>
      <c r="BM231" s="239" t="s">
        <v>802</v>
      </c>
    </row>
    <row r="232" s="2" customFormat="1">
      <c r="A232" s="38"/>
      <c r="B232" s="39"/>
      <c r="C232" s="40"/>
      <c r="D232" s="241" t="s">
        <v>168</v>
      </c>
      <c r="E232" s="40"/>
      <c r="F232" s="242" t="s">
        <v>801</v>
      </c>
      <c r="G232" s="40"/>
      <c r="H232" s="40"/>
      <c r="I232" s="243"/>
      <c r="J232" s="40"/>
      <c r="K232" s="40"/>
      <c r="L232" s="44"/>
      <c r="M232" s="244"/>
      <c r="N232" s="245"/>
      <c r="O232" s="91"/>
      <c r="P232" s="91"/>
      <c r="Q232" s="91"/>
      <c r="R232" s="91"/>
      <c r="S232" s="91"/>
      <c r="T232" s="92"/>
      <c r="U232" s="38"/>
      <c r="V232" s="38"/>
      <c r="W232" s="38"/>
      <c r="X232" s="38"/>
      <c r="Y232" s="38"/>
      <c r="Z232" s="38"/>
      <c r="AA232" s="38"/>
      <c r="AB232" s="38"/>
      <c r="AC232" s="38"/>
      <c r="AD232" s="38"/>
      <c r="AE232" s="38"/>
      <c r="AT232" s="17" t="s">
        <v>168</v>
      </c>
      <c r="AU232" s="17" t="s">
        <v>86</v>
      </c>
    </row>
    <row r="233" s="2" customFormat="1">
      <c r="A233" s="38"/>
      <c r="B233" s="39"/>
      <c r="C233" s="40"/>
      <c r="D233" s="241" t="s">
        <v>205</v>
      </c>
      <c r="E233" s="40"/>
      <c r="F233" s="246" t="s">
        <v>803</v>
      </c>
      <c r="G233" s="40"/>
      <c r="H233" s="40"/>
      <c r="I233" s="243"/>
      <c r="J233" s="40"/>
      <c r="K233" s="40"/>
      <c r="L233" s="44"/>
      <c r="M233" s="244"/>
      <c r="N233" s="245"/>
      <c r="O233" s="91"/>
      <c r="P233" s="91"/>
      <c r="Q233" s="91"/>
      <c r="R233" s="91"/>
      <c r="S233" s="91"/>
      <c r="T233" s="92"/>
      <c r="U233" s="38"/>
      <c r="V233" s="38"/>
      <c r="W233" s="38"/>
      <c r="X233" s="38"/>
      <c r="Y233" s="38"/>
      <c r="Z233" s="38"/>
      <c r="AA233" s="38"/>
      <c r="AB233" s="38"/>
      <c r="AC233" s="38"/>
      <c r="AD233" s="38"/>
      <c r="AE233" s="38"/>
      <c r="AT233" s="17" t="s">
        <v>205</v>
      </c>
      <c r="AU233" s="17" t="s">
        <v>86</v>
      </c>
    </row>
    <row r="234" s="13" customFormat="1">
      <c r="A234" s="13"/>
      <c r="B234" s="247"/>
      <c r="C234" s="248"/>
      <c r="D234" s="241" t="s">
        <v>172</v>
      </c>
      <c r="E234" s="249" t="s">
        <v>1</v>
      </c>
      <c r="F234" s="250" t="s">
        <v>731</v>
      </c>
      <c r="G234" s="248"/>
      <c r="H234" s="249" t="s">
        <v>1</v>
      </c>
      <c r="I234" s="251"/>
      <c r="J234" s="248"/>
      <c r="K234" s="248"/>
      <c r="L234" s="252"/>
      <c r="M234" s="253"/>
      <c r="N234" s="254"/>
      <c r="O234" s="254"/>
      <c r="P234" s="254"/>
      <c r="Q234" s="254"/>
      <c r="R234" s="254"/>
      <c r="S234" s="254"/>
      <c r="T234" s="255"/>
      <c r="U234" s="13"/>
      <c r="V234" s="13"/>
      <c r="W234" s="13"/>
      <c r="X234" s="13"/>
      <c r="Y234" s="13"/>
      <c r="Z234" s="13"/>
      <c r="AA234" s="13"/>
      <c r="AB234" s="13"/>
      <c r="AC234" s="13"/>
      <c r="AD234" s="13"/>
      <c r="AE234" s="13"/>
      <c r="AT234" s="256" t="s">
        <v>172</v>
      </c>
      <c r="AU234" s="256" t="s">
        <v>86</v>
      </c>
      <c r="AV234" s="13" t="s">
        <v>84</v>
      </c>
      <c r="AW234" s="13" t="s">
        <v>35</v>
      </c>
      <c r="AX234" s="13" t="s">
        <v>78</v>
      </c>
      <c r="AY234" s="256" t="s">
        <v>159</v>
      </c>
    </row>
    <row r="235" s="14" customFormat="1">
      <c r="A235" s="14"/>
      <c r="B235" s="257"/>
      <c r="C235" s="258"/>
      <c r="D235" s="241" t="s">
        <v>172</v>
      </c>
      <c r="E235" s="259" t="s">
        <v>1</v>
      </c>
      <c r="F235" s="260" t="s">
        <v>804</v>
      </c>
      <c r="G235" s="258"/>
      <c r="H235" s="261">
        <v>1.5</v>
      </c>
      <c r="I235" s="262"/>
      <c r="J235" s="258"/>
      <c r="K235" s="258"/>
      <c r="L235" s="263"/>
      <c r="M235" s="264"/>
      <c r="N235" s="265"/>
      <c r="O235" s="265"/>
      <c r="P235" s="265"/>
      <c r="Q235" s="265"/>
      <c r="R235" s="265"/>
      <c r="S235" s="265"/>
      <c r="T235" s="266"/>
      <c r="U235" s="14"/>
      <c r="V235" s="14"/>
      <c r="W235" s="14"/>
      <c r="X235" s="14"/>
      <c r="Y235" s="14"/>
      <c r="Z235" s="14"/>
      <c r="AA235" s="14"/>
      <c r="AB235" s="14"/>
      <c r="AC235" s="14"/>
      <c r="AD235" s="14"/>
      <c r="AE235" s="14"/>
      <c r="AT235" s="267" t="s">
        <v>172</v>
      </c>
      <c r="AU235" s="267" t="s">
        <v>86</v>
      </c>
      <c r="AV235" s="14" t="s">
        <v>86</v>
      </c>
      <c r="AW235" s="14" t="s">
        <v>35</v>
      </c>
      <c r="AX235" s="14" t="s">
        <v>78</v>
      </c>
      <c r="AY235" s="267" t="s">
        <v>159</v>
      </c>
    </row>
    <row r="236" s="14" customFormat="1">
      <c r="A236" s="14"/>
      <c r="B236" s="257"/>
      <c r="C236" s="258"/>
      <c r="D236" s="241" t="s">
        <v>172</v>
      </c>
      <c r="E236" s="259" t="s">
        <v>1</v>
      </c>
      <c r="F236" s="260" t="s">
        <v>805</v>
      </c>
      <c r="G236" s="258"/>
      <c r="H236" s="261">
        <v>1.5</v>
      </c>
      <c r="I236" s="262"/>
      <c r="J236" s="258"/>
      <c r="K236" s="258"/>
      <c r="L236" s="263"/>
      <c r="M236" s="264"/>
      <c r="N236" s="265"/>
      <c r="O236" s="265"/>
      <c r="P236" s="265"/>
      <c r="Q236" s="265"/>
      <c r="R236" s="265"/>
      <c r="S236" s="265"/>
      <c r="T236" s="266"/>
      <c r="U236" s="14"/>
      <c r="V236" s="14"/>
      <c r="W236" s="14"/>
      <c r="X236" s="14"/>
      <c r="Y236" s="14"/>
      <c r="Z236" s="14"/>
      <c r="AA236" s="14"/>
      <c r="AB236" s="14"/>
      <c r="AC236" s="14"/>
      <c r="AD236" s="14"/>
      <c r="AE236" s="14"/>
      <c r="AT236" s="267" t="s">
        <v>172</v>
      </c>
      <c r="AU236" s="267" t="s">
        <v>86</v>
      </c>
      <c r="AV236" s="14" t="s">
        <v>86</v>
      </c>
      <c r="AW236" s="14" t="s">
        <v>35</v>
      </c>
      <c r="AX236" s="14" t="s">
        <v>78</v>
      </c>
      <c r="AY236" s="267" t="s">
        <v>159</v>
      </c>
    </row>
    <row r="237" s="15" customFormat="1">
      <c r="A237" s="15"/>
      <c r="B237" s="271"/>
      <c r="C237" s="272"/>
      <c r="D237" s="241" t="s">
        <v>172</v>
      </c>
      <c r="E237" s="273" t="s">
        <v>1</v>
      </c>
      <c r="F237" s="274" t="s">
        <v>270</v>
      </c>
      <c r="G237" s="272"/>
      <c r="H237" s="275">
        <v>3</v>
      </c>
      <c r="I237" s="276"/>
      <c r="J237" s="272"/>
      <c r="K237" s="272"/>
      <c r="L237" s="277"/>
      <c r="M237" s="278"/>
      <c r="N237" s="279"/>
      <c r="O237" s="279"/>
      <c r="P237" s="279"/>
      <c r="Q237" s="279"/>
      <c r="R237" s="279"/>
      <c r="S237" s="279"/>
      <c r="T237" s="280"/>
      <c r="U237" s="15"/>
      <c r="V237" s="15"/>
      <c r="W237" s="15"/>
      <c r="X237" s="15"/>
      <c r="Y237" s="15"/>
      <c r="Z237" s="15"/>
      <c r="AA237" s="15"/>
      <c r="AB237" s="15"/>
      <c r="AC237" s="15"/>
      <c r="AD237" s="15"/>
      <c r="AE237" s="15"/>
      <c r="AT237" s="281" t="s">
        <v>172</v>
      </c>
      <c r="AU237" s="281" t="s">
        <v>86</v>
      </c>
      <c r="AV237" s="15" t="s">
        <v>166</v>
      </c>
      <c r="AW237" s="15" t="s">
        <v>35</v>
      </c>
      <c r="AX237" s="15" t="s">
        <v>84</v>
      </c>
      <c r="AY237" s="281" t="s">
        <v>159</v>
      </c>
    </row>
    <row r="238" s="2" customFormat="1" ht="16.5" customHeight="1">
      <c r="A238" s="38"/>
      <c r="B238" s="39"/>
      <c r="C238" s="228" t="s">
        <v>321</v>
      </c>
      <c r="D238" s="228" t="s">
        <v>161</v>
      </c>
      <c r="E238" s="229" t="s">
        <v>806</v>
      </c>
      <c r="F238" s="230" t="s">
        <v>807</v>
      </c>
      <c r="G238" s="231" t="s">
        <v>720</v>
      </c>
      <c r="H238" s="232">
        <v>9.3000000000000007</v>
      </c>
      <c r="I238" s="233"/>
      <c r="J238" s="234">
        <f>ROUND(I238*H238,2)</f>
        <v>0</v>
      </c>
      <c r="K238" s="230" t="s">
        <v>713</v>
      </c>
      <c r="L238" s="44"/>
      <c r="M238" s="235" t="s">
        <v>1</v>
      </c>
      <c r="N238" s="236" t="s">
        <v>43</v>
      </c>
      <c r="O238" s="91"/>
      <c r="P238" s="237">
        <f>O238*H238</f>
        <v>0</v>
      </c>
      <c r="Q238" s="237">
        <v>0</v>
      </c>
      <c r="R238" s="237">
        <f>Q238*H238</f>
        <v>0</v>
      </c>
      <c r="S238" s="237">
        <v>0</v>
      </c>
      <c r="T238" s="238">
        <f>S238*H238</f>
        <v>0</v>
      </c>
      <c r="U238" s="38"/>
      <c r="V238" s="38"/>
      <c r="W238" s="38"/>
      <c r="X238" s="38"/>
      <c r="Y238" s="38"/>
      <c r="Z238" s="38"/>
      <c r="AA238" s="38"/>
      <c r="AB238" s="38"/>
      <c r="AC238" s="38"/>
      <c r="AD238" s="38"/>
      <c r="AE238" s="38"/>
      <c r="AR238" s="239" t="s">
        <v>166</v>
      </c>
      <c r="AT238" s="239" t="s">
        <v>161</v>
      </c>
      <c r="AU238" s="239" t="s">
        <v>86</v>
      </c>
      <c r="AY238" s="17" t="s">
        <v>159</v>
      </c>
      <c r="BE238" s="240">
        <f>IF(N238="základní",J238,0)</f>
        <v>0</v>
      </c>
      <c r="BF238" s="240">
        <f>IF(N238="snížená",J238,0)</f>
        <v>0</v>
      </c>
      <c r="BG238" s="240">
        <f>IF(N238="zákl. přenesená",J238,0)</f>
        <v>0</v>
      </c>
      <c r="BH238" s="240">
        <f>IF(N238="sníž. přenesená",J238,0)</f>
        <v>0</v>
      </c>
      <c r="BI238" s="240">
        <f>IF(N238="nulová",J238,0)</f>
        <v>0</v>
      </c>
      <c r="BJ238" s="17" t="s">
        <v>84</v>
      </c>
      <c r="BK238" s="240">
        <f>ROUND(I238*H238,2)</f>
        <v>0</v>
      </c>
      <c r="BL238" s="17" t="s">
        <v>166</v>
      </c>
      <c r="BM238" s="239" t="s">
        <v>808</v>
      </c>
    </row>
    <row r="239" s="2" customFormat="1">
      <c r="A239" s="38"/>
      <c r="B239" s="39"/>
      <c r="C239" s="40"/>
      <c r="D239" s="241" t="s">
        <v>168</v>
      </c>
      <c r="E239" s="40"/>
      <c r="F239" s="242" t="s">
        <v>807</v>
      </c>
      <c r="G239" s="40"/>
      <c r="H239" s="40"/>
      <c r="I239" s="243"/>
      <c r="J239" s="40"/>
      <c r="K239" s="40"/>
      <c r="L239" s="44"/>
      <c r="M239" s="244"/>
      <c r="N239" s="245"/>
      <c r="O239" s="91"/>
      <c r="P239" s="91"/>
      <c r="Q239" s="91"/>
      <c r="R239" s="91"/>
      <c r="S239" s="91"/>
      <c r="T239" s="92"/>
      <c r="U239" s="38"/>
      <c r="V239" s="38"/>
      <c r="W239" s="38"/>
      <c r="X239" s="38"/>
      <c r="Y239" s="38"/>
      <c r="Z239" s="38"/>
      <c r="AA239" s="38"/>
      <c r="AB239" s="38"/>
      <c r="AC239" s="38"/>
      <c r="AD239" s="38"/>
      <c r="AE239" s="38"/>
      <c r="AT239" s="17" t="s">
        <v>168</v>
      </c>
      <c r="AU239" s="17" t="s">
        <v>86</v>
      </c>
    </row>
    <row r="240" s="2" customFormat="1">
      <c r="A240" s="38"/>
      <c r="B240" s="39"/>
      <c r="C240" s="40"/>
      <c r="D240" s="241" t="s">
        <v>205</v>
      </c>
      <c r="E240" s="40"/>
      <c r="F240" s="246" t="s">
        <v>809</v>
      </c>
      <c r="G240" s="40"/>
      <c r="H240" s="40"/>
      <c r="I240" s="243"/>
      <c r="J240" s="40"/>
      <c r="K240" s="40"/>
      <c r="L240" s="44"/>
      <c r="M240" s="244"/>
      <c r="N240" s="245"/>
      <c r="O240" s="91"/>
      <c r="P240" s="91"/>
      <c r="Q240" s="91"/>
      <c r="R240" s="91"/>
      <c r="S240" s="91"/>
      <c r="T240" s="92"/>
      <c r="U240" s="38"/>
      <c r="V240" s="38"/>
      <c r="W240" s="38"/>
      <c r="X240" s="38"/>
      <c r="Y240" s="38"/>
      <c r="Z240" s="38"/>
      <c r="AA240" s="38"/>
      <c r="AB240" s="38"/>
      <c r="AC240" s="38"/>
      <c r="AD240" s="38"/>
      <c r="AE240" s="38"/>
      <c r="AT240" s="17" t="s">
        <v>205</v>
      </c>
      <c r="AU240" s="17" t="s">
        <v>86</v>
      </c>
    </row>
    <row r="241" s="13" customFormat="1">
      <c r="A241" s="13"/>
      <c r="B241" s="247"/>
      <c r="C241" s="248"/>
      <c r="D241" s="241" t="s">
        <v>172</v>
      </c>
      <c r="E241" s="249" t="s">
        <v>1</v>
      </c>
      <c r="F241" s="250" t="s">
        <v>731</v>
      </c>
      <c r="G241" s="248"/>
      <c r="H241" s="249" t="s">
        <v>1</v>
      </c>
      <c r="I241" s="251"/>
      <c r="J241" s="248"/>
      <c r="K241" s="248"/>
      <c r="L241" s="252"/>
      <c r="M241" s="253"/>
      <c r="N241" s="254"/>
      <c r="O241" s="254"/>
      <c r="P241" s="254"/>
      <c r="Q241" s="254"/>
      <c r="R241" s="254"/>
      <c r="S241" s="254"/>
      <c r="T241" s="255"/>
      <c r="U241" s="13"/>
      <c r="V241" s="13"/>
      <c r="W241" s="13"/>
      <c r="X241" s="13"/>
      <c r="Y241" s="13"/>
      <c r="Z241" s="13"/>
      <c r="AA241" s="13"/>
      <c r="AB241" s="13"/>
      <c r="AC241" s="13"/>
      <c r="AD241" s="13"/>
      <c r="AE241" s="13"/>
      <c r="AT241" s="256" t="s">
        <v>172</v>
      </c>
      <c r="AU241" s="256" t="s">
        <v>86</v>
      </c>
      <c r="AV241" s="13" t="s">
        <v>84</v>
      </c>
      <c r="AW241" s="13" t="s">
        <v>35</v>
      </c>
      <c r="AX241" s="13" t="s">
        <v>78</v>
      </c>
      <c r="AY241" s="256" t="s">
        <v>159</v>
      </c>
    </row>
    <row r="242" s="14" customFormat="1">
      <c r="A242" s="14"/>
      <c r="B242" s="257"/>
      <c r="C242" s="258"/>
      <c r="D242" s="241" t="s">
        <v>172</v>
      </c>
      <c r="E242" s="259" t="s">
        <v>1</v>
      </c>
      <c r="F242" s="260" t="s">
        <v>810</v>
      </c>
      <c r="G242" s="258"/>
      <c r="H242" s="261">
        <v>4.6500000000000004</v>
      </c>
      <c r="I242" s="262"/>
      <c r="J242" s="258"/>
      <c r="K242" s="258"/>
      <c r="L242" s="263"/>
      <c r="M242" s="264"/>
      <c r="N242" s="265"/>
      <c r="O242" s="265"/>
      <c r="P242" s="265"/>
      <c r="Q242" s="265"/>
      <c r="R242" s="265"/>
      <c r="S242" s="265"/>
      <c r="T242" s="266"/>
      <c r="U242" s="14"/>
      <c r="V242" s="14"/>
      <c r="W242" s="14"/>
      <c r="X242" s="14"/>
      <c r="Y242" s="14"/>
      <c r="Z242" s="14"/>
      <c r="AA242" s="14"/>
      <c r="AB242" s="14"/>
      <c r="AC242" s="14"/>
      <c r="AD242" s="14"/>
      <c r="AE242" s="14"/>
      <c r="AT242" s="267" t="s">
        <v>172</v>
      </c>
      <c r="AU242" s="267" t="s">
        <v>86</v>
      </c>
      <c r="AV242" s="14" t="s">
        <v>86</v>
      </c>
      <c r="AW242" s="14" t="s">
        <v>35</v>
      </c>
      <c r="AX242" s="14" t="s">
        <v>78</v>
      </c>
      <c r="AY242" s="267" t="s">
        <v>159</v>
      </c>
    </row>
    <row r="243" s="14" customFormat="1">
      <c r="A243" s="14"/>
      <c r="B243" s="257"/>
      <c r="C243" s="258"/>
      <c r="D243" s="241" t="s">
        <v>172</v>
      </c>
      <c r="E243" s="259" t="s">
        <v>1</v>
      </c>
      <c r="F243" s="260" t="s">
        <v>811</v>
      </c>
      <c r="G243" s="258"/>
      <c r="H243" s="261">
        <v>4.6500000000000004</v>
      </c>
      <c r="I243" s="262"/>
      <c r="J243" s="258"/>
      <c r="K243" s="258"/>
      <c r="L243" s="263"/>
      <c r="M243" s="264"/>
      <c r="N243" s="265"/>
      <c r="O243" s="265"/>
      <c r="P243" s="265"/>
      <c r="Q243" s="265"/>
      <c r="R243" s="265"/>
      <c r="S243" s="265"/>
      <c r="T243" s="266"/>
      <c r="U243" s="14"/>
      <c r="V243" s="14"/>
      <c r="W243" s="14"/>
      <c r="X243" s="14"/>
      <c r="Y243" s="14"/>
      <c r="Z243" s="14"/>
      <c r="AA243" s="14"/>
      <c r="AB243" s="14"/>
      <c r="AC243" s="14"/>
      <c r="AD243" s="14"/>
      <c r="AE243" s="14"/>
      <c r="AT243" s="267" t="s">
        <v>172</v>
      </c>
      <c r="AU243" s="267" t="s">
        <v>86</v>
      </c>
      <c r="AV243" s="14" t="s">
        <v>86</v>
      </c>
      <c r="AW243" s="14" t="s">
        <v>35</v>
      </c>
      <c r="AX243" s="14" t="s">
        <v>78</v>
      </c>
      <c r="AY243" s="267" t="s">
        <v>159</v>
      </c>
    </row>
    <row r="244" s="15" customFormat="1">
      <c r="A244" s="15"/>
      <c r="B244" s="271"/>
      <c r="C244" s="272"/>
      <c r="D244" s="241" t="s">
        <v>172</v>
      </c>
      <c r="E244" s="273" t="s">
        <v>1</v>
      </c>
      <c r="F244" s="274" t="s">
        <v>270</v>
      </c>
      <c r="G244" s="272"/>
      <c r="H244" s="275">
        <v>9.3000000000000007</v>
      </c>
      <c r="I244" s="276"/>
      <c r="J244" s="272"/>
      <c r="K244" s="272"/>
      <c r="L244" s="277"/>
      <c r="M244" s="278"/>
      <c r="N244" s="279"/>
      <c r="O244" s="279"/>
      <c r="P244" s="279"/>
      <c r="Q244" s="279"/>
      <c r="R244" s="279"/>
      <c r="S244" s="279"/>
      <c r="T244" s="280"/>
      <c r="U244" s="15"/>
      <c r="V244" s="15"/>
      <c r="W244" s="15"/>
      <c r="X244" s="15"/>
      <c r="Y244" s="15"/>
      <c r="Z244" s="15"/>
      <c r="AA244" s="15"/>
      <c r="AB244" s="15"/>
      <c r="AC244" s="15"/>
      <c r="AD244" s="15"/>
      <c r="AE244" s="15"/>
      <c r="AT244" s="281" t="s">
        <v>172</v>
      </c>
      <c r="AU244" s="281" t="s">
        <v>86</v>
      </c>
      <c r="AV244" s="15" t="s">
        <v>166</v>
      </c>
      <c r="AW244" s="15" t="s">
        <v>35</v>
      </c>
      <c r="AX244" s="15" t="s">
        <v>84</v>
      </c>
      <c r="AY244" s="281" t="s">
        <v>159</v>
      </c>
    </row>
    <row r="245" s="2" customFormat="1" ht="16.5" customHeight="1">
      <c r="A245" s="38"/>
      <c r="B245" s="39"/>
      <c r="C245" s="228" t="s">
        <v>328</v>
      </c>
      <c r="D245" s="228" t="s">
        <v>161</v>
      </c>
      <c r="E245" s="229" t="s">
        <v>812</v>
      </c>
      <c r="F245" s="230" t="s">
        <v>813</v>
      </c>
      <c r="G245" s="231" t="s">
        <v>814</v>
      </c>
      <c r="H245" s="232">
        <v>0.93999999999999995</v>
      </c>
      <c r="I245" s="233"/>
      <c r="J245" s="234">
        <f>ROUND(I245*H245,2)</f>
        <v>0</v>
      </c>
      <c r="K245" s="230" t="s">
        <v>713</v>
      </c>
      <c r="L245" s="44"/>
      <c r="M245" s="235" t="s">
        <v>1</v>
      </c>
      <c r="N245" s="236" t="s">
        <v>43</v>
      </c>
      <c r="O245" s="91"/>
      <c r="P245" s="237">
        <f>O245*H245</f>
        <v>0</v>
      </c>
      <c r="Q245" s="237">
        <v>0</v>
      </c>
      <c r="R245" s="237">
        <f>Q245*H245</f>
        <v>0</v>
      </c>
      <c r="S245" s="237">
        <v>0</v>
      </c>
      <c r="T245" s="238">
        <f>S245*H245</f>
        <v>0</v>
      </c>
      <c r="U245" s="38"/>
      <c r="V245" s="38"/>
      <c r="W245" s="38"/>
      <c r="X245" s="38"/>
      <c r="Y245" s="38"/>
      <c r="Z245" s="38"/>
      <c r="AA245" s="38"/>
      <c r="AB245" s="38"/>
      <c r="AC245" s="38"/>
      <c r="AD245" s="38"/>
      <c r="AE245" s="38"/>
      <c r="AR245" s="239" t="s">
        <v>166</v>
      </c>
      <c r="AT245" s="239" t="s">
        <v>161</v>
      </c>
      <c r="AU245" s="239" t="s">
        <v>86</v>
      </c>
      <c r="AY245" s="17" t="s">
        <v>159</v>
      </c>
      <c r="BE245" s="240">
        <f>IF(N245="základní",J245,0)</f>
        <v>0</v>
      </c>
      <c r="BF245" s="240">
        <f>IF(N245="snížená",J245,0)</f>
        <v>0</v>
      </c>
      <c r="BG245" s="240">
        <f>IF(N245="zákl. přenesená",J245,0)</f>
        <v>0</v>
      </c>
      <c r="BH245" s="240">
        <f>IF(N245="sníž. přenesená",J245,0)</f>
        <v>0</v>
      </c>
      <c r="BI245" s="240">
        <f>IF(N245="nulová",J245,0)</f>
        <v>0</v>
      </c>
      <c r="BJ245" s="17" t="s">
        <v>84</v>
      </c>
      <c r="BK245" s="240">
        <f>ROUND(I245*H245,2)</f>
        <v>0</v>
      </c>
      <c r="BL245" s="17" t="s">
        <v>166</v>
      </c>
      <c r="BM245" s="239" t="s">
        <v>815</v>
      </c>
    </row>
    <row r="246" s="2" customFormat="1">
      <c r="A246" s="38"/>
      <c r="B246" s="39"/>
      <c r="C246" s="40"/>
      <c r="D246" s="241" t="s">
        <v>168</v>
      </c>
      <c r="E246" s="40"/>
      <c r="F246" s="242" t="s">
        <v>813</v>
      </c>
      <c r="G246" s="40"/>
      <c r="H246" s="40"/>
      <c r="I246" s="243"/>
      <c r="J246" s="40"/>
      <c r="K246" s="40"/>
      <c r="L246" s="44"/>
      <c r="M246" s="244"/>
      <c r="N246" s="245"/>
      <c r="O246" s="91"/>
      <c r="P246" s="91"/>
      <c r="Q246" s="91"/>
      <c r="R246" s="91"/>
      <c r="S246" s="91"/>
      <c r="T246" s="92"/>
      <c r="U246" s="38"/>
      <c r="V246" s="38"/>
      <c r="W246" s="38"/>
      <c r="X246" s="38"/>
      <c r="Y246" s="38"/>
      <c r="Z246" s="38"/>
      <c r="AA246" s="38"/>
      <c r="AB246" s="38"/>
      <c r="AC246" s="38"/>
      <c r="AD246" s="38"/>
      <c r="AE246" s="38"/>
      <c r="AT246" s="17" t="s">
        <v>168</v>
      </c>
      <c r="AU246" s="17" t="s">
        <v>86</v>
      </c>
    </row>
    <row r="247" s="2" customFormat="1">
      <c r="A247" s="38"/>
      <c r="B247" s="39"/>
      <c r="C247" s="40"/>
      <c r="D247" s="241" t="s">
        <v>205</v>
      </c>
      <c r="E247" s="40"/>
      <c r="F247" s="246" t="s">
        <v>816</v>
      </c>
      <c r="G247" s="40"/>
      <c r="H247" s="40"/>
      <c r="I247" s="243"/>
      <c r="J247" s="40"/>
      <c r="K247" s="40"/>
      <c r="L247" s="44"/>
      <c r="M247" s="244"/>
      <c r="N247" s="245"/>
      <c r="O247" s="91"/>
      <c r="P247" s="91"/>
      <c r="Q247" s="91"/>
      <c r="R247" s="91"/>
      <c r="S247" s="91"/>
      <c r="T247" s="92"/>
      <c r="U247" s="38"/>
      <c r="V247" s="38"/>
      <c r="W247" s="38"/>
      <c r="X247" s="38"/>
      <c r="Y247" s="38"/>
      <c r="Z247" s="38"/>
      <c r="AA247" s="38"/>
      <c r="AB247" s="38"/>
      <c r="AC247" s="38"/>
      <c r="AD247" s="38"/>
      <c r="AE247" s="38"/>
      <c r="AT247" s="17" t="s">
        <v>205</v>
      </c>
      <c r="AU247" s="17" t="s">
        <v>86</v>
      </c>
    </row>
    <row r="248" s="13" customFormat="1">
      <c r="A248" s="13"/>
      <c r="B248" s="247"/>
      <c r="C248" s="248"/>
      <c r="D248" s="241" t="s">
        <v>172</v>
      </c>
      <c r="E248" s="249" t="s">
        <v>1</v>
      </c>
      <c r="F248" s="250" t="s">
        <v>731</v>
      </c>
      <c r="G248" s="248"/>
      <c r="H248" s="249" t="s">
        <v>1</v>
      </c>
      <c r="I248" s="251"/>
      <c r="J248" s="248"/>
      <c r="K248" s="248"/>
      <c r="L248" s="252"/>
      <c r="M248" s="253"/>
      <c r="N248" s="254"/>
      <c r="O248" s="254"/>
      <c r="P248" s="254"/>
      <c r="Q248" s="254"/>
      <c r="R248" s="254"/>
      <c r="S248" s="254"/>
      <c r="T248" s="255"/>
      <c r="U248" s="13"/>
      <c r="V248" s="13"/>
      <c r="W248" s="13"/>
      <c r="X248" s="13"/>
      <c r="Y248" s="13"/>
      <c r="Z248" s="13"/>
      <c r="AA248" s="13"/>
      <c r="AB248" s="13"/>
      <c r="AC248" s="13"/>
      <c r="AD248" s="13"/>
      <c r="AE248" s="13"/>
      <c r="AT248" s="256" t="s">
        <v>172</v>
      </c>
      <c r="AU248" s="256" t="s">
        <v>86</v>
      </c>
      <c r="AV248" s="13" t="s">
        <v>84</v>
      </c>
      <c r="AW248" s="13" t="s">
        <v>35</v>
      </c>
      <c r="AX248" s="13" t="s">
        <v>78</v>
      </c>
      <c r="AY248" s="256" t="s">
        <v>159</v>
      </c>
    </row>
    <row r="249" s="14" customFormat="1">
      <c r="A249" s="14"/>
      <c r="B249" s="257"/>
      <c r="C249" s="258"/>
      <c r="D249" s="241" t="s">
        <v>172</v>
      </c>
      <c r="E249" s="259" t="s">
        <v>1</v>
      </c>
      <c r="F249" s="260" t="s">
        <v>817</v>
      </c>
      <c r="G249" s="258"/>
      <c r="H249" s="261">
        <v>0.46999999999999997</v>
      </c>
      <c r="I249" s="262"/>
      <c r="J249" s="258"/>
      <c r="K249" s="258"/>
      <c r="L249" s="263"/>
      <c r="M249" s="264"/>
      <c r="N249" s="265"/>
      <c r="O249" s="265"/>
      <c r="P249" s="265"/>
      <c r="Q249" s="265"/>
      <c r="R249" s="265"/>
      <c r="S249" s="265"/>
      <c r="T249" s="266"/>
      <c r="U249" s="14"/>
      <c r="V249" s="14"/>
      <c r="W249" s="14"/>
      <c r="X249" s="14"/>
      <c r="Y249" s="14"/>
      <c r="Z249" s="14"/>
      <c r="AA249" s="14"/>
      <c r="AB249" s="14"/>
      <c r="AC249" s="14"/>
      <c r="AD249" s="14"/>
      <c r="AE249" s="14"/>
      <c r="AT249" s="267" t="s">
        <v>172</v>
      </c>
      <c r="AU249" s="267" t="s">
        <v>86</v>
      </c>
      <c r="AV249" s="14" t="s">
        <v>86</v>
      </c>
      <c r="AW249" s="14" t="s">
        <v>35</v>
      </c>
      <c r="AX249" s="14" t="s">
        <v>78</v>
      </c>
      <c r="AY249" s="267" t="s">
        <v>159</v>
      </c>
    </row>
    <row r="250" s="14" customFormat="1">
      <c r="A250" s="14"/>
      <c r="B250" s="257"/>
      <c r="C250" s="258"/>
      <c r="D250" s="241" t="s">
        <v>172</v>
      </c>
      <c r="E250" s="259" t="s">
        <v>1</v>
      </c>
      <c r="F250" s="260" t="s">
        <v>818</v>
      </c>
      <c r="G250" s="258"/>
      <c r="H250" s="261">
        <v>0.46999999999999997</v>
      </c>
      <c r="I250" s="262"/>
      <c r="J250" s="258"/>
      <c r="K250" s="258"/>
      <c r="L250" s="263"/>
      <c r="M250" s="264"/>
      <c r="N250" s="265"/>
      <c r="O250" s="265"/>
      <c r="P250" s="265"/>
      <c r="Q250" s="265"/>
      <c r="R250" s="265"/>
      <c r="S250" s="265"/>
      <c r="T250" s="266"/>
      <c r="U250" s="14"/>
      <c r="V250" s="14"/>
      <c r="W250" s="14"/>
      <c r="X250" s="14"/>
      <c r="Y250" s="14"/>
      <c r="Z250" s="14"/>
      <c r="AA250" s="14"/>
      <c r="AB250" s="14"/>
      <c r="AC250" s="14"/>
      <c r="AD250" s="14"/>
      <c r="AE250" s="14"/>
      <c r="AT250" s="267" t="s">
        <v>172</v>
      </c>
      <c r="AU250" s="267" t="s">
        <v>86</v>
      </c>
      <c r="AV250" s="14" t="s">
        <v>86</v>
      </c>
      <c r="AW250" s="14" t="s">
        <v>35</v>
      </c>
      <c r="AX250" s="14" t="s">
        <v>78</v>
      </c>
      <c r="AY250" s="267" t="s">
        <v>159</v>
      </c>
    </row>
    <row r="251" s="15" customFormat="1">
      <c r="A251" s="15"/>
      <c r="B251" s="271"/>
      <c r="C251" s="272"/>
      <c r="D251" s="241" t="s">
        <v>172</v>
      </c>
      <c r="E251" s="273" t="s">
        <v>1</v>
      </c>
      <c r="F251" s="274" t="s">
        <v>270</v>
      </c>
      <c r="G251" s="272"/>
      <c r="H251" s="275">
        <v>0.93999999999999995</v>
      </c>
      <c r="I251" s="276"/>
      <c r="J251" s="272"/>
      <c r="K251" s="272"/>
      <c r="L251" s="277"/>
      <c r="M251" s="278"/>
      <c r="N251" s="279"/>
      <c r="O251" s="279"/>
      <c r="P251" s="279"/>
      <c r="Q251" s="279"/>
      <c r="R251" s="279"/>
      <c r="S251" s="279"/>
      <c r="T251" s="280"/>
      <c r="U251" s="15"/>
      <c r="V251" s="15"/>
      <c r="W251" s="15"/>
      <c r="X251" s="15"/>
      <c r="Y251" s="15"/>
      <c r="Z251" s="15"/>
      <c r="AA251" s="15"/>
      <c r="AB251" s="15"/>
      <c r="AC251" s="15"/>
      <c r="AD251" s="15"/>
      <c r="AE251" s="15"/>
      <c r="AT251" s="281" t="s">
        <v>172</v>
      </c>
      <c r="AU251" s="281" t="s">
        <v>86</v>
      </c>
      <c r="AV251" s="15" t="s">
        <v>166</v>
      </c>
      <c r="AW251" s="15" t="s">
        <v>35</v>
      </c>
      <c r="AX251" s="15" t="s">
        <v>84</v>
      </c>
      <c r="AY251" s="281" t="s">
        <v>159</v>
      </c>
    </row>
    <row r="252" s="2" customFormat="1" ht="16.5" customHeight="1">
      <c r="A252" s="38"/>
      <c r="B252" s="39"/>
      <c r="C252" s="228" t="s">
        <v>8</v>
      </c>
      <c r="D252" s="228" t="s">
        <v>161</v>
      </c>
      <c r="E252" s="229" t="s">
        <v>819</v>
      </c>
      <c r="F252" s="230" t="s">
        <v>820</v>
      </c>
      <c r="G252" s="231" t="s">
        <v>821</v>
      </c>
      <c r="H252" s="232">
        <v>18.399999999999999</v>
      </c>
      <c r="I252" s="233"/>
      <c r="J252" s="234">
        <f>ROUND(I252*H252,2)</f>
        <v>0</v>
      </c>
      <c r="K252" s="230" t="s">
        <v>713</v>
      </c>
      <c r="L252" s="44"/>
      <c r="M252" s="235" t="s">
        <v>1</v>
      </c>
      <c r="N252" s="236" t="s">
        <v>43</v>
      </c>
      <c r="O252" s="91"/>
      <c r="P252" s="237">
        <f>O252*H252</f>
        <v>0</v>
      </c>
      <c r="Q252" s="237">
        <v>0</v>
      </c>
      <c r="R252" s="237">
        <f>Q252*H252</f>
        <v>0</v>
      </c>
      <c r="S252" s="237">
        <v>0</v>
      </c>
      <c r="T252" s="238">
        <f>S252*H252</f>
        <v>0</v>
      </c>
      <c r="U252" s="38"/>
      <c r="V252" s="38"/>
      <c r="W252" s="38"/>
      <c r="X252" s="38"/>
      <c r="Y252" s="38"/>
      <c r="Z252" s="38"/>
      <c r="AA252" s="38"/>
      <c r="AB252" s="38"/>
      <c r="AC252" s="38"/>
      <c r="AD252" s="38"/>
      <c r="AE252" s="38"/>
      <c r="AR252" s="239" t="s">
        <v>166</v>
      </c>
      <c r="AT252" s="239" t="s">
        <v>161</v>
      </c>
      <c r="AU252" s="239" t="s">
        <v>86</v>
      </c>
      <c r="AY252" s="17" t="s">
        <v>159</v>
      </c>
      <c r="BE252" s="240">
        <f>IF(N252="základní",J252,0)</f>
        <v>0</v>
      </c>
      <c r="BF252" s="240">
        <f>IF(N252="snížená",J252,0)</f>
        <v>0</v>
      </c>
      <c r="BG252" s="240">
        <f>IF(N252="zákl. přenesená",J252,0)</f>
        <v>0</v>
      </c>
      <c r="BH252" s="240">
        <f>IF(N252="sníž. přenesená",J252,0)</f>
        <v>0</v>
      </c>
      <c r="BI252" s="240">
        <f>IF(N252="nulová",J252,0)</f>
        <v>0</v>
      </c>
      <c r="BJ252" s="17" t="s">
        <v>84</v>
      </c>
      <c r="BK252" s="240">
        <f>ROUND(I252*H252,2)</f>
        <v>0</v>
      </c>
      <c r="BL252" s="17" t="s">
        <v>166</v>
      </c>
      <c r="BM252" s="239" t="s">
        <v>822</v>
      </c>
    </row>
    <row r="253" s="2" customFormat="1">
      <c r="A253" s="38"/>
      <c r="B253" s="39"/>
      <c r="C253" s="40"/>
      <c r="D253" s="241" t="s">
        <v>168</v>
      </c>
      <c r="E253" s="40"/>
      <c r="F253" s="242" t="s">
        <v>820</v>
      </c>
      <c r="G253" s="40"/>
      <c r="H253" s="40"/>
      <c r="I253" s="243"/>
      <c r="J253" s="40"/>
      <c r="K253" s="40"/>
      <c r="L253" s="44"/>
      <c r="M253" s="244"/>
      <c r="N253" s="245"/>
      <c r="O253" s="91"/>
      <c r="P253" s="91"/>
      <c r="Q253" s="91"/>
      <c r="R253" s="91"/>
      <c r="S253" s="91"/>
      <c r="T253" s="92"/>
      <c r="U253" s="38"/>
      <c r="V253" s="38"/>
      <c r="W253" s="38"/>
      <c r="X253" s="38"/>
      <c r="Y253" s="38"/>
      <c r="Z253" s="38"/>
      <c r="AA253" s="38"/>
      <c r="AB253" s="38"/>
      <c r="AC253" s="38"/>
      <c r="AD253" s="38"/>
      <c r="AE253" s="38"/>
      <c r="AT253" s="17" t="s">
        <v>168</v>
      </c>
      <c r="AU253" s="17" t="s">
        <v>86</v>
      </c>
    </row>
    <row r="254" s="2" customFormat="1">
      <c r="A254" s="38"/>
      <c r="B254" s="39"/>
      <c r="C254" s="40"/>
      <c r="D254" s="241" t="s">
        <v>205</v>
      </c>
      <c r="E254" s="40"/>
      <c r="F254" s="246" t="s">
        <v>823</v>
      </c>
      <c r="G254" s="40"/>
      <c r="H254" s="40"/>
      <c r="I254" s="243"/>
      <c r="J254" s="40"/>
      <c r="K254" s="40"/>
      <c r="L254" s="44"/>
      <c r="M254" s="244"/>
      <c r="N254" s="245"/>
      <c r="O254" s="91"/>
      <c r="P254" s="91"/>
      <c r="Q254" s="91"/>
      <c r="R254" s="91"/>
      <c r="S254" s="91"/>
      <c r="T254" s="92"/>
      <c r="U254" s="38"/>
      <c r="V254" s="38"/>
      <c r="W254" s="38"/>
      <c r="X254" s="38"/>
      <c r="Y254" s="38"/>
      <c r="Z254" s="38"/>
      <c r="AA254" s="38"/>
      <c r="AB254" s="38"/>
      <c r="AC254" s="38"/>
      <c r="AD254" s="38"/>
      <c r="AE254" s="38"/>
      <c r="AT254" s="17" t="s">
        <v>205</v>
      </c>
      <c r="AU254" s="17" t="s">
        <v>86</v>
      </c>
    </row>
    <row r="255" s="13" customFormat="1">
      <c r="A255" s="13"/>
      <c r="B255" s="247"/>
      <c r="C255" s="248"/>
      <c r="D255" s="241" t="s">
        <v>172</v>
      </c>
      <c r="E255" s="249" t="s">
        <v>1</v>
      </c>
      <c r="F255" s="250" t="s">
        <v>723</v>
      </c>
      <c r="G255" s="248"/>
      <c r="H255" s="249" t="s">
        <v>1</v>
      </c>
      <c r="I255" s="251"/>
      <c r="J255" s="248"/>
      <c r="K255" s="248"/>
      <c r="L255" s="252"/>
      <c r="M255" s="253"/>
      <c r="N255" s="254"/>
      <c r="O255" s="254"/>
      <c r="P255" s="254"/>
      <c r="Q255" s="254"/>
      <c r="R255" s="254"/>
      <c r="S255" s="254"/>
      <c r="T255" s="255"/>
      <c r="U255" s="13"/>
      <c r="V255" s="13"/>
      <c r="W255" s="13"/>
      <c r="X255" s="13"/>
      <c r="Y255" s="13"/>
      <c r="Z255" s="13"/>
      <c r="AA255" s="13"/>
      <c r="AB255" s="13"/>
      <c r="AC255" s="13"/>
      <c r="AD255" s="13"/>
      <c r="AE255" s="13"/>
      <c r="AT255" s="256" t="s">
        <v>172</v>
      </c>
      <c r="AU255" s="256" t="s">
        <v>86</v>
      </c>
      <c r="AV255" s="13" t="s">
        <v>84</v>
      </c>
      <c r="AW255" s="13" t="s">
        <v>35</v>
      </c>
      <c r="AX255" s="13" t="s">
        <v>78</v>
      </c>
      <c r="AY255" s="256" t="s">
        <v>159</v>
      </c>
    </row>
    <row r="256" s="13" customFormat="1">
      <c r="A256" s="13"/>
      <c r="B256" s="247"/>
      <c r="C256" s="248"/>
      <c r="D256" s="241" t="s">
        <v>172</v>
      </c>
      <c r="E256" s="249" t="s">
        <v>1</v>
      </c>
      <c r="F256" s="250" t="s">
        <v>824</v>
      </c>
      <c r="G256" s="248"/>
      <c r="H256" s="249" t="s">
        <v>1</v>
      </c>
      <c r="I256" s="251"/>
      <c r="J256" s="248"/>
      <c r="K256" s="248"/>
      <c r="L256" s="252"/>
      <c r="M256" s="253"/>
      <c r="N256" s="254"/>
      <c r="O256" s="254"/>
      <c r="P256" s="254"/>
      <c r="Q256" s="254"/>
      <c r="R256" s="254"/>
      <c r="S256" s="254"/>
      <c r="T256" s="255"/>
      <c r="U256" s="13"/>
      <c r="V256" s="13"/>
      <c r="W256" s="13"/>
      <c r="X256" s="13"/>
      <c r="Y256" s="13"/>
      <c r="Z256" s="13"/>
      <c r="AA256" s="13"/>
      <c r="AB256" s="13"/>
      <c r="AC256" s="13"/>
      <c r="AD256" s="13"/>
      <c r="AE256" s="13"/>
      <c r="AT256" s="256" t="s">
        <v>172</v>
      </c>
      <c r="AU256" s="256" t="s">
        <v>86</v>
      </c>
      <c r="AV256" s="13" t="s">
        <v>84</v>
      </c>
      <c r="AW256" s="13" t="s">
        <v>35</v>
      </c>
      <c r="AX256" s="13" t="s">
        <v>78</v>
      </c>
      <c r="AY256" s="256" t="s">
        <v>159</v>
      </c>
    </row>
    <row r="257" s="14" customFormat="1">
      <c r="A257" s="14"/>
      <c r="B257" s="257"/>
      <c r="C257" s="258"/>
      <c r="D257" s="241" t="s">
        <v>172</v>
      </c>
      <c r="E257" s="259" t="s">
        <v>1</v>
      </c>
      <c r="F257" s="260" t="s">
        <v>825</v>
      </c>
      <c r="G257" s="258"/>
      <c r="H257" s="261">
        <v>9.1999999999999993</v>
      </c>
      <c r="I257" s="262"/>
      <c r="J257" s="258"/>
      <c r="K257" s="258"/>
      <c r="L257" s="263"/>
      <c r="M257" s="264"/>
      <c r="N257" s="265"/>
      <c r="O257" s="265"/>
      <c r="P257" s="265"/>
      <c r="Q257" s="265"/>
      <c r="R257" s="265"/>
      <c r="S257" s="265"/>
      <c r="T257" s="266"/>
      <c r="U257" s="14"/>
      <c r="V257" s="14"/>
      <c r="W257" s="14"/>
      <c r="X257" s="14"/>
      <c r="Y257" s="14"/>
      <c r="Z257" s="14"/>
      <c r="AA257" s="14"/>
      <c r="AB257" s="14"/>
      <c r="AC257" s="14"/>
      <c r="AD257" s="14"/>
      <c r="AE257" s="14"/>
      <c r="AT257" s="267" t="s">
        <v>172</v>
      </c>
      <c r="AU257" s="267" t="s">
        <v>86</v>
      </c>
      <c r="AV257" s="14" t="s">
        <v>86</v>
      </c>
      <c r="AW257" s="14" t="s">
        <v>35</v>
      </c>
      <c r="AX257" s="14" t="s">
        <v>78</v>
      </c>
      <c r="AY257" s="267" t="s">
        <v>159</v>
      </c>
    </row>
    <row r="258" s="14" customFormat="1">
      <c r="A258" s="14"/>
      <c r="B258" s="257"/>
      <c r="C258" s="258"/>
      <c r="D258" s="241" t="s">
        <v>172</v>
      </c>
      <c r="E258" s="259" t="s">
        <v>1</v>
      </c>
      <c r="F258" s="260" t="s">
        <v>826</v>
      </c>
      <c r="G258" s="258"/>
      <c r="H258" s="261">
        <v>9.1999999999999993</v>
      </c>
      <c r="I258" s="262"/>
      <c r="J258" s="258"/>
      <c r="K258" s="258"/>
      <c r="L258" s="263"/>
      <c r="M258" s="264"/>
      <c r="N258" s="265"/>
      <c r="O258" s="265"/>
      <c r="P258" s="265"/>
      <c r="Q258" s="265"/>
      <c r="R258" s="265"/>
      <c r="S258" s="265"/>
      <c r="T258" s="266"/>
      <c r="U258" s="14"/>
      <c r="V258" s="14"/>
      <c r="W258" s="14"/>
      <c r="X258" s="14"/>
      <c r="Y258" s="14"/>
      <c r="Z258" s="14"/>
      <c r="AA258" s="14"/>
      <c r="AB258" s="14"/>
      <c r="AC258" s="14"/>
      <c r="AD258" s="14"/>
      <c r="AE258" s="14"/>
      <c r="AT258" s="267" t="s">
        <v>172</v>
      </c>
      <c r="AU258" s="267" t="s">
        <v>86</v>
      </c>
      <c r="AV258" s="14" t="s">
        <v>86</v>
      </c>
      <c r="AW258" s="14" t="s">
        <v>35</v>
      </c>
      <c r="AX258" s="14" t="s">
        <v>78</v>
      </c>
      <c r="AY258" s="267" t="s">
        <v>159</v>
      </c>
    </row>
    <row r="259" s="15" customFormat="1">
      <c r="A259" s="15"/>
      <c r="B259" s="271"/>
      <c r="C259" s="272"/>
      <c r="D259" s="241" t="s">
        <v>172</v>
      </c>
      <c r="E259" s="273" t="s">
        <v>1</v>
      </c>
      <c r="F259" s="274" t="s">
        <v>270</v>
      </c>
      <c r="G259" s="272"/>
      <c r="H259" s="275">
        <v>18.399999999999999</v>
      </c>
      <c r="I259" s="276"/>
      <c r="J259" s="272"/>
      <c r="K259" s="272"/>
      <c r="L259" s="277"/>
      <c r="M259" s="278"/>
      <c r="N259" s="279"/>
      <c r="O259" s="279"/>
      <c r="P259" s="279"/>
      <c r="Q259" s="279"/>
      <c r="R259" s="279"/>
      <c r="S259" s="279"/>
      <c r="T259" s="280"/>
      <c r="U259" s="15"/>
      <c r="V259" s="15"/>
      <c r="W259" s="15"/>
      <c r="X259" s="15"/>
      <c r="Y259" s="15"/>
      <c r="Z259" s="15"/>
      <c r="AA259" s="15"/>
      <c r="AB259" s="15"/>
      <c r="AC259" s="15"/>
      <c r="AD259" s="15"/>
      <c r="AE259" s="15"/>
      <c r="AT259" s="281" t="s">
        <v>172</v>
      </c>
      <c r="AU259" s="281" t="s">
        <v>86</v>
      </c>
      <c r="AV259" s="15" t="s">
        <v>166</v>
      </c>
      <c r="AW259" s="15" t="s">
        <v>35</v>
      </c>
      <c r="AX259" s="15" t="s">
        <v>84</v>
      </c>
      <c r="AY259" s="281" t="s">
        <v>159</v>
      </c>
    </row>
    <row r="260" s="12" customFormat="1" ht="22.8" customHeight="1">
      <c r="A260" s="12"/>
      <c r="B260" s="212"/>
      <c r="C260" s="213"/>
      <c r="D260" s="214" t="s">
        <v>77</v>
      </c>
      <c r="E260" s="226" t="s">
        <v>827</v>
      </c>
      <c r="F260" s="226" t="s">
        <v>828</v>
      </c>
      <c r="G260" s="213"/>
      <c r="H260" s="213"/>
      <c r="I260" s="216"/>
      <c r="J260" s="227">
        <f>BK260</f>
        <v>0</v>
      </c>
      <c r="K260" s="213"/>
      <c r="L260" s="218"/>
      <c r="M260" s="219"/>
      <c r="N260" s="220"/>
      <c r="O260" s="220"/>
      <c r="P260" s="221">
        <f>SUM(P261:P303)</f>
        <v>0</v>
      </c>
      <c r="Q260" s="220"/>
      <c r="R260" s="221">
        <f>SUM(R261:R303)</f>
        <v>0</v>
      </c>
      <c r="S260" s="220"/>
      <c r="T260" s="222">
        <f>SUM(T261:T303)</f>
        <v>0</v>
      </c>
      <c r="U260" s="12"/>
      <c r="V260" s="12"/>
      <c r="W260" s="12"/>
      <c r="X260" s="12"/>
      <c r="Y260" s="12"/>
      <c r="Z260" s="12"/>
      <c r="AA260" s="12"/>
      <c r="AB260" s="12"/>
      <c r="AC260" s="12"/>
      <c r="AD260" s="12"/>
      <c r="AE260" s="12"/>
      <c r="AR260" s="223" t="s">
        <v>84</v>
      </c>
      <c r="AT260" s="224" t="s">
        <v>77</v>
      </c>
      <c r="AU260" s="224" t="s">
        <v>84</v>
      </c>
      <c r="AY260" s="223" t="s">
        <v>159</v>
      </c>
      <c r="BK260" s="225">
        <f>SUM(BK261:BK303)</f>
        <v>0</v>
      </c>
    </row>
    <row r="261" s="2" customFormat="1" ht="16.5" customHeight="1">
      <c r="A261" s="38"/>
      <c r="B261" s="39"/>
      <c r="C261" s="228" t="s">
        <v>342</v>
      </c>
      <c r="D261" s="228" t="s">
        <v>161</v>
      </c>
      <c r="E261" s="229" t="s">
        <v>829</v>
      </c>
      <c r="F261" s="230" t="s">
        <v>830</v>
      </c>
      <c r="G261" s="231" t="s">
        <v>831</v>
      </c>
      <c r="H261" s="232">
        <v>96</v>
      </c>
      <c r="I261" s="233"/>
      <c r="J261" s="234">
        <f>ROUND(I261*H261,2)</f>
        <v>0</v>
      </c>
      <c r="K261" s="230" t="s">
        <v>713</v>
      </c>
      <c r="L261" s="44"/>
      <c r="M261" s="235" t="s">
        <v>1</v>
      </c>
      <c r="N261" s="236" t="s">
        <v>43</v>
      </c>
      <c r="O261" s="91"/>
      <c r="P261" s="237">
        <f>O261*H261</f>
        <v>0</v>
      </c>
      <c r="Q261" s="237">
        <v>0</v>
      </c>
      <c r="R261" s="237">
        <f>Q261*H261</f>
        <v>0</v>
      </c>
      <c r="S261" s="237">
        <v>0</v>
      </c>
      <c r="T261" s="238">
        <f>S261*H261</f>
        <v>0</v>
      </c>
      <c r="U261" s="38"/>
      <c r="V261" s="38"/>
      <c r="W261" s="38"/>
      <c r="X261" s="38"/>
      <c r="Y261" s="38"/>
      <c r="Z261" s="38"/>
      <c r="AA261" s="38"/>
      <c r="AB261" s="38"/>
      <c r="AC261" s="38"/>
      <c r="AD261" s="38"/>
      <c r="AE261" s="38"/>
      <c r="AR261" s="239" t="s">
        <v>166</v>
      </c>
      <c r="AT261" s="239" t="s">
        <v>161</v>
      </c>
      <c r="AU261" s="239" t="s">
        <v>86</v>
      </c>
      <c r="AY261" s="17" t="s">
        <v>159</v>
      </c>
      <c r="BE261" s="240">
        <f>IF(N261="základní",J261,0)</f>
        <v>0</v>
      </c>
      <c r="BF261" s="240">
        <f>IF(N261="snížená",J261,0)</f>
        <v>0</v>
      </c>
      <c r="BG261" s="240">
        <f>IF(N261="zákl. přenesená",J261,0)</f>
        <v>0</v>
      </c>
      <c r="BH261" s="240">
        <f>IF(N261="sníž. přenesená",J261,0)</f>
        <v>0</v>
      </c>
      <c r="BI261" s="240">
        <f>IF(N261="nulová",J261,0)</f>
        <v>0</v>
      </c>
      <c r="BJ261" s="17" t="s">
        <v>84</v>
      </c>
      <c r="BK261" s="240">
        <f>ROUND(I261*H261,2)</f>
        <v>0</v>
      </c>
      <c r="BL261" s="17" t="s">
        <v>166</v>
      </c>
      <c r="BM261" s="239" t="s">
        <v>832</v>
      </c>
    </row>
    <row r="262" s="2" customFormat="1">
      <c r="A262" s="38"/>
      <c r="B262" s="39"/>
      <c r="C262" s="40"/>
      <c r="D262" s="241" t="s">
        <v>168</v>
      </c>
      <c r="E262" s="40"/>
      <c r="F262" s="242" t="s">
        <v>830</v>
      </c>
      <c r="G262" s="40"/>
      <c r="H262" s="40"/>
      <c r="I262" s="243"/>
      <c r="J262" s="40"/>
      <c r="K262" s="40"/>
      <c r="L262" s="44"/>
      <c r="M262" s="244"/>
      <c r="N262" s="245"/>
      <c r="O262" s="91"/>
      <c r="P262" s="91"/>
      <c r="Q262" s="91"/>
      <c r="R262" s="91"/>
      <c r="S262" s="91"/>
      <c r="T262" s="92"/>
      <c r="U262" s="38"/>
      <c r="V262" s="38"/>
      <c r="W262" s="38"/>
      <c r="X262" s="38"/>
      <c r="Y262" s="38"/>
      <c r="Z262" s="38"/>
      <c r="AA262" s="38"/>
      <c r="AB262" s="38"/>
      <c r="AC262" s="38"/>
      <c r="AD262" s="38"/>
      <c r="AE262" s="38"/>
      <c r="AT262" s="17" t="s">
        <v>168</v>
      </c>
      <c r="AU262" s="17" t="s">
        <v>86</v>
      </c>
    </row>
    <row r="263" s="2" customFormat="1">
      <c r="A263" s="38"/>
      <c r="B263" s="39"/>
      <c r="C263" s="40"/>
      <c r="D263" s="241" t="s">
        <v>205</v>
      </c>
      <c r="E263" s="40"/>
      <c r="F263" s="246" t="s">
        <v>833</v>
      </c>
      <c r="G263" s="40"/>
      <c r="H263" s="40"/>
      <c r="I263" s="243"/>
      <c r="J263" s="40"/>
      <c r="K263" s="40"/>
      <c r="L263" s="44"/>
      <c r="M263" s="244"/>
      <c r="N263" s="245"/>
      <c r="O263" s="91"/>
      <c r="P263" s="91"/>
      <c r="Q263" s="91"/>
      <c r="R263" s="91"/>
      <c r="S263" s="91"/>
      <c r="T263" s="92"/>
      <c r="U263" s="38"/>
      <c r="V263" s="38"/>
      <c r="W263" s="38"/>
      <c r="X263" s="38"/>
      <c r="Y263" s="38"/>
      <c r="Z263" s="38"/>
      <c r="AA263" s="38"/>
      <c r="AB263" s="38"/>
      <c r="AC263" s="38"/>
      <c r="AD263" s="38"/>
      <c r="AE263" s="38"/>
      <c r="AT263" s="17" t="s">
        <v>205</v>
      </c>
      <c r="AU263" s="17" t="s">
        <v>86</v>
      </c>
    </row>
    <row r="264" s="13" customFormat="1">
      <c r="A264" s="13"/>
      <c r="B264" s="247"/>
      <c r="C264" s="248"/>
      <c r="D264" s="241" t="s">
        <v>172</v>
      </c>
      <c r="E264" s="249" t="s">
        <v>1</v>
      </c>
      <c r="F264" s="250" t="s">
        <v>716</v>
      </c>
      <c r="G264" s="248"/>
      <c r="H264" s="249" t="s">
        <v>1</v>
      </c>
      <c r="I264" s="251"/>
      <c r="J264" s="248"/>
      <c r="K264" s="248"/>
      <c r="L264" s="252"/>
      <c r="M264" s="253"/>
      <c r="N264" s="254"/>
      <c r="O264" s="254"/>
      <c r="P264" s="254"/>
      <c r="Q264" s="254"/>
      <c r="R264" s="254"/>
      <c r="S264" s="254"/>
      <c r="T264" s="255"/>
      <c r="U264" s="13"/>
      <c r="V264" s="13"/>
      <c r="W264" s="13"/>
      <c r="X264" s="13"/>
      <c r="Y264" s="13"/>
      <c r="Z264" s="13"/>
      <c r="AA264" s="13"/>
      <c r="AB264" s="13"/>
      <c r="AC264" s="13"/>
      <c r="AD264" s="13"/>
      <c r="AE264" s="13"/>
      <c r="AT264" s="256" t="s">
        <v>172</v>
      </c>
      <c r="AU264" s="256" t="s">
        <v>86</v>
      </c>
      <c r="AV264" s="13" t="s">
        <v>84</v>
      </c>
      <c r="AW264" s="13" t="s">
        <v>35</v>
      </c>
      <c r="AX264" s="13" t="s">
        <v>78</v>
      </c>
      <c r="AY264" s="256" t="s">
        <v>159</v>
      </c>
    </row>
    <row r="265" s="14" customFormat="1">
      <c r="A265" s="14"/>
      <c r="B265" s="257"/>
      <c r="C265" s="258"/>
      <c r="D265" s="241" t="s">
        <v>172</v>
      </c>
      <c r="E265" s="259" t="s">
        <v>1</v>
      </c>
      <c r="F265" s="260" t="s">
        <v>834</v>
      </c>
      <c r="G265" s="258"/>
      <c r="H265" s="261">
        <v>96</v>
      </c>
      <c r="I265" s="262"/>
      <c r="J265" s="258"/>
      <c r="K265" s="258"/>
      <c r="L265" s="263"/>
      <c r="M265" s="264"/>
      <c r="N265" s="265"/>
      <c r="O265" s="265"/>
      <c r="P265" s="265"/>
      <c r="Q265" s="265"/>
      <c r="R265" s="265"/>
      <c r="S265" s="265"/>
      <c r="T265" s="266"/>
      <c r="U265" s="14"/>
      <c r="V265" s="14"/>
      <c r="W265" s="14"/>
      <c r="X265" s="14"/>
      <c r="Y265" s="14"/>
      <c r="Z265" s="14"/>
      <c r="AA265" s="14"/>
      <c r="AB265" s="14"/>
      <c r="AC265" s="14"/>
      <c r="AD265" s="14"/>
      <c r="AE265" s="14"/>
      <c r="AT265" s="267" t="s">
        <v>172</v>
      </c>
      <c r="AU265" s="267" t="s">
        <v>86</v>
      </c>
      <c r="AV265" s="14" t="s">
        <v>86</v>
      </c>
      <c r="AW265" s="14" t="s">
        <v>35</v>
      </c>
      <c r="AX265" s="14" t="s">
        <v>84</v>
      </c>
      <c r="AY265" s="267" t="s">
        <v>159</v>
      </c>
    </row>
    <row r="266" s="2" customFormat="1" ht="16.5" customHeight="1">
      <c r="A266" s="38"/>
      <c r="B266" s="39"/>
      <c r="C266" s="228" t="s">
        <v>348</v>
      </c>
      <c r="D266" s="228" t="s">
        <v>161</v>
      </c>
      <c r="E266" s="229" t="s">
        <v>835</v>
      </c>
      <c r="F266" s="230" t="s">
        <v>836</v>
      </c>
      <c r="G266" s="231" t="s">
        <v>720</v>
      </c>
      <c r="H266" s="232">
        <v>5.0999999999999996</v>
      </c>
      <c r="I266" s="233"/>
      <c r="J266" s="234">
        <f>ROUND(I266*H266,2)</f>
        <v>0</v>
      </c>
      <c r="K266" s="230" t="s">
        <v>713</v>
      </c>
      <c r="L266" s="44"/>
      <c r="M266" s="235" t="s">
        <v>1</v>
      </c>
      <c r="N266" s="236" t="s">
        <v>43</v>
      </c>
      <c r="O266" s="91"/>
      <c r="P266" s="237">
        <f>O266*H266</f>
        <v>0</v>
      </c>
      <c r="Q266" s="237">
        <v>0</v>
      </c>
      <c r="R266" s="237">
        <f>Q266*H266</f>
        <v>0</v>
      </c>
      <c r="S266" s="237">
        <v>0</v>
      </c>
      <c r="T266" s="238">
        <f>S266*H266</f>
        <v>0</v>
      </c>
      <c r="U266" s="38"/>
      <c r="V266" s="38"/>
      <c r="W266" s="38"/>
      <c r="X266" s="38"/>
      <c r="Y266" s="38"/>
      <c r="Z266" s="38"/>
      <c r="AA266" s="38"/>
      <c r="AB266" s="38"/>
      <c r="AC266" s="38"/>
      <c r="AD266" s="38"/>
      <c r="AE266" s="38"/>
      <c r="AR266" s="239" t="s">
        <v>166</v>
      </c>
      <c r="AT266" s="239" t="s">
        <v>161</v>
      </c>
      <c r="AU266" s="239" t="s">
        <v>86</v>
      </c>
      <c r="AY266" s="17" t="s">
        <v>159</v>
      </c>
      <c r="BE266" s="240">
        <f>IF(N266="základní",J266,0)</f>
        <v>0</v>
      </c>
      <c r="BF266" s="240">
        <f>IF(N266="snížená",J266,0)</f>
        <v>0</v>
      </c>
      <c r="BG266" s="240">
        <f>IF(N266="zákl. přenesená",J266,0)</f>
        <v>0</v>
      </c>
      <c r="BH266" s="240">
        <f>IF(N266="sníž. přenesená",J266,0)</f>
        <v>0</v>
      </c>
      <c r="BI266" s="240">
        <f>IF(N266="nulová",J266,0)</f>
        <v>0</v>
      </c>
      <c r="BJ266" s="17" t="s">
        <v>84</v>
      </c>
      <c r="BK266" s="240">
        <f>ROUND(I266*H266,2)</f>
        <v>0</v>
      </c>
      <c r="BL266" s="17" t="s">
        <v>166</v>
      </c>
      <c r="BM266" s="239" t="s">
        <v>837</v>
      </c>
    </row>
    <row r="267" s="2" customFormat="1">
      <c r="A267" s="38"/>
      <c r="B267" s="39"/>
      <c r="C267" s="40"/>
      <c r="D267" s="241" t="s">
        <v>168</v>
      </c>
      <c r="E267" s="40"/>
      <c r="F267" s="242" t="s">
        <v>836</v>
      </c>
      <c r="G267" s="40"/>
      <c r="H267" s="40"/>
      <c r="I267" s="243"/>
      <c r="J267" s="40"/>
      <c r="K267" s="40"/>
      <c r="L267" s="44"/>
      <c r="M267" s="244"/>
      <c r="N267" s="245"/>
      <c r="O267" s="91"/>
      <c r="P267" s="91"/>
      <c r="Q267" s="91"/>
      <c r="R267" s="91"/>
      <c r="S267" s="91"/>
      <c r="T267" s="92"/>
      <c r="U267" s="38"/>
      <c r="V267" s="38"/>
      <c r="W267" s="38"/>
      <c r="X267" s="38"/>
      <c r="Y267" s="38"/>
      <c r="Z267" s="38"/>
      <c r="AA267" s="38"/>
      <c r="AB267" s="38"/>
      <c r="AC267" s="38"/>
      <c r="AD267" s="38"/>
      <c r="AE267" s="38"/>
      <c r="AT267" s="17" t="s">
        <v>168</v>
      </c>
      <c r="AU267" s="17" t="s">
        <v>86</v>
      </c>
    </row>
    <row r="268" s="2" customFormat="1">
      <c r="A268" s="38"/>
      <c r="B268" s="39"/>
      <c r="C268" s="40"/>
      <c r="D268" s="241" t="s">
        <v>205</v>
      </c>
      <c r="E268" s="40"/>
      <c r="F268" s="246" t="s">
        <v>838</v>
      </c>
      <c r="G268" s="40"/>
      <c r="H268" s="40"/>
      <c r="I268" s="243"/>
      <c r="J268" s="40"/>
      <c r="K268" s="40"/>
      <c r="L268" s="44"/>
      <c r="M268" s="244"/>
      <c r="N268" s="245"/>
      <c r="O268" s="91"/>
      <c r="P268" s="91"/>
      <c r="Q268" s="91"/>
      <c r="R268" s="91"/>
      <c r="S268" s="91"/>
      <c r="T268" s="92"/>
      <c r="U268" s="38"/>
      <c r="V268" s="38"/>
      <c r="W268" s="38"/>
      <c r="X268" s="38"/>
      <c r="Y268" s="38"/>
      <c r="Z268" s="38"/>
      <c r="AA268" s="38"/>
      <c r="AB268" s="38"/>
      <c r="AC268" s="38"/>
      <c r="AD268" s="38"/>
      <c r="AE268" s="38"/>
      <c r="AT268" s="17" t="s">
        <v>205</v>
      </c>
      <c r="AU268" s="17" t="s">
        <v>86</v>
      </c>
    </row>
    <row r="269" s="13" customFormat="1">
      <c r="A269" s="13"/>
      <c r="B269" s="247"/>
      <c r="C269" s="248"/>
      <c r="D269" s="241" t="s">
        <v>172</v>
      </c>
      <c r="E269" s="249" t="s">
        <v>1</v>
      </c>
      <c r="F269" s="250" t="s">
        <v>731</v>
      </c>
      <c r="G269" s="248"/>
      <c r="H269" s="249" t="s">
        <v>1</v>
      </c>
      <c r="I269" s="251"/>
      <c r="J269" s="248"/>
      <c r="K269" s="248"/>
      <c r="L269" s="252"/>
      <c r="M269" s="253"/>
      <c r="N269" s="254"/>
      <c r="O269" s="254"/>
      <c r="P269" s="254"/>
      <c r="Q269" s="254"/>
      <c r="R269" s="254"/>
      <c r="S269" s="254"/>
      <c r="T269" s="255"/>
      <c r="U269" s="13"/>
      <c r="V269" s="13"/>
      <c r="W269" s="13"/>
      <c r="X269" s="13"/>
      <c r="Y269" s="13"/>
      <c r="Z269" s="13"/>
      <c r="AA269" s="13"/>
      <c r="AB269" s="13"/>
      <c r="AC269" s="13"/>
      <c r="AD269" s="13"/>
      <c r="AE269" s="13"/>
      <c r="AT269" s="256" t="s">
        <v>172</v>
      </c>
      <c r="AU269" s="256" t="s">
        <v>86</v>
      </c>
      <c r="AV269" s="13" t="s">
        <v>84</v>
      </c>
      <c r="AW269" s="13" t="s">
        <v>35</v>
      </c>
      <c r="AX269" s="13" t="s">
        <v>78</v>
      </c>
      <c r="AY269" s="256" t="s">
        <v>159</v>
      </c>
    </row>
    <row r="270" s="14" customFormat="1">
      <c r="A270" s="14"/>
      <c r="B270" s="257"/>
      <c r="C270" s="258"/>
      <c r="D270" s="241" t="s">
        <v>172</v>
      </c>
      <c r="E270" s="259" t="s">
        <v>1</v>
      </c>
      <c r="F270" s="260" t="s">
        <v>839</v>
      </c>
      <c r="G270" s="258"/>
      <c r="H270" s="261">
        <v>5.0999999999999996</v>
      </c>
      <c r="I270" s="262"/>
      <c r="J270" s="258"/>
      <c r="K270" s="258"/>
      <c r="L270" s="263"/>
      <c r="M270" s="264"/>
      <c r="N270" s="265"/>
      <c r="O270" s="265"/>
      <c r="P270" s="265"/>
      <c r="Q270" s="265"/>
      <c r="R270" s="265"/>
      <c r="S270" s="265"/>
      <c r="T270" s="266"/>
      <c r="U270" s="14"/>
      <c r="V270" s="14"/>
      <c r="W270" s="14"/>
      <c r="X270" s="14"/>
      <c r="Y270" s="14"/>
      <c r="Z270" s="14"/>
      <c r="AA270" s="14"/>
      <c r="AB270" s="14"/>
      <c r="AC270" s="14"/>
      <c r="AD270" s="14"/>
      <c r="AE270" s="14"/>
      <c r="AT270" s="267" t="s">
        <v>172</v>
      </c>
      <c r="AU270" s="267" t="s">
        <v>86</v>
      </c>
      <c r="AV270" s="14" t="s">
        <v>86</v>
      </c>
      <c r="AW270" s="14" t="s">
        <v>35</v>
      </c>
      <c r="AX270" s="14" t="s">
        <v>84</v>
      </c>
      <c r="AY270" s="267" t="s">
        <v>159</v>
      </c>
    </row>
    <row r="271" s="2" customFormat="1" ht="16.5" customHeight="1">
      <c r="A271" s="38"/>
      <c r="B271" s="39"/>
      <c r="C271" s="228" t="s">
        <v>355</v>
      </c>
      <c r="D271" s="228" t="s">
        <v>161</v>
      </c>
      <c r="E271" s="229" t="s">
        <v>840</v>
      </c>
      <c r="F271" s="230" t="s">
        <v>841</v>
      </c>
      <c r="G271" s="231" t="s">
        <v>814</v>
      </c>
      <c r="H271" s="232">
        <v>0.61199999999999999</v>
      </c>
      <c r="I271" s="233"/>
      <c r="J271" s="234">
        <f>ROUND(I271*H271,2)</f>
        <v>0</v>
      </c>
      <c r="K271" s="230" t="s">
        <v>713</v>
      </c>
      <c r="L271" s="44"/>
      <c r="M271" s="235" t="s">
        <v>1</v>
      </c>
      <c r="N271" s="236" t="s">
        <v>43</v>
      </c>
      <c r="O271" s="91"/>
      <c r="P271" s="237">
        <f>O271*H271</f>
        <v>0</v>
      </c>
      <c r="Q271" s="237">
        <v>0</v>
      </c>
      <c r="R271" s="237">
        <f>Q271*H271</f>
        <v>0</v>
      </c>
      <c r="S271" s="237">
        <v>0</v>
      </c>
      <c r="T271" s="238">
        <f>S271*H271</f>
        <v>0</v>
      </c>
      <c r="U271" s="38"/>
      <c r="V271" s="38"/>
      <c r="W271" s="38"/>
      <c r="X271" s="38"/>
      <c r="Y271" s="38"/>
      <c r="Z271" s="38"/>
      <c r="AA271" s="38"/>
      <c r="AB271" s="38"/>
      <c r="AC271" s="38"/>
      <c r="AD271" s="38"/>
      <c r="AE271" s="38"/>
      <c r="AR271" s="239" t="s">
        <v>166</v>
      </c>
      <c r="AT271" s="239" t="s">
        <v>161</v>
      </c>
      <c r="AU271" s="239" t="s">
        <v>86</v>
      </c>
      <c r="AY271" s="17" t="s">
        <v>159</v>
      </c>
      <c r="BE271" s="240">
        <f>IF(N271="základní",J271,0)</f>
        <v>0</v>
      </c>
      <c r="BF271" s="240">
        <f>IF(N271="snížená",J271,0)</f>
        <v>0</v>
      </c>
      <c r="BG271" s="240">
        <f>IF(N271="zákl. přenesená",J271,0)</f>
        <v>0</v>
      </c>
      <c r="BH271" s="240">
        <f>IF(N271="sníž. přenesená",J271,0)</f>
        <v>0</v>
      </c>
      <c r="BI271" s="240">
        <f>IF(N271="nulová",J271,0)</f>
        <v>0</v>
      </c>
      <c r="BJ271" s="17" t="s">
        <v>84</v>
      </c>
      <c r="BK271" s="240">
        <f>ROUND(I271*H271,2)</f>
        <v>0</v>
      </c>
      <c r="BL271" s="17" t="s">
        <v>166</v>
      </c>
      <c r="BM271" s="239" t="s">
        <v>842</v>
      </c>
    </row>
    <row r="272" s="2" customFormat="1">
      <c r="A272" s="38"/>
      <c r="B272" s="39"/>
      <c r="C272" s="40"/>
      <c r="D272" s="241" t="s">
        <v>168</v>
      </c>
      <c r="E272" s="40"/>
      <c r="F272" s="242" t="s">
        <v>841</v>
      </c>
      <c r="G272" s="40"/>
      <c r="H272" s="40"/>
      <c r="I272" s="243"/>
      <c r="J272" s="40"/>
      <c r="K272" s="40"/>
      <c r="L272" s="44"/>
      <c r="M272" s="244"/>
      <c r="N272" s="245"/>
      <c r="O272" s="91"/>
      <c r="P272" s="91"/>
      <c r="Q272" s="91"/>
      <c r="R272" s="91"/>
      <c r="S272" s="91"/>
      <c r="T272" s="92"/>
      <c r="U272" s="38"/>
      <c r="V272" s="38"/>
      <c r="W272" s="38"/>
      <c r="X272" s="38"/>
      <c r="Y272" s="38"/>
      <c r="Z272" s="38"/>
      <c r="AA272" s="38"/>
      <c r="AB272" s="38"/>
      <c r="AC272" s="38"/>
      <c r="AD272" s="38"/>
      <c r="AE272" s="38"/>
      <c r="AT272" s="17" t="s">
        <v>168</v>
      </c>
      <c r="AU272" s="17" t="s">
        <v>86</v>
      </c>
    </row>
    <row r="273" s="2" customFormat="1">
      <c r="A273" s="38"/>
      <c r="B273" s="39"/>
      <c r="C273" s="40"/>
      <c r="D273" s="241" t="s">
        <v>205</v>
      </c>
      <c r="E273" s="40"/>
      <c r="F273" s="246" t="s">
        <v>843</v>
      </c>
      <c r="G273" s="40"/>
      <c r="H273" s="40"/>
      <c r="I273" s="243"/>
      <c r="J273" s="40"/>
      <c r="K273" s="40"/>
      <c r="L273" s="44"/>
      <c r="M273" s="244"/>
      <c r="N273" s="245"/>
      <c r="O273" s="91"/>
      <c r="P273" s="91"/>
      <c r="Q273" s="91"/>
      <c r="R273" s="91"/>
      <c r="S273" s="91"/>
      <c r="T273" s="92"/>
      <c r="U273" s="38"/>
      <c r="V273" s="38"/>
      <c r="W273" s="38"/>
      <c r="X273" s="38"/>
      <c r="Y273" s="38"/>
      <c r="Z273" s="38"/>
      <c r="AA273" s="38"/>
      <c r="AB273" s="38"/>
      <c r="AC273" s="38"/>
      <c r="AD273" s="38"/>
      <c r="AE273" s="38"/>
      <c r="AT273" s="17" t="s">
        <v>205</v>
      </c>
      <c r="AU273" s="17" t="s">
        <v>86</v>
      </c>
    </row>
    <row r="274" s="13" customFormat="1">
      <c r="A274" s="13"/>
      <c r="B274" s="247"/>
      <c r="C274" s="248"/>
      <c r="D274" s="241" t="s">
        <v>172</v>
      </c>
      <c r="E274" s="249" t="s">
        <v>1</v>
      </c>
      <c r="F274" s="250" t="s">
        <v>731</v>
      </c>
      <c r="G274" s="248"/>
      <c r="H274" s="249" t="s">
        <v>1</v>
      </c>
      <c r="I274" s="251"/>
      <c r="J274" s="248"/>
      <c r="K274" s="248"/>
      <c r="L274" s="252"/>
      <c r="M274" s="253"/>
      <c r="N274" s="254"/>
      <c r="O274" s="254"/>
      <c r="P274" s="254"/>
      <c r="Q274" s="254"/>
      <c r="R274" s="254"/>
      <c r="S274" s="254"/>
      <c r="T274" s="255"/>
      <c r="U274" s="13"/>
      <c r="V274" s="13"/>
      <c r="W274" s="13"/>
      <c r="X274" s="13"/>
      <c r="Y274" s="13"/>
      <c r="Z274" s="13"/>
      <c r="AA274" s="13"/>
      <c r="AB274" s="13"/>
      <c r="AC274" s="13"/>
      <c r="AD274" s="13"/>
      <c r="AE274" s="13"/>
      <c r="AT274" s="256" t="s">
        <v>172</v>
      </c>
      <c r="AU274" s="256" t="s">
        <v>86</v>
      </c>
      <c r="AV274" s="13" t="s">
        <v>84</v>
      </c>
      <c r="AW274" s="13" t="s">
        <v>35</v>
      </c>
      <c r="AX274" s="13" t="s">
        <v>78</v>
      </c>
      <c r="AY274" s="256" t="s">
        <v>159</v>
      </c>
    </row>
    <row r="275" s="14" customFormat="1">
      <c r="A275" s="14"/>
      <c r="B275" s="257"/>
      <c r="C275" s="258"/>
      <c r="D275" s="241" t="s">
        <v>172</v>
      </c>
      <c r="E275" s="259" t="s">
        <v>1</v>
      </c>
      <c r="F275" s="260" t="s">
        <v>844</v>
      </c>
      <c r="G275" s="258"/>
      <c r="H275" s="261">
        <v>0.61199999999999999</v>
      </c>
      <c r="I275" s="262"/>
      <c r="J275" s="258"/>
      <c r="K275" s="258"/>
      <c r="L275" s="263"/>
      <c r="M275" s="264"/>
      <c r="N275" s="265"/>
      <c r="O275" s="265"/>
      <c r="P275" s="265"/>
      <c r="Q275" s="265"/>
      <c r="R275" s="265"/>
      <c r="S275" s="265"/>
      <c r="T275" s="266"/>
      <c r="U275" s="14"/>
      <c r="V275" s="14"/>
      <c r="W275" s="14"/>
      <c r="X275" s="14"/>
      <c r="Y275" s="14"/>
      <c r="Z275" s="14"/>
      <c r="AA275" s="14"/>
      <c r="AB275" s="14"/>
      <c r="AC275" s="14"/>
      <c r="AD275" s="14"/>
      <c r="AE275" s="14"/>
      <c r="AT275" s="267" t="s">
        <v>172</v>
      </c>
      <c r="AU275" s="267" t="s">
        <v>86</v>
      </c>
      <c r="AV275" s="14" t="s">
        <v>86</v>
      </c>
      <c r="AW275" s="14" t="s">
        <v>35</v>
      </c>
      <c r="AX275" s="14" t="s">
        <v>84</v>
      </c>
      <c r="AY275" s="267" t="s">
        <v>159</v>
      </c>
    </row>
    <row r="276" s="2" customFormat="1" ht="24.15" customHeight="1">
      <c r="A276" s="38"/>
      <c r="B276" s="39"/>
      <c r="C276" s="228" t="s">
        <v>364</v>
      </c>
      <c r="D276" s="228" t="s">
        <v>161</v>
      </c>
      <c r="E276" s="229" t="s">
        <v>845</v>
      </c>
      <c r="F276" s="230" t="s">
        <v>846</v>
      </c>
      <c r="G276" s="231" t="s">
        <v>720</v>
      </c>
      <c r="H276" s="232">
        <v>5.2999999999999998</v>
      </c>
      <c r="I276" s="233"/>
      <c r="J276" s="234">
        <f>ROUND(I276*H276,2)</f>
        <v>0</v>
      </c>
      <c r="K276" s="230" t="s">
        <v>713</v>
      </c>
      <c r="L276" s="44"/>
      <c r="M276" s="235" t="s">
        <v>1</v>
      </c>
      <c r="N276" s="236" t="s">
        <v>43</v>
      </c>
      <c r="O276" s="91"/>
      <c r="P276" s="237">
        <f>O276*H276</f>
        <v>0</v>
      </c>
      <c r="Q276" s="237">
        <v>0</v>
      </c>
      <c r="R276" s="237">
        <f>Q276*H276</f>
        <v>0</v>
      </c>
      <c r="S276" s="237">
        <v>0</v>
      </c>
      <c r="T276" s="238">
        <f>S276*H276</f>
        <v>0</v>
      </c>
      <c r="U276" s="38"/>
      <c r="V276" s="38"/>
      <c r="W276" s="38"/>
      <c r="X276" s="38"/>
      <c r="Y276" s="38"/>
      <c r="Z276" s="38"/>
      <c r="AA276" s="38"/>
      <c r="AB276" s="38"/>
      <c r="AC276" s="38"/>
      <c r="AD276" s="38"/>
      <c r="AE276" s="38"/>
      <c r="AR276" s="239" t="s">
        <v>166</v>
      </c>
      <c r="AT276" s="239" t="s">
        <v>161</v>
      </c>
      <c r="AU276" s="239" t="s">
        <v>86</v>
      </c>
      <c r="AY276" s="17" t="s">
        <v>159</v>
      </c>
      <c r="BE276" s="240">
        <f>IF(N276="základní",J276,0)</f>
        <v>0</v>
      </c>
      <c r="BF276" s="240">
        <f>IF(N276="snížená",J276,0)</f>
        <v>0</v>
      </c>
      <c r="BG276" s="240">
        <f>IF(N276="zákl. přenesená",J276,0)</f>
        <v>0</v>
      </c>
      <c r="BH276" s="240">
        <f>IF(N276="sníž. přenesená",J276,0)</f>
        <v>0</v>
      </c>
      <c r="BI276" s="240">
        <f>IF(N276="nulová",J276,0)</f>
        <v>0</v>
      </c>
      <c r="BJ276" s="17" t="s">
        <v>84</v>
      </c>
      <c r="BK276" s="240">
        <f>ROUND(I276*H276,2)</f>
        <v>0</v>
      </c>
      <c r="BL276" s="17" t="s">
        <v>166</v>
      </c>
      <c r="BM276" s="239" t="s">
        <v>847</v>
      </c>
    </row>
    <row r="277" s="2" customFormat="1">
      <c r="A277" s="38"/>
      <c r="B277" s="39"/>
      <c r="C277" s="40"/>
      <c r="D277" s="241" t="s">
        <v>168</v>
      </c>
      <c r="E277" s="40"/>
      <c r="F277" s="242" t="s">
        <v>846</v>
      </c>
      <c r="G277" s="40"/>
      <c r="H277" s="40"/>
      <c r="I277" s="243"/>
      <c r="J277" s="40"/>
      <c r="K277" s="40"/>
      <c r="L277" s="44"/>
      <c r="M277" s="244"/>
      <c r="N277" s="245"/>
      <c r="O277" s="91"/>
      <c r="P277" s="91"/>
      <c r="Q277" s="91"/>
      <c r="R277" s="91"/>
      <c r="S277" s="91"/>
      <c r="T277" s="92"/>
      <c r="U277" s="38"/>
      <c r="V277" s="38"/>
      <c r="W277" s="38"/>
      <c r="X277" s="38"/>
      <c r="Y277" s="38"/>
      <c r="Z277" s="38"/>
      <c r="AA277" s="38"/>
      <c r="AB277" s="38"/>
      <c r="AC277" s="38"/>
      <c r="AD277" s="38"/>
      <c r="AE277" s="38"/>
      <c r="AT277" s="17" t="s">
        <v>168</v>
      </c>
      <c r="AU277" s="17" t="s">
        <v>86</v>
      </c>
    </row>
    <row r="278" s="2" customFormat="1">
      <c r="A278" s="38"/>
      <c r="B278" s="39"/>
      <c r="C278" s="40"/>
      <c r="D278" s="241" t="s">
        <v>205</v>
      </c>
      <c r="E278" s="40"/>
      <c r="F278" s="246" t="s">
        <v>848</v>
      </c>
      <c r="G278" s="40"/>
      <c r="H278" s="40"/>
      <c r="I278" s="243"/>
      <c r="J278" s="40"/>
      <c r="K278" s="40"/>
      <c r="L278" s="44"/>
      <c r="M278" s="244"/>
      <c r="N278" s="245"/>
      <c r="O278" s="91"/>
      <c r="P278" s="91"/>
      <c r="Q278" s="91"/>
      <c r="R278" s="91"/>
      <c r="S278" s="91"/>
      <c r="T278" s="92"/>
      <c r="U278" s="38"/>
      <c r="V278" s="38"/>
      <c r="W278" s="38"/>
      <c r="X278" s="38"/>
      <c r="Y278" s="38"/>
      <c r="Z278" s="38"/>
      <c r="AA278" s="38"/>
      <c r="AB278" s="38"/>
      <c r="AC278" s="38"/>
      <c r="AD278" s="38"/>
      <c r="AE278" s="38"/>
      <c r="AT278" s="17" t="s">
        <v>205</v>
      </c>
      <c r="AU278" s="17" t="s">
        <v>86</v>
      </c>
    </row>
    <row r="279" s="13" customFormat="1">
      <c r="A279" s="13"/>
      <c r="B279" s="247"/>
      <c r="C279" s="248"/>
      <c r="D279" s="241" t="s">
        <v>172</v>
      </c>
      <c r="E279" s="249" t="s">
        <v>1</v>
      </c>
      <c r="F279" s="250" t="s">
        <v>731</v>
      </c>
      <c r="G279" s="248"/>
      <c r="H279" s="249" t="s">
        <v>1</v>
      </c>
      <c r="I279" s="251"/>
      <c r="J279" s="248"/>
      <c r="K279" s="248"/>
      <c r="L279" s="252"/>
      <c r="M279" s="253"/>
      <c r="N279" s="254"/>
      <c r="O279" s="254"/>
      <c r="P279" s="254"/>
      <c r="Q279" s="254"/>
      <c r="R279" s="254"/>
      <c r="S279" s="254"/>
      <c r="T279" s="255"/>
      <c r="U279" s="13"/>
      <c r="V279" s="13"/>
      <c r="W279" s="13"/>
      <c r="X279" s="13"/>
      <c r="Y279" s="13"/>
      <c r="Z279" s="13"/>
      <c r="AA279" s="13"/>
      <c r="AB279" s="13"/>
      <c r="AC279" s="13"/>
      <c r="AD279" s="13"/>
      <c r="AE279" s="13"/>
      <c r="AT279" s="256" t="s">
        <v>172</v>
      </c>
      <c r="AU279" s="256" t="s">
        <v>86</v>
      </c>
      <c r="AV279" s="13" t="s">
        <v>84</v>
      </c>
      <c r="AW279" s="13" t="s">
        <v>35</v>
      </c>
      <c r="AX279" s="13" t="s">
        <v>78</v>
      </c>
      <c r="AY279" s="256" t="s">
        <v>159</v>
      </c>
    </row>
    <row r="280" s="14" customFormat="1">
      <c r="A280" s="14"/>
      <c r="B280" s="257"/>
      <c r="C280" s="258"/>
      <c r="D280" s="241" t="s">
        <v>172</v>
      </c>
      <c r="E280" s="259" t="s">
        <v>1</v>
      </c>
      <c r="F280" s="260" t="s">
        <v>849</v>
      </c>
      <c r="G280" s="258"/>
      <c r="H280" s="261">
        <v>2.6499999999999999</v>
      </c>
      <c r="I280" s="262"/>
      <c r="J280" s="258"/>
      <c r="K280" s="258"/>
      <c r="L280" s="263"/>
      <c r="M280" s="264"/>
      <c r="N280" s="265"/>
      <c r="O280" s="265"/>
      <c r="P280" s="265"/>
      <c r="Q280" s="265"/>
      <c r="R280" s="265"/>
      <c r="S280" s="265"/>
      <c r="T280" s="266"/>
      <c r="U280" s="14"/>
      <c r="V280" s="14"/>
      <c r="W280" s="14"/>
      <c r="X280" s="14"/>
      <c r="Y280" s="14"/>
      <c r="Z280" s="14"/>
      <c r="AA280" s="14"/>
      <c r="AB280" s="14"/>
      <c r="AC280" s="14"/>
      <c r="AD280" s="14"/>
      <c r="AE280" s="14"/>
      <c r="AT280" s="267" t="s">
        <v>172</v>
      </c>
      <c r="AU280" s="267" t="s">
        <v>86</v>
      </c>
      <c r="AV280" s="14" t="s">
        <v>86</v>
      </c>
      <c r="AW280" s="14" t="s">
        <v>35</v>
      </c>
      <c r="AX280" s="14" t="s">
        <v>78</v>
      </c>
      <c r="AY280" s="267" t="s">
        <v>159</v>
      </c>
    </row>
    <row r="281" s="14" customFormat="1">
      <c r="A281" s="14"/>
      <c r="B281" s="257"/>
      <c r="C281" s="258"/>
      <c r="D281" s="241" t="s">
        <v>172</v>
      </c>
      <c r="E281" s="259" t="s">
        <v>1</v>
      </c>
      <c r="F281" s="260" t="s">
        <v>850</v>
      </c>
      <c r="G281" s="258"/>
      <c r="H281" s="261">
        <v>2.6499999999999999</v>
      </c>
      <c r="I281" s="262"/>
      <c r="J281" s="258"/>
      <c r="K281" s="258"/>
      <c r="L281" s="263"/>
      <c r="M281" s="264"/>
      <c r="N281" s="265"/>
      <c r="O281" s="265"/>
      <c r="P281" s="265"/>
      <c r="Q281" s="265"/>
      <c r="R281" s="265"/>
      <c r="S281" s="265"/>
      <c r="T281" s="266"/>
      <c r="U281" s="14"/>
      <c r="V281" s="14"/>
      <c r="W281" s="14"/>
      <c r="X281" s="14"/>
      <c r="Y281" s="14"/>
      <c r="Z281" s="14"/>
      <c r="AA281" s="14"/>
      <c r="AB281" s="14"/>
      <c r="AC281" s="14"/>
      <c r="AD281" s="14"/>
      <c r="AE281" s="14"/>
      <c r="AT281" s="267" t="s">
        <v>172</v>
      </c>
      <c r="AU281" s="267" t="s">
        <v>86</v>
      </c>
      <c r="AV281" s="14" t="s">
        <v>86</v>
      </c>
      <c r="AW281" s="14" t="s">
        <v>35</v>
      </c>
      <c r="AX281" s="14" t="s">
        <v>78</v>
      </c>
      <c r="AY281" s="267" t="s">
        <v>159</v>
      </c>
    </row>
    <row r="282" s="15" customFormat="1">
      <c r="A282" s="15"/>
      <c r="B282" s="271"/>
      <c r="C282" s="272"/>
      <c r="D282" s="241" t="s">
        <v>172</v>
      </c>
      <c r="E282" s="273" t="s">
        <v>1</v>
      </c>
      <c r="F282" s="274" t="s">
        <v>270</v>
      </c>
      <c r="G282" s="272"/>
      <c r="H282" s="275">
        <v>5.2999999999999998</v>
      </c>
      <c r="I282" s="276"/>
      <c r="J282" s="272"/>
      <c r="K282" s="272"/>
      <c r="L282" s="277"/>
      <c r="M282" s="278"/>
      <c r="N282" s="279"/>
      <c r="O282" s="279"/>
      <c r="P282" s="279"/>
      <c r="Q282" s="279"/>
      <c r="R282" s="279"/>
      <c r="S282" s="279"/>
      <c r="T282" s="280"/>
      <c r="U282" s="15"/>
      <c r="V282" s="15"/>
      <c r="W282" s="15"/>
      <c r="X282" s="15"/>
      <c r="Y282" s="15"/>
      <c r="Z282" s="15"/>
      <c r="AA282" s="15"/>
      <c r="AB282" s="15"/>
      <c r="AC282" s="15"/>
      <c r="AD282" s="15"/>
      <c r="AE282" s="15"/>
      <c r="AT282" s="281" t="s">
        <v>172</v>
      </c>
      <c r="AU282" s="281" t="s">
        <v>86</v>
      </c>
      <c r="AV282" s="15" t="s">
        <v>166</v>
      </c>
      <c r="AW282" s="15" t="s">
        <v>35</v>
      </c>
      <c r="AX282" s="15" t="s">
        <v>84</v>
      </c>
      <c r="AY282" s="281" t="s">
        <v>159</v>
      </c>
    </row>
    <row r="283" s="2" customFormat="1" ht="24.15" customHeight="1">
      <c r="A283" s="38"/>
      <c r="B283" s="39"/>
      <c r="C283" s="228" t="s">
        <v>372</v>
      </c>
      <c r="D283" s="228" t="s">
        <v>161</v>
      </c>
      <c r="E283" s="229" t="s">
        <v>851</v>
      </c>
      <c r="F283" s="230" t="s">
        <v>852</v>
      </c>
      <c r="G283" s="231" t="s">
        <v>814</v>
      </c>
      <c r="H283" s="232">
        <v>0.54000000000000004</v>
      </c>
      <c r="I283" s="233"/>
      <c r="J283" s="234">
        <f>ROUND(I283*H283,2)</f>
        <v>0</v>
      </c>
      <c r="K283" s="230" t="s">
        <v>713</v>
      </c>
      <c r="L283" s="44"/>
      <c r="M283" s="235" t="s">
        <v>1</v>
      </c>
      <c r="N283" s="236" t="s">
        <v>43</v>
      </c>
      <c r="O283" s="91"/>
      <c r="P283" s="237">
        <f>O283*H283</f>
        <v>0</v>
      </c>
      <c r="Q283" s="237">
        <v>0</v>
      </c>
      <c r="R283" s="237">
        <f>Q283*H283</f>
        <v>0</v>
      </c>
      <c r="S283" s="237">
        <v>0</v>
      </c>
      <c r="T283" s="238">
        <f>S283*H283</f>
        <v>0</v>
      </c>
      <c r="U283" s="38"/>
      <c r="V283" s="38"/>
      <c r="W283" s="38"/>
      <c r="X283" s="38"/>
      <c r="Y283" s="38"/>
      <c r="Z283" s="38"/>
      <c r="AA283" s="38"/>
      <c r="AB283" s="38"/>
      <c r="AC283" s="38"/>
      <c r="AD283" s="38"/>
      <c r="AE283" s="38"/>
      <c r="AR283" s="239" t="s">
        <v>166</v>
      </c>
      <c r="AT283" s="239" t="s">
        <v>161</v>
      </c>
      <c r="AU283" s="239" t="s">
        <v>86</v>
      </c>
      <c r="AY283" s="17" t="s">
        <v>159</v>
      </c>
      <c r="BE283" s="240">
        <f>IF(N283="základní",J283,0)</f>
        <v>0</v>
      </c>
      <c r="BF283" s="240">
        <f>IF(N283="snížená",J283,0)</f>
        <v>0</v>
      </c>
      <c r="BG283" s="240">
        <f>IF(N283="zákl. přenesená",J283,0)</f>
        <v>0</v>
      </c>
      <c r="BH283" s="240">
        <f>IF(N283="sníž. přenesená",J283,0)</f>
        <v>0</v>
      </c>
      <c r="BI283" s="240">
        <f>IF(N283="nulová",J283,0)</f>
        <v>0</v>
      </c>
      <c r="BJ283" s="17" t="s">
        <v>84</v>
      </c>
      <c r="BK283" s="240">
        <f>ROUND(I283*H283,2)</f>
        <v>0</v>
      </c>
      <c r="BL283" s="17" t="s">
        <v>166</v>
      </c>
      <c r="BM283" s="239" t="s">
        <v>853</v>
      </c>
    </row>
    <row r="284" s="2" customFormat="1">
      <c r="A284" s="38"/>
      <c r="B284" s="39"/>
      <c r="C284" s="40"/>
      <c r="D284" s="241" t="s">
        <v>168</v>
      </c>
      <c r="E284" s="40"/>
      <c r="F284" s="242" t="s">
        <v>852</v>
      </c>
      <c r="G284" s="40"/>
      <c r="H284" s="40"/>
      <c r="I284" s="243"/>
      <c r="J284" s="40"/>
      <c r="K284" s="40"/>
      <c r="L284" s="44"/>
      <c r="M284" s="244"/>
      <c r="N284" s="245"/>
      <c r="O284" s="91"/>
      <c r="P284" s="91"/>
      <c r="Q284" s="91"/>
      <c r="R284" s="91"/>
      <c r="S284" s="91"/>
      <c r="T284" s="92"/>
      <c r="U284" s="38"/>
      <c r="V284" s="38"/>
      <c r="W284" s="38"/>
      <c r="X284" s="38"/>
      <c r="Y284" s="38"/>
      <c r="Z284" s="38"/>
      <c r="AA284" s="38"/>
      <c r="AB284" s="38"/>
      <c r="AC284" s="38"/>
      <c r="AD284" s="38"/>
      <c r="AE284" s="38"/>
      <c r="AT284" s="17" t="s">
        <v>168</v>
      </c>
      <c r="AU284" s="17" t="s">
        <v>86</v>
      </c>
    </row>
    <row r="285" s="2" customFormat="1">
      <c r="A285" s="38"/>
      <c r="B285" s="39"/>
      <c r="C285" s="40"/>
      <c r="D285" s="241" t="s">
        <v>205</v>
      </c>
      <c r="E285" s="40"/>
      <c r="F285" s="246" t="s">
        <v>816</v>
      </c>
      <c r="G285" s="40"/>
      <c r="H285" s="40"/>
      <c r="I285" s="243"/>
      <c r="J285" s="40"/>
      <c r="K285" s="40"/>
      <c r="L285" s="44"/>
      <c r="M285" s="244"/>
      <c r="N285" s="245"/>
      <c r="O285" s="91"/>
      <c r="P285" s="91"/>
      <c r="Q285" s="91"/>
      <c r="R285" s="91"/>
      <c r="S285" s="91"/>
      <c r="T285" s="92"/>
      <c r="U285" s="38"/>
      <c r="V285" s="38"/>
      <c r="W285" s="38"/>
      <c r="X285" s="38"/>
      <c r="Y285" s="38"/>
      <c r="Z285" s="38"/>
      <c r="AA285" s="38"/>
      <c r="AB285" s="38"/>
      <c r="AC285" s="38"/>
      <c r="AD285" s="38"/>
      <c r="AE285" s="38"/>
      <c r="AT285" s="17" t="s">
        <v>205</v>
      </c>
      <c r="AU285" s="17" t="s">
        <v>86</v>
      </c>
    </row>
    <row r="286" s="13" customFormat="1">
      <c r="A286" s="13"/>
      <c r="B286" s="247"/>
      <c r="C286" s="248"/>
      <c r="D286" s="241" t="s">
        <v>172</v>
      </c>
      <c r="E286" s="249" t="s">
        <v>1</v>
      </c>
      <c r="F286" s="250" t="s">
        <v>731</v>
      </c>
      <c r="G286" s="248"/>
      <c r="H286" s="249" t="s">
        <v>1</v>
      </c>
      <c r="I286" s="251"/>
      <c r="J286" s="248"/>
      <c r="K286" s="248"/>
      <c r="L286" s="252"/>
      <c r="M286" s="253"/>
      <c r="N286" s="254"/>
      <c r="O286" s="254"/>
      <c r="P286" s="254"/>
      <c r="Q286" s="254"/>
      <c r="R286" s="254"/>
      <c r="S286" s="254"/>
      <c r="T286" s="255"/>
      <c r="U286" s="13"/>
      <c r="V286" s="13"/>
      <c r="W286" s="13"/>
      <c r="X286" s="13"/>
      <c r="Y286" s="13"/>
      <c r="Z286" s="13"/>
      <c r="AA286" s="13"/>
      <c r="AB286" s="13"/>
      <c r="AC286" s="13"/>
      <c r="AD286" s="13"/>
      <c r="AE286" s="13"/>
      <c r="AT286" s="256" t="s">
        <v>172</v>
      </c>
      <c r="AU286" s="256" t="s">
        <v>86</v>
      </c>
      <c r="AV286" s="13" t="s">
        <v>84</v>
      </c>
      <c r="AW286" s="13" t="s">
        <v>35</v>
      </c>
      <c r="AX286" s="13" t="s">
        <v>78</v>
      </c>
      <c r="AY286" s="256" t="s">
        <v>159</v>
      </c>
    </row>
    <row r="287" s="14" customFormat="1">
      <c r="A287" s="14"/>
      <c r="B287" s="257"/>
      <c r="C287" s="258"/>
      <c r="D287" s="241" t="s">
        <v>172</v>
      </c>
      <c r="E287" s="259" t="s">
        <v>1</v>
      </c>
      <c r="F287" s="260" t="s">
        <v>854</v>
      </c>
      <c r="G287" s="258"/>
      <c r="H287" s="261">
        <v>0.27000000000000002</v>
      </c>
      <c r="I287" s="262"/>
      <c r="J287" s="258"/>
      <c r="K287" s="258"/>
      <c r="L287" s="263"/>
      <c r="M287" s="264"/>
      <c r="N287" s="265"/>
      <c r="O287" s="265"/>
      <c r="P287" s="265"/>
      <c r="Q287" s="265"/>
      <c r="R287" s="265"/>
      <c r="S287" s="265"/>
      <c r="T287" s="266"/>
      <c r="U287" s="14"/>
      <c r="V287" s="14"/>
      <c r="W287" s="14"/>
      <c r="X287" s="14"/>
      <c r="Y287" s="14"/>
      <c r="Z287" s="14"/>
      <c r="AA287" s="14"/>
      <c r="AB287" s="14"/>
      <c r="AC287" s="14"/>
      <c r="AD287" s="14"/>
      <c r="AE287" s="14"/>
      <c r="AT287" s="267" t="s">
        <v>172</v>
      </c>
      <c r="AU287" s="267" t="s">
        <v>86</v>
      </c>
      <c r="AV287" s="14" t="s">
        <v>86</v>
      </c>
      <c r="AW287" s="14" t="s">
        <v>35</v>
      </c>
      <c r="AX287" s="14" t="s">
        <v>78</v>
      </c>
      <c r="AY287" s="267" t="s">
        <v>159</v>
      </c>
    </row>
    <row r="288" s="14" customFormat="1">
      <c r="A288" s="14"/>
      <c r="B288" s="257"/>
      <c r="C288" s="258"/>
      <c r="D288" s="241" t="s">
        <v>172</v>
      </c>
      <c r="E288" s="259" t="s">
        <v>1</v>
      </c>
      <c r="F288" s="260" t="s">
        <v>855</v>
      </c>
      <c r="G288" s="258"/>
      <c r="H288" s="261">
        <v>0.27000000000000002</v>
      </c>
      <c r="I288" s="262"/>
      <c r="J288" s="258"/>
      <c r="K288" s="258"/>
      <c r="L288" s="263"/>
      <c r="M288" s="264"/>
      <c r="N288" s="265"/>
      <c r="O288" s="265"/>
      <c r="P288" s="265"/>
      <c r="Q288" s="265"/>
      <c r="R288" s="265"/>
      <c r="S288" s="265"/>
      <c r="T288" s="266"/>
      <c r="U288" s="14"/>
      <c r="V288" s="14"/>
      <c r="W288" s="14"/>
      <c r="X288" s="14"/>
      <c r="Y288" s="14"/>
      <c r="Z288" s="14"/>
      <c r="AA288" s="14"/>
      <c r="AB288" s="14"/>
      <c r="AC288" s="14"/>
      <c r="AD288" s="14"/>
      <c r="AE288" s="14"/>
      <c r="AT288" s="267" t="s">
        <v>172</v>
      </c>
      <c r="AU288" s="267" t="s">
        <v>86</v>
      </c>
      <c r="AV288" s="14" t="s">
        <v>86</v>
      </c>
      <c r="AW288" s="14" t="s">
        <v>35</v>
      </c>
      <c r="AX288" s="14" t="s">
        <v>78</v>
      </c>
      <c r="AY288" s="267" t="s">
        <v>159</v>
      </c>
    </row>
    <row r="289" s="15" customFormat="1">
      <c r="A289" s="15"/>
      <c r="B289" s="271"/>
      <c r="C289" s="272"/>
      <c r="D289" s="241" t="s">
        <v>172</v>
      </c>
      <c r="E289" s="273" t="s">
        <v>1</v>
      </c>
      <c r="F289" s="274" t="s">
        <v>270</v>
      </c>
      <c r="G289" s="272"/>
      <c r="H289" s="275">
        <v>0.54000000000000004</v>
      </c>
      <c r="I289" s="276"/>
      <c r="J289" s="272"/>
      <c r="K289" s="272"/>
      <c r="L289" s="277"/>
      <c r="M289" s="278"/>
      <c r="N289" s="279"/>
      <c r="O289" s="279"/>
      <c r="P289" s="279"/>
      <c r="Q289" s="279"/>
      <c r="R289" s="279"/>
      <c r="S289" s="279"/>
      <c r="T289" s="280"/>
      <c r="U289" s="15"/>
      <c r="V289" s="15"/>
      <c r="W289" s="15"/>
      <c r="X289" s="15"/>
      <c r="Y289" s="15"/>
      <c r="Z289" s="15"/>
      <c r="AA289" s="15"/>
      <c r="AB289" s="15"/>
      <c r="AC289" s="15"/>
      <c r="AD289" s="15"/>
      <c r="AE289" s="15"/>
      <c r="AT289" s="281" t="s">
        <v>172</v>
      </c>
      <c r="AU289" s="281" t="s">
        <v>86</v>
      </c>
      <c r="AV289" s="15" t="s">
        <v>166</v>
      </c>
      <c r="AW289" s="15" t="s">
        <v>35</v>
      </c>
      <c r="AX289" s="15" t="s">
        <v>84</v>
      </c>
      <c r="AY289" s="281" t="s">
        <v>159</v>
      </c>
    </row>
    <row r="290" s="2" customFormat="1" ht="24.15" customHeight="1">
      <c r="A290" s="38"/>
      <c r="B290" s="39"/>
      <c r="C290" s="228" t="s">
        <v>7</v>
      </c>
      <c r="D290" s="228" t="s">
        <v>161</v>
      </c>
      <c r="E290" s="229" t="s">
        <v>856</v>
      </c>
      <c r="F290" s="230" t="s">
        <v>857</v>
      </c>
      <c r="G290" s="231" t="s">
        <v>720</v>
      </c>
      <c r="H290" s="232">
        <v>13.699999999999999</v>
      </c>
      <c r="I290" s="233"/>
      <c r="J290" s="234">
        <f>ROUND(I290*H290,2)</f>
        <v>0</v>
      </c>
      <c r="K290" s="230" t="s">
        <v>713</v>
      </c>
      <c r="L290" s="44"/>
      <c r="M290" s="235" t="s">
        <v>1</v>
      </c>
      <c r="N290" s="236" t="s">
        <v>43</v>
      </c>
      <c r="O290" s="91"/>
      <c r="P290" s="237">
        <f>O290*H290</f>
        <v>0</v>
      </c>
      <c r="Q290" s="237">
        <v>0</v>
      </c>
      <c r="R290" s="237">
        <f>Q290*H290</f>
        <v>0</v>
      </c>
      <c r="S290" s="237">
        <v>0</v>
      </c>
      <c r="T290" s="238">
        <f>S290*H290</f>
        <v>0</v>
      </c>
      <c r="U290" s="38"/>
      <c r="V290" s="38"/>
      <c r="W290" s="38"/>
      <c r="X290" s="38"/>
      <c r="Y290" s="38"/>
      <c r="Z290" s="38"/>
      <c r="AA290" s="38"/>
      <c r="AB290" s="38"/>
      <c r="AC290" s="38"/>
      <c r="AD290" s="38"/>
      <c r="AE290" s="38"/>
      <c r="AR290" s="239" t="s">
        <v>166</v>
      </c>
      <c r="AT290" s="239" t="s">
        <v>161</v>
      </c>
      <c r="AU290" s="239" t="s">
        <v>86</v>
      </c>
      <c r="AY290" s="17" t="s">
        <v>159</v>
      </c>
      <c r="BE290" s="240">
        <f>IF(N290="základní",J290,0)</f>
        <v>0</v>
      </c>
      <c r="BF290" s="240">
        <f>IF(N290="snížená",J290,0)</f>
        <v>0</v>
      </c>
      <c r="BG290" s="240">
        <f>IF(N290="zákl. přenesená",J290,0)</f>
        <v>0</v>
      </c>
      <c r="BH290" s="240">
        <f>IF(N290="sníž. přenesená",J290,0)</f>
        <v>0</v>
      </c>
      <c r="BI290" s="240">
        <f>IF(N290="nulová",J290,0)</f>
        <v>0</v>
      </c>
      <c r="BJ290" s="17" t="s">
        <v>84</v>
      </c>
      <c r="BK290" s="240">
        <f>ROUND(I290*H290,2)</f>
        <v>0</v>
      </c>
      <c r="BL290" s="17" t="s">
        <v>166</v>
      </c>
      <c r="BM290" s="239" t="s">
        <v>858</v>
      </c>
    </row>
    <row r="291" s="2" customFormat="1">
      <c r="A291" s="38"/>
      <c r="B291" s="39"/>
      <c r="C291" s="40"/>
      <c r="D291" s="241" t="s">
        <v>168</v>
      </c>
      <c r="E291" s="40"/>
      <c r="F291" s="242" t="s">
        <v>857</v>
      </c>
      <c r="G291" s="40"/>
      <c r="H291" s="40"/>
      <c r="I291" s="243"/>
      <c r="J291" s="40"/>
      <c r="K291" s="40"/>
      <c r="L291" s="44"/>
      <c r="M291" s="244"/>
      <c r="N291" s="245"/>
      <c r="O291" s="91"/>
      <c r="P291" s="91"/>
      <c r="Q291" s="91"/>
      <c r="R291" s="91"/>
      <c r="S291" s="91"/>
      <c r="T291" s="92"/>
      <c r="U291" s="38"/>
      <c r="V291" s="38"/>
      <c r="W291" s="38"/>
      <c r="X291" s="38"/>
      <c r="Y291" s="38"/>
      <c r="Z291" s="38"/>
      <c r="AA291" s="38"/>
      <c r="AB291" s="38"/>
      <c r="AC291" s="38"/>
      <c r="AD291" s="38"/>
      <c r="AE291" s="38"/>
      <c r="AT291" s="17" t="s">
        <v>168</v>
      </c>
      <c r="AU291" s="17" t="s">
        <v>86</v>
      </c>
    </row>
    <row r="292" s="2" customFormat="1">
      <c r="A292" s="38"/>
      <c r="B292" s="39"/>
      <c r="C292" s="40"/>
      <c r="D292" s="241" t="s">
        <v>205</v>
      </c>
      <c r="E292" s="40"/>
      <c r="F292" s="246" t="s">
        <v>848</v>
      </c>
      <c r="G292" s="40"/>
      <c r="H292" s="40"/>
      <c r="I292" s="243"/>
      <c r="J292" s="40"/>
      <c r="K292" s="40"/>
      <c r="L292" s="44"/>
      <c r="M292" s="244"/>
      <c r="N292" s="245"/>
      <c r="O292" s="91"/>
      <c r="P292" s="91"/>
      <c r="Q292" s="91"/>
      <c r="R292" s="91"/>
      <c r="S292" s="91"/>
      <c r="T292" s="92"/>
      <c r="U292" s="38"/>
      <c r="V292" s="38"/>
      <c r="W292" s="38"/>
      <c r="X292" s="38"/>
      <c r="Y292" s="38"/>
      <c r="Z292" s="38"/>
      <c r="AA292" s="38"/>
      <c r="AB292" s="38"/>
      <c r="AC292" s="38"/>
      <c r="AD292" s="38"/>
      <c r="AE292" s="38"/>
      <c r="AT292" s="17" t="s">
        <v>205</v>
      </c>
      <c r="AU292" s="17" t="s">
        <v>86</v>
      </c>
    </row>
    <row r="293" s="13" customFormat="1">
      <c r="A293" s="13"/>
      <c r="B293" s="247"/>
      <c r="C293" s="248"/>
      <c r="D293" s="241" t="s">
        <v>172</v>
      </c>
      <c r="E293" s="249" t="s">
        <v>1</v>
      </c>
      <c r="F293" s="250" t="s">
        <v>731</v>
      </c>
      <c r="G293" s="248"/>
      <c r="H293" s="249" t="s">
        <v>1</v>
      </c>
      <c r="I293" s="251"/>
      <c r="J293" s="248"/>
      <c r="K293" s="248"/>
      <c r="L293" s="252"/>
      <c r="M293" s="253"/>
      <c r="N293" s="254"/>
      <c r="O293" s="254"/>
      <c r="P293" s="254"/>
      <c r="Q293" s="254"/>
      <c r="R293" s="254"/>
      <c r="S293" s="254"/>
      <c r="T293" s="255"/>
      <c r="U293" s="13"/>
      <c r="V293" s="13"/>
      <c r="W293" s="13"/>
      <c r="X293" s="13"/>
      <c r="Y293" s="13"/>
      <c r="Z293" s="13"/>
      <c r="AA293" s="13"/>
      <c r="AB293" s="13"/>
      <c r="AC293" s="13"/>
      <c r="AD293" s="13"/>
      <c r="AE293" s="13"/>
      <c r="AT293" s="256" t="s">
        <v>172</v>
      </c>
      <c r="AU293" s="256" t="s">
        <v>86</v>
      </c>
      <c r="AV293" s="13" t="s">
        <v>84</v>
      </c>
      <c r="AW293" s="13" t="s">
        <v>35</v>
      </c>
      <c r="AX293" s="13" t="s">
        <v>78</v>
      </c>
      <c r="AY293" s="256" t="s">
        <v>159</v>
      </c>
    </row>
    <row r="294" s="14" customFormat="1">
      <c r="A294" s="14"/>
      <c r="B294" s="257"/>
      <c r="C294" s="258"/>
      <c r="D294" s="241" t="s">
        <v>172</v>
      </c>
      <c r="E294" s="259" t="s">
        <v>1</v>
      </c>
      <c r="F294" s="260" t="s">
        <v>859</v>
      </c>
      <c r="G294" s="258"/>
      <c r="H294" s="261">
        <v>4.7000000000000002</v>
      </c>
      <c r="I294" s="262"/>
      <c r="J294" s="258"/>
      <c r="K294" s="258"/>
      <c r="L294" s="263"/>
      <c r="M294" s="264"/>
      <c r="N294" s="265"/>
      <c r="O294" s="265"/>
      <c r="P294" s="265"/>
      <c r="Q294" s="265"/>
      <c r="R294" s="265"/>
      <c r="S294" s="265"/>
      <c r="T294" s="266"/>
      <c r="U294" s="14"/>
      <c r="V294" s="14"/>
      <c r="W294" s="14"/>
      <c r="X294" s="14"/>
      <c r="Y294" s="14"/>
      <c r="Z294" s="14"/>
      <c r="AA294" s="14"/>
      <c r="AB294" s="14"/>
      <c r="AC294" s="14"/>
      <c r="AD294" s="14"/>
      <c r="AE294" s="14"/>
      <c r="AT294" s="267" t="s">
        <v>172</v>
      </c>
      <c r="AU294" s="267" t="s">
        <v>86</v>
      </c>
      <c r="AV294" s="14" t="s">
        <v>86</v>
      </c>
      <c r="AW294" s="14" t="s">
        <v>35</v>
      </c>
      <c r="AX294" s="14" t="s">
        <v>78</v>
      </c>
      <c r="AY294" s="267" t="s">
        <v>159</v>
      </c>
    </row>
    <row r="295" s="14" customFormat="1">
      <c r="A295" s="14"/>
      <c r="B295" s="257"/>
      <c r="C295" s="258"/>
      <c r="D295" s="241" t="s">
        <v>172</v>
      </c>
      <c r="E295" s="259" t="s">
        <v>1</v>
      </c>
      <c r="F295" s="260" t="s">
        <v>860</v>
      </c>
      <c r="G295" s="258"/>
      <c r="H295" s="261">
        <v>9</v>
      </c>
      <c r="I295" s="262"/>
      <c r="J295" s="258"/>
      <c r="K295" s="258"/>
      <c r="L295" s="263"/>
      <c r="M295" s="264"/>
      <c r="N295" s="265"/>
      <c r="O295" s="265"/>
      <c r="P295" s="265"/>
      <c r="Q295" s="265"/>
      <c r="R295" s="265"/>
      <c r="S295" s="265"/>
      <c r="T295" s="266"/>
      <c r="U295" s="14"/>
      <c r="V295" s="14"/>
      <c r="W295" s="14"/>
      <c r="X295" s="14"/>
      <c r="Y295" s="14"/>
      <c r="Z295" s="14"/>
      <c r="AA295" s="14"/>
      <c r="AB295" s="14"/>
      <c r="AC295" s="14"/>
      <c r="AD295" s="14"/>
      <c r="AE295" s="14"/>
      <c r="AT295" s="267" t="s">
        <v>172</v>
      </c>
      <c r="AU295" s="267" t="s">
        <v>86</v>
      </c>
      <c r="AV295" s="14" t="s">
        <v>86</v>
      </c>
      <c r="AW295" s="14" t="s">
        <v>35</v>
      </c>
      <c r="AX295" s="14" t="s">
        <v>78</v>
      </c>
      <c r="AY295" s="267" t="s">
        <v>159</v>
      </c>
    </row>
    <row r="296" s="15" customFormat="1">
      <c r="A296" s="15"/>
      <c r="B296" s="271"/>
      <c r="C296" s="272"/>
      <c r="D296" s="241" t="s">
        <v>172</v>
      </c>
      <c r="E296" s="273" t="s">
        <v>1</v>
      </c>
      <c r="F296" s="274" t="s">
        <v>270</v>
      </c>
      <c r="G296" s="272"/>
      <c r="H296" s="275">
        <v>13.699999999999999</v>
      </c>
      <c r="I296" s="276"/>
      <c r="J296" s="272"/>
      <c r="K296" s="272"/>
      <c r="L296" s="277"/>
      <c r="M296" s="278"/>
      <c r="N296" s="279"/>
      <c r="O296" s="279"/>
      <c r="P296" s="279"/>
      <c r="Q296" s="279"/>
      <c r="R296" s="279"/>
      <c r="S296" s="279"/>
      <c r="T296" s="280"/>
      <c r="U296" s="15"/>
      <c r="V296" s="15"/>
      <c r="W296" s="15"/>
      <c r="X296" s="15"/>
      <c r="Y296" s="15"/>
      <c r="Z296" s="15"/>
      <c r="AA296" s="15"/>
      <c r="AB296" s="15"/>
      <c r="AC296" s="15"/>
      <c r="AD296" s="15"/>
      <c r="AE296" s="15"/>
      <c r="AT296" s="281" t="s">
        <v>172</v>
      </c>
      <c r="AU296" s="281" t="s">
        <v>86</v>
      </c>
      <c r="AV296" s="15" t="s">
        <v>166</v>
      </c>
      <c r="AW296" s="15" t="s">
        <v>35</v>
      </c>
      <c r="AX296" s="15" t="s">
        <v>84</v>
      </c>
      <c r="AY296" s="281" t="s">
        <v>159</v>
      </c>
    </row>
    <row r="297" s="2" customFormat="1" ht="24.15" customHeight="1">
      <c r="A297" s="38"/>
      <c r="B297" s="39"/>
      <c r="C297" s="228" t="s">
        <v>383</v>
      </c>
      <c r="D297" s="228" t="s">
        <v>161</v>
      </c>
      <c r="E297" s="229" t="s">
        <v>861</v>
      </c>
      <c r="F297" s="230" t="s">
        <v>862</v>
      </c>
      <c r="G297" s="231" t="s">
        <v>814</v>
      </c>
      <c r="H297" s="232">
        <v>1.3799999999999999</v>
      </c>
      <c r="I297" s="233"/>
      <c r="J297" s="234">
        <f>ROUND(I297*H297,2)</f>
        <v>0</v>
      </c>
      <c r="K297" s="230" t="s">
        <v>713</v>
      </c>
      <c r="L297" s="44"/>
      <c r="M297" s="235" t="s">
        <v>1</v>
      </c>
      <c r="N297" s="236" t="s">
        <v>43</v>
      </c>
      <c r="O297" s="91"/>
      <c r="P297" s="237">
        <f>O297*H297</f>
        <v>0</v>
      </c>
      <c r="Q297" s="237">
        <v>0</v>
      </c>
      <c r="R297" s="237">
        <f>Q297*H297</f>
        <v>0</v>
      </c>
      <c r="S297" s="237">
        <v>0</v>
      </c>
      <c r="T297" s="238">
        <f>S297*H297</f>
        <v>0</v>
      </c>
      <c r="U297" s="38"/>
      <c r="V297" s="38"/>
      <c r="W297" s="38"/>
      <c r="X297" s="38"/>
      <c r="Y297" s="38"/>
      <c r="Z297" s="38"/>
      <c r="AA297" s="38"/>
      <c r="AB297" s="38"/>
      <c r="AC297" s="38"/>
      <c r="AD297" s="38"/>
      <c r="AE297" s="38"/>
      <c r="AR297" s="239" t="s">
        <v>166</v>
      </c>
      <c r="AT297" s="239" t="s">
        <v>161</v>
      </c>
      <c r="AU297" s="239" t="s">
        <v>86</v>
      </c>
      <c r="AY297" s="17" t="s">
        <v>159</v>
      </c>
      <c r="BE297" s="240">
        <f>IF(N297="základní",J297,0)</f>
        <v>0</v>
      </c>
      <c r="BF297" s="240">
        <f>IF(N297="snížená",J297,0)</f>
        <v>0</v>
      </c>
      <c r="BG297" s="240">
        <f>IF(N297="zákl. přenesená",J297,0)</f>
        <v>0</v>
      </c>
      <c r="BH297" s="240">
        <f>IF(N297="sníž. přenesená",J297,0)</f>
        <v>0</v>
      </c>
      <c r="BI297" s="240">
        <f>IF(N297="nulová",J297,0)</f>
        <v>0</v>
      </c>
      <c r="BJ297" s="17" t="s">
        <v>84</v>
      </c>
      <c r="BK297" s="240">
        <f>ROUND(I297*H297,2)</f>
        <v>0</v>
      </c>
      <c r="BL297" s="17" t="s">
        <v>166</v>
      </c>
      <c r="BM297" s="239" t="s">
        <v>863</v>
      </c>
    </row>
    <row r="298" s="2" customFormat="1">
      <c r="A298" s="38"/>
      <c r="B298" s="39"/>
      <c r="C298" s="40"/>
      <c r="D298" s="241" t="s">
        <v>168</v>
      </c>
      <c r="E298" s="40"/>
      <c r="F298" s="242" t="s">
        <v>862</v>
      </c>
      <c r="G298" s="40"/>
      <c r="H298" s="40"/>
      <c r="I298" s="243"/>
      <c r="J298" s="40"/>
      <c r="K298" s="40"/>
      <c r="L298" s="44"/>
      <c r="M298" s="244"/>
      <c r="N298" s="245"/>
      <c r="O298" s="91"/>
      <c r="P298" s="91"/>
      <c r="Q298" s="91"/>
      <c r="R298" s="91"/>
      <c r="S298" s="91"/>
      <c r="T298" s="92"/>
      <c r="U298" s="38"/>
      <c r="V298" s="38"/>
      <c r="W298" s="38"/>
      <c r="X298" s="38"/>
      <c r="Y298" s="38"/>
      <c r="Z298" s="38"/>
      <c r="AA298" s="38"/>
      <c r="AB298" s="38"/>
      <c r="AC298" s="38"/>
      <c r="AD298" s="38"/>
      <c r="AE298" s="38"/>
      <c r="AT298" s="17" t="s">
        <v>168</v>
      </c>
      <c r="AU298" s="17" t="s">
        <v>86</v>
      </c>
    </row>
    <row r="299" s="2" customFormat="1">
      <c r="A299" s="38"/>
      <c r="B299" s="39"/>
      <c r="C299" s="40"/>
      <c r="D299" s="241" t="s">
        <v>205</v>
      </c>
      <c r="E299" s="40"/>
      <c r="F299" s="246" t="s">
        <v>816</v>
      </c>
      <c r="G299" s="40"/>
      <c r="H299" s="40"/>
      <c r="I299" s="243"/>
      <c r="J299" s="40"/>
      <c r="K299" s="40"/>
      <c r="L299" s="44"/>
      <c r="M299" s="244"/>
      <c r="N299" s="245"/>
      <c r="O299" s="91"/>
      <c r="P299" s="91"/>
      <c r="Q299" s="91"/>
      <c r="R299" s="91"/>
      <c r="S299" s="91"/>
      <c r="T299" s="92"/>
      <c r="U299" s="38"/>
      <c r="V299" s="38"/>
      <c r="W299" s="38"/>
      <c r="X299" s="38"/>
      <c r="Y299" s="38"/>
      <c r="Z299" s="38"/>
      <c r="AA299" s="38"/>
      <c r="AB299" s="38"/>
      <c r="AC299" s="38"/>
      <c r="AD299" s="38"/>
      <c r="AE299" s="38"/>
      <c r="AT299" s="17" t="s">
        <v>205</v>
      </c>
      <c r="AU299" s="17" t="s">
        <v>86</v>
      </c>
    </row>
    <row r="300" s="13" customFormat="1">
      <c r="A300" s="13"/>
      <c r="B300" s="247"/>
      <c r="C300" s="248"/>
      <c r="D300" s="241" t="s">
        <v>172</v>
      </c>
      <c r="E300" s="249" t="s">
        <v>1</v>
      </c>
      <c r="F300" s="250" t="s">
        <v>731</v>
      </c>
      <c r="G300" s="248"/>
      <c r="H300" s="249" t="s">
        <v>1</v>
      </c>
      <c r="I300" s="251"/>
      <c r="J300" s="248"/>
      <c r="K300" s="248"/>
      <c r="L300" s="252"/>
      <c r="M300" s="253"/>
      <c r="N300" s="254"/>
      <c r="O300" s="254"/>
      <c r="P300" s="254"/>
      <c r="Q300" s="254"/>
      <c r="R300" s="254"/>
      <c r="S300" s="254"/>
      <c r="T300" s="255"/>
      <c r="U300" s="13"/>
      <c r="V300" s="13"/>
      <c r="W300" s="13"/>
      <c r="X300" s="13"/>
      <c r="Y300" s="13"/>
      <c r="Z300" s="13"/>
      <c r="AA300" s="13"/>
      <c r="AB300" s="13"/>
      <c r="AC300" s="13"/>
      <c r="AD300" s="13"/>
      <c r="AE300" s="13"/>
      <c r="AT300" s="256" t="s">
        <v>172</v>
      </c>
      <c r="AU300" s="256" t="s">
        <v>86</v>
      </c>
      <c r="AV300" s="13" t="s">
        <v>84</v>
      </c>
      <c r="AW300" s="13" t="s">
        <v>35</v>
      </c>
      <c r="AX300" s="13" t="s">
        <v>78</v>
      </c>
      <c r="AY300" s="256" t="s">
        <v>159</v>
      </c>
    </row>
    <row r="301" s="14" customFormat="1">
      <c r="A301" s="14"/>
      <c r="B301" s="257"/>
      <c r="C301" s="258"/>
      <c r="D301" s="241" t="s">
        <v>172</v>
      </c>
      <c r="E301" s="259" t="s">
        <v>1</v>
      </c>
      <c r="F301" s="260" t="s">
        <v>864</v>
      </c>
      <c r="G301" s="258"/>
      <c r="H301" s="261">
        <v>0.47999999999999998</v>
      </c>
      <c r="I301" s="262"/>
      <c r="J301" s="258"/>
      <c r="K301" s="258"/>
      <c r="L301" s="263"/>
      <c r="M301" s="264"/>
      <c r="N301" s="265"/>
      <c r="O301" s="265"/>
      <c r="P301" s="265"/>
      <c r="Q301" s="265"/>
      <c r="R301" s="265"/>
      <c r="S301" s="265"/>
      <c r="T301" s="266"/>
      <c r="U301" s="14"/>
      <c r="V301" s="14"/>
      <c r="W301" s="14"/>
      <c r="X301" s="14"/>
      <c r="Y301" s="14"/>
      <c r="Z301" s="14"/>
      <c r="AA301" s="14"/>
      <c r="AB301" s="14"/>
      <c r="AC301" s="14"/>
      <c r="AD301" s="14"/>
      <c r="AE301" s="14"/>
      <c r="AT301" s="267" t="s">
        <v>172</v>
      </c>
      <c r="AU301" s="267" t="s">
        <v>86</v>
      </c>
      <c r="AV301" s="14" t="s">
        <v>86</v>
      </c>
      <c r="AW301" s="14" t="s">
        <v>35</v>
      </c>
      <c r="AX301" s="14" t="s">
        <v>78</v>
      </c>
      <c r="AY301" s="267" t="s">
        <v>159</v>
      </c>
    </row>
    <row r="302" s="14" customFormat="1">
      <c r="A302" s="14"/>
      <c r="B302" s="257"/>
      <c r="C302" s="258"/>
      <c r="D302" s="241" t="s">
        <v>172</v>
      </c>
      <c r="E302" s="259" t="s">
        <v>1</v>
      </c>
      <c r="F302" s="260" t="s">
        <v>865</v>
      </c>
      <c r="G302" s="258"/>
      <c r="H302" s="261">
        <v>0.90000000000000002</v>
      </c>
      <c r="I302" s="262"/>
      <c r="J302" s="258"/>
      <c r="K302" s="258"/>
      <c r="L302" s="263"/>
      <c r="M302" s="264"/>
      <c r="N302" s="265"/>
      <c r="O302" s="265"/>
      <c r="P302" s="265"/>
      <c r="Q302" s="265"/>
      <c r="R302" s="265"/>
      <c r="S302" s="265"/>
      <c r="T302" s="266"/>
      <c r="U302" s="14"/>
      <c r="V302" s="14"/>
      <c r="W302" s="14"/>
      <c r="X302" s="14"/>
      <c r="Y302" s="14"/>
      <c r="Z302" s="14"/>
      <c r="AA302" s="14"/>
      <c r="AB302" s="14"/>
      <c r="AC302" s="14"/>
      <c r="AD302" s="14"/>
      <c r="AE302" s="14"/>
      <c r="AT302" s="267" t="s">
        <v>172</v>
      </c>
      <c r="AU302" s="267" t="s">
        <v>86</v>
      </c>
      <c r="AV302" s="14" t="s">
        <v>86</v>
      </c>
      <c r="AW302" s="14" t="s">
        <v>35</v>
      </c>
      <c r="AX302" s="14" t="s">
        <v>78</v>
      </c>
      <c r="AY302" s="267" t="s">
        <v>159</v>
      </c>
    </row>
    <row r="303" s="15" customFormat="1">
      <c r="A303" s="15"/>
      <c r="B303" s="271"/>
      <c r="C303" s="272"/>
      <c r="D303" s="241" t="s">
        <v>172</v>
      </c>
      <c r="E303" s="273" t="s">
        <v>1</v>
      </c>
      <c r="F303" s="274" t="s">
        <v>270</v>
      </c>
      <c r="G303" s="272"/>
      <c r="H303" s="275">
        <v>1.3799999999999999</v>
      </c>
      <c r="I303" s="276"/>
      <c r="J303" s="272"/>
      <c r="K303" s="272"/>
      <c r="L303" s="277"/>
      <c r="M303" s="278"/>
      <c r="N303" s="279"/>
      <c r="O303" s="279"/>
      <c r="P303" s="279"/>
      <c r="Q303" s="279"/>
      <c r="R303" s="279"/>
      <c r="S303" s="279"/>
      <c r="T303" s="280"/>
      <c r="U303" s="15"/>
      <c r="V303" s="15"/>
      <c r="W303" s="15"/>
      <c r="X303" s="15"/>
      <c r="Y303" s="15"/>
      <c r="Z303" s="15"/>
      <c r="AA303" s="15"/>
      <c r="AB303" s="15"/>
      <c r="AC303" s="15"/>
      <c r="AD303" s="15"/>
      <c r="AE303" s="15"/>
      <c r="AT303" s="281" t="s">
        <v>172</v>
      </c>
      <c r="AU303" s="281" t="s">
        <v>86</v>
      </c>
      <c r="AV303" s="15" t="s">
        <v>166</v>
      </c>
      <c r="AW303" s="15" t="s">
        <v>35</v>
      </c>
      <c r="AX303" s="15" t="s">
        <v>84</v>
      </c>
      <c r="AY303" s="281" t="s">
        <v>159</v>
      </c>
    </row>
    <row r="304" s="12" customFormat="1" ht="22.8" customHeight="1">
      <c r="A304" s="12"/>
      <c r="B304" s="212"/>
      <c r="C304" s="213"/>
      <c r="D304" s="214" t="s">
        <v>77</v>
      </c>
      <c r="E304" s="226" t="s">
        <v>866</v>
      </c>
      <c r="F304" s="226" t="s">
        <v>867</v>
      </c>
      <c r="G304" s="213"/>
      <c r="H304" s="213"/>
      <c r="I304" s="216"/>
      <c r="J304" s="227">
        <f>BK304</f>
        <v>0</v>
      </c>
      <c r="K304" s="213"/>
      <c r="L304" s="218"/>
      <c r="M304" s="219"/>
      <c r="N304" s="220"/>
      <c r="O304" s="220"/>
      <c r="P304" s="221">
        <f>SUM(P305:P346)</f>
        <v>0</v>
      </c>
      <c r="Q304" s="220"/>
      <c r="R304" s="221">
        <f>SUM(R305:R346)</f>
        <v>0</v>
      </c>
      <c r="S304" s="220"/>
      <c r="T304" s="222">
        <f>SUM(T305:T346)</f>
        <v>0</v>
      </c>
      <c r="U304" s="12"/>
      <c r="V304" s="12"/>
      <c r="W304" s="12"/>
      <c r="X304" s="12"/>
      <c r="Y304" s="12"/>
      <c r="Z304" s="12"/>
      <c r="AA304" s="12"/>
      <c r="AB304" s="12"/>
      <c r="AC304" s="12"/>
      <c r="AD304" s="12"/>
      <c r="AE304" s="12"/>
      <c r="AR304" s="223" t="s">
        <v>84</v>
      </c>
      <c r="AT304" s="224" t="s">
        <v>77</v>
      </c>
      <c r="AU304" s="224" t="s">
        <v>84</v>
      </c>
      <c r="AY304" s="223" t="s">
        <v>159</v>
      </c>
      <c r="BK304" s="225">
        <f>SUM(BK305:BK346)</f>
        <v>0</v>
      </c>
    </row>
    <row r="305" s="2" customFormat="1" ht="24.15" customHeight="1">
      <c r="A305" s="38"/>
      <c r="B305" s="39"/>
      <c r="C305" s="228" t="s">
        <v>389</v>
      </c>
      <c r="D305" s="228" t="s">
        <v>161</v>
      </c>
      <c r="E305" s="229" t="s">
        <v>868</v>
      </c>
      <c r="F305" s="230" t="s">
        <v>869</v>
      </c>
      <c r="G305" s="231" t="s">
        <v>720</v>
      </c>
      <c r="H305" s="232">
        <v>5.1440000000000001</v>
      </c>
      <c r="I305" s="233"/>
      <c r="J305" s="234">
        <f>ROUND(I305*H305,2)</f>
        <v>0</v>
      </c>
      <c r="K305" s="230" t="s">
        <v>713</v>
      </c>
      <c r="L305" s="44"/>
      <c r="M305" s="235" t="s">
        <v>1</v>
      </c>
      <c r="N305" s="236" t="s">
        <v>43</v>
      </c>
      <c r="O305" s="91"/>
      <c r="P305" s="237">
        <f>O305*H305</f>
        <v>0</v>
      </c>
      <c r="Q305" s="237">
        <v>0</v>
      </c>
      <c r="R305" s="237">
        <f>Q305*H305</f>
        <v>0</v>
      </c>
      <c r="S305" s="237">
        <v>0</v>
      </c>
      <c r="T305" s="238">
        <f>S305*H305</f>
        <v>0</v>
      </c>
      <c r="U305" s="38"/>
      <c r="V305" s="38"/>
      <c r="W305" s="38"/>
      <c r="X305" s="38"/>
      <c r="Y305" s="38"/>
      <c r="Z305" s="38"/>
      <c r="AA305" s="38"/>
      <c r="AB305" s="38"/>
      <c r="AC305" s="38"/>
      <c r="AD305" s="38"/>
      <c r="AE305" s="38"/>
      <c r="AR305" s="239" t="s">
        <v>166</v>
      </c>
      <c r="AT305" s="239" t="s">
        <v>161</v>
      </c>
      <c r="AU305" s="239" t="s">
        <v>86</v>
      </c>
      <c r="AY305" s="17" t="s">
        <v>159</v>
      </c>
      <c r="BE305" s="240">
        <f>IF(N305="základní",J305,0)</f>
        <v>0</v>
      </c>
      <c r="BF305" s="240">
        <f>IF(N305="snížená",J305,0)</f>
        <v>0</v>
      </c>
      <c r="BG305" s="240">
        <f>IF(N305="zákl. přenesená",J305,0)</f>
        <v>0</v>
      </c>
      <c r="BH305" s="240">
        <f>IF(N305="sníž. přenesená",J305,0)</f>
        <v>0</v>
      </c>
      <c r="BI305" s="240">
        <f>IF(N305="nulová",J305,0)</f>
        <v>0</v>
      </c>
      <c r="BJ305" s="17" t="s">
        <v>84</v>
      </c>
      <c r="BK305" s="240">
        <f>ROUND(I305*H305,2)</f>
        <v>0</v>
      </c>
      <c r="BL305" s="17" t="s">
        <v>166</v>
      </c>
      <c r="BM305" s="239" t="s">
        <v>870</v>
      </c>
    </row>
    <row r="306" s="2" customFormat="1">
      <c r="A306" s="38"/>
      <c r="B306" s="39"/>
      <c r="C306" s="40"/>
      <c r="D306" s="241" t="s">
        <v>168</v>
      </c>
      <c r="E306" s="40"/>
      <c r="F306" s="242" t="s">
        <v>869</v>
      </c>
      <c r="G306" s="40"/>
      <c r="H306" s="40"/>
      <c r="I306" s="243"/>
      <c r="J306" s="40"/>
      <c r="K306" s="40"/>
      <c r="L306" s="44"/>
      <c r="M306" s="244"/>
      <c r="N306" s="245"/>
      <c r="O306" s="91"/>
      <c r="P306" s="91"/>
      <c r="Q306" s="91"/>
      <c r="R306" s="91"/>
      <c r="S306" s="91"/>
      <c r="T306" s="92"/>
      <c r="U306" s="38"/>
      <c r="V306" s="38"/>
      <c r="W306" s="38"/>
      <c r="X306" s="38"/>
      <c r="Y306" s="38"/>
      <c r="Z306" s="38"/>
      <c r="AA306" s="38"/>
      <c r="AB306" s="38"/>
      <c r="AC306" s="38"/>
      <c r="AD306" s="38"/>
      <c r="AE306" s="38"/>
      <c r="AT306" s="17" t="s">
        <v>168</v>
      </c>
      <c r="AU306" s="17" t="s">
        <v>86</v>
      </c>
    </row>
    <row r="307" s="2" customFormat="1">
      <c r="A307" s="38"/>
      <c r="B307" s="39"/>
      <c r="C307" s="40"/>
      <c r="D307" s="241" t="s">
        <v>205</v>
      </c>
      <c r="E307" s="40"/>
      <c r="F307" s="246" t="s">
        <v>848</v>
      </c>
      <c r="G307" s="40"/>
      <c r="H307" s="40"/>
      <c r="I307" s="243"/>
      <c r="J307" s="40"/>
      <c r="K307" s="40"/>
      <c r="L307" s="44"/>
      <c r="M307" s="244"/>
      <c r="N307" s="245"/>
      <c r="O307" s="91"/>
      <c r="P307" s="91"/>
      <c r="Q307" s="91"/>
      <c r="R307" s="91"/>
      <c r="S307" s="91"/>
      <c r="T307" s="92"/>
      <c r="U307" s="38"/>
      <c r="V307" s="38"/>
      <c r="W307" s="38"/>
      <c r="X307" s="38"/>
      <c r="Y307" s="38"/>
      <c r="Z307" s="38"/>
      <c r="AA307" s="38"/>
      <c r="AB307" s="38"/>
      <c r="AC307" s="38"/>
      <c r="AD307" s="38"/>
      <c r="AE307" s="38"/>
      <c r="AT307" s="17" t="s">
        <v>205</v>
      </c>
      <c r="AU307" s="17" t="s">
        <v>86</v>
      </c>
    </row>
    <row r="308" s="13" customFormat="1">
      <c r="A308" s="13"/>
      <c r="B308" s="247"/>
      <c r="C308" s="248"/>
      <c r="D308" s="241" t="s">
        <v>172</v>
      </c>
      <c r="E308" s="249" t="s">
        <v>1</v>
      </c>
      <c r="F308" s="250" t="s">
        <v>731</v>
      </c>
      <c r="G308" s="248"/>
      <c r="H308" s="249" t="s">
        <v>1</v>
      </c>
      <c r="I308" s="251"/>
      <c r="J308" s="248"/>
      <c r="K308" s="248"/>
      <c r="L308" s="252"/>
      <c r="M308" s="253"/>
      <c r="N308" s="254"/>
      <c r="O308" s="254"/>
      <c r="P308" s="254"/>
      <c r="Q308" s="254"/>
      <c r="R308" s="254"/>
      <c r="S308" s="254"/>
      <c r="T308" s="255"/>
      <c r="U308" s="13"/>
      <c r="V308" s="13"/>
      <c r="W308" s="13"/>
      <c r="X308" s="13"/>
      <c r="Y308" s="13"/>
      <c r="Z308" s="13"/>
      <c r="AA308" s="13"/>
      <c r="AB308" s="13"/>
      <c r="AC308" s="13"/>
      <c r="AD308" s="13"/>
      <c r="AE308" s="13"/>
      <c r="AT308" s="256" t="s">
        <v>172</v>
      </c>
      <c r="AU308" s="256" t="s">
        <v>86</v>
      </c>
      <c r="AV308" s="13" t="s">
        <v>84</v>
      </c>
      <c r="AW308" s="13" t="s">
        <v>35</v>
      </c>
      <c r="AX308" s="13" t="s">
        <v>78</v>
      </c>
      <c r="AY308" s="256" t="s">
        <v>159</v>
      </c>
    </row>
    <row r="309" s="14" customFormat="1">
      <c r="A309" s="14"/>
      <c r="B309" s="257"/>
      <c r="C309" s="258"/>
      <c r="D309" s="241" t="s">
        <v>172</v>
      </c>
      <c r="E309" s="259" t="s">
        <v>1</v>
      </c>
      <c r="F309" s="260" t="s">
        <v>871</v>
      </c>
      <c r="G309" s="258"/>
      <c r="H309" s="261">
        <v>4.04</v>
      </c>
      <c r="I309" s="262"/>
      <c r="J309" s="258"/>
      <c r="K309" s="258"/>
      <c r="L309" s="263"/>
      <c r="M309" s="264"/>
      <c r="N309" s="265"/>
      <c r="O309" s="265"/>
      <c r="P309" s="265"/>
      <c r="Q309" s="265"/>
      <c r="R309" s="265"/>
      <c r="S309" s="265"/>
      <c r="T309" s="266"/>
      <c r="U309" s="14"/>
      <c r="V309" s="14"/>
      <c r="W309" s="14"/>
      <c r="X309" s="14"/>
      <c r="Y309" s="14"/>
      <c r="Z309" s="14"/>
      <c r="AA309" s="14"/>
      <c r="AB309" s="14"/>
      <c r="AC309" s="14"/>
      <c r="AD309" s="14"/>
      <c r="AE309" s="14"/>
      <c r="AT309" s="267" t="s">
        <v>172</v>
      </c>
      <c r="AU309" s="267" t="s">
        <v>86</v>
      </c>
      <c r="AV309" s="14" t="s">
        <v>86</v>
      </c>
      <c r="AW309" s="14" t="s">
        <v>35</v>
      </c>
      <c r="AX309" s="14" t="s">
        <v>78</v>
      </c>
      <c r="AY309" s="267" t="s">
        <v>159</v>
      </c>
    </row>
    <row r="310" s="13" customFormat="1">
      <c r="A310" s="13"/>
      <c r="B310" s="247"/>
      <c r="C310" s="248"/>
      <c r="D310" s="241" t="s">
        <v>172</v>
      </c>
      <c r="E310" s="249" t="s">
        <v>1</v>
      </c>
      <c r="F310" s="250" t="s">
        <v>872</v>
      </c>
      <c r="G310" s="248"/>
      <c r="H310" s="249" t="s">
        <v>1</v>
      </c>
      <c r="I310" s="251"/>
      <c r="J310" s="248"/>
      <c r="K310" s="248"/>
      <c r="L310" s="252"/>
      <c r="M310" s="253"/>
      <c r="N310" s="254"/>
      <c r="O310" s="254"/>
      <c r="P310" s="254"/>
      <c r="Q310" s="254"/>
      <c r="R310" s="254"/>
      <c r="S310" s="254"/>
      <c r="T310" s="255"/>
      <c r="U310" s="13"/>
      <c r="V310" s="13"/>
      <c r="W310" s="13"/>
      <c r="X310" s="13"/>
      <c r="Y310" s="13"/>
      <c r="Z310" s="13"/>
      <c r="AA310" s="13"/>
      <c r="AB310" s="13"/>
      <c r="AC310" s="13"/>
      <c r="AD310" s="13"/>
      <c r="AE310" s="13"/>
      <c r="AT310" s="256" t="s">
        <v>172</v>
      </c>
      <c r="AU310" s="256" t="s">
        <v>86</v>
      </c>
      <c r="AV310" s="13" t="s">
        <v>84</v>
      </c>
      <c r="AW310" s="13" t="s">
        <v>35</v>
      </c>
      <c r="AX310" s="13" t="s">
        <v>78</v>
      </c>
      <c r="AY310" s="256" t="s">
        <v>159</v>
      </c>
    </row>
    <row r="311" s="14" customFormat="1">
      <c r="A311" s="14"/>
      <c r="B311" s="257"/>
      <c r="C311" s="258"/>
      <c r="D311" s="241" t="s">
        <v>172</v>
      </c>
      <c r="E311" s="259" t="s">
        <v>1</v>
      </c>
      <c r="F311" s="260" t="s">
        <v>873</v>
      </c>
      <c r="G311" s="258"/>
      <c r="H311" s="261">
        <v>1.1040000000000001</v>
      </c>
      <c r="I311" s="262"/>
      <c r="J311" s="258"/>
      <c r="K311" s="258"/>
      <c r="L311" s="263"/>
      <c r="M311" s="264"/>
      <c r="N311" s="265"/>
      <c r="O311" s="265"/>
      <c r="P311" s="265"/>
      <c r="Q311" s="265"/>
      <c r="R311" s="265"/>
      <c r="S311" s="265"/>
      <c r="T311" s="266"/>
      <c r="U311" s="14"/>
      <c r="V311" s="14"/>
      <c r="W311" s="14"/>
      <c r="X311" s="14"/>
      <c r="Y311" s="14"/>
      <c r="Z311" s="14"/>
      <c r="AA311" s="14"/>
      <c r="AB311" s="14"/>
      <c r="AC311" s="14"/>
      <c r="AD311" s="14"/>
      <c r="AE311" s="14"/>
      <c r="AT311" s="267" t="s">
        <v>172</v>
      </c>
      <c r="AU311" s="267" t="s">
        <v>86</v>
      </c>
      <c r="AV311" s="14" t="s">
        <v>86</v>
      </c>
      <c r="AW311" s="14" t="s">
        <v>35</v>
      </c>
      <c r="AX311" s="14" t="s">
        <v>78</v>
      </c>
      <c r="AY311" s="267" t="s">
        <v>159</v>
      </c>
    </row>
    <row r="312" s="15" customFormat="1">
      <c r="A312" s="15"/>
      <c r="B312" s="271"/>
      <c r="C312" s="272"/>
      <c r="D312" s="241" t="s">
        <v>172</v>
      </c>
      <c r="E312" s="273" t="s">
        <v>1</v>
      </c>
      <c r="F312" s="274" t="s">
        <v>270</v>
      </c>
      <c r="G312" s="272"/>
      <c r="H312" s="275">
        <v>5.1440000000000001</v>
      </c>
      <c r="I312" s="276"/>
      <c r="J312" s="272"/>
      <c r="K312" s="272"/>
      <c r="L312" s="277"/>
      <c r="M312" s="278"/>
      <c r="N312" s="279"/>
      <c r="O312" s="279"/>
      <c r="P312" s="279"/>
      <c r="Q312" s="279"/>
      <c r="R312" s="279"/>
      <c r="S312" s="279"/>
      <c r="T312" s="280"/>
      <c r="U312" s="15"/>
      <c r="V312" s="15"/>
      <c r="W312" s="15"/>
      <c r="X312" s="15"/>
      <c r="Y312" s="15"/>
      <c r="Z312" s="15"/>
      <c r="AA312" s="15"/>
      <c r="AB312" s="15"/>
      <c r="AC312" s="15"/>
      <c r="AD312" s="15"/>
      <c r="AE312" s="15"/>
      <c r="AT312" s="281" t="s">
        <v>172</v>
      </c>
      <c r="AU312" s="281" t="s">
        <v>86</v>
      </c>
      <c r="AV312" s="15" t="s">
        <v>166</v>
      </c>
      <c r="AW312" s="15" t="s">
        <v>35</v>
      </c>
      <c r="AX312" s="15" t="s">
        <v>84</v>
      </c>
      <c r="AY312" s="281" t="s">
        <v>159</v>
      </c>
    </row>
    <row r="313" s="2" customFormat="1" ht="24.15" customHeight="1">
      <c r="A313" s="38"/>
      <c r="B313" s="39"/>
      <c r="C313" s="228" t="s">
        <v>399</v>
      </c>
      <c r="D313" s="228" t="s">
        <v>161</v>
      </c>
      <c r="E313" s="229" t="s">
        <v>874</v>
      </c>
      <c r="F313" s="230" t="s">
        <v>875</v>
      </c>
      <c r="G313" s="231" t="s">
        <v>720</v>
      </c>
      <c r="H313" s="232">
        <v>4.968</v>
      </c>
      <c r="I313" s="233"/>
      <c r="J313" s="234">
        <f>ROUND(I313*H313,2)</f>
        <v>0</v>
      </c>
      <c r="K313" s="230" t="s">
        <v>713</v>
      </c>
      <c r="L313" s="44"/>
      <c r="M313" s="235" t="s">
        <v>1</v>
      </c>
      <c r="N313" s="236" t="s">
        <v>43</v>
      </c>
      <c r="O313" s="91"/>
      <c r="P313" s="237">
        <f>O313*H313</f>
        <v>0</v>
      </c>
      <c r="Q313" s="237">
        <v>0</v>
      </c>
      <c r="R313" s="237">
        <f>Q313*H313</f>
        <v>0</v>
      </c>
      <c r="S313" s="237">
        <v>0</v>
      </c>
      <c r="T313" s="238">
        <f>S313*H313</f>
        <v>0</v>
      </c>
      <c r="U313" s="38"/>
      <c r="V313" s="38"/>
      <c r="W313" s="38"/>
      <c r="X313" s="38"/>
      <c r="Y313" s="38"/>
      <c r="Z313" s="38"/>
      <c r="AA313" s="38"/>
      <c r="AB313" s="38"/>
      <c r="AC313" s="38"/>
      <c r="AD313" s="38"/>
      <c r="AE313" s="38"/>
      <c r="AR313" s="239" t="s">
        <v>166</v>
      </c>
      <c r="AT313" s="239" t="s">
        <v>161</v>
      </c>
      <c r="AU313" s="239" t="s">
        <v>86</v>
      </c>
      <c r="AY313" s="17" t="s">
        <v>159</v>
      </c>
      <c r="BE313" s="240">
        <f>IF(N313="základní",J313,0)</f>
        <v>0</v>
      </c>
      <c r="BF313" s="240">
        <f>IF(N313="snížená",J313,0)</f>
        <v>0</v>
      </c>
      <c r="BG313" s="240">
        <f>IF(N313="zákl. přenesená",J313,0)</f>
        <v>0</v>
      </c>
      <c r="BH313" s="240">
        <f>IF(N313="sníž. přenesená",J313,0)</f>
        <v>0</v>
      </c>
      <c r="BI313" s="240">
        <f>IF(N313="nulová",J313,0)</f>
        <v>0</v>
      </c>
      <c r="BJ313" s="17" t="s">
        <v>84</v>
      </c>
      <c r="BK313" s="240">
        <f>ROUND(I313*H313,2)</f>
        <v>0</v>
      </c>
      <c r="BL313" s="17" t="s">
        <v>166</v>
      </c>
      <c r="BM313" s="239" t="s">
        <v>876</v>
      </c>
    </row>
    <row r="314" s="2" customFormat="1">
      <c r="A314" s="38"/>
      <c r="B314" s="39"/>
      <c r="C314" s="40"/>
      <c r="D314" s="241" t="s">
        <v>168</v>
      </c>
      <c r="E314" s="40"/>
      <c r="F314" s="242" t="s">
        <v>875</v>
      </c>
      <c r="G314" s="40"/>
      <c r="H314" s="40"/>
      <c r="I314" s="243"/>
      <c r="J314" s="40"/>
      <c r="K314" s="40"/>
      <c r="L314" s="44"/>
      <c r="M314" s="244"/>
      <c r="N314" s="245"/>
      <c r="O314" s="91"/>
      <c r="P314" s="91"/>
      <c r="Q314" s="91"/>
      <c r="R314" s="91"/>
      <c r="S314" s="91"/>
      <c r="T314" s="92"/>
      <c r="U314" s="38"/>
      <c r="V314" s="38"/>
      <c r="W314" s="38"/>
      <c r="X314" s="38"/>
      <c r="Y314" s="38"/>
      <c r="Z314" s="38"/>
      <c r="AA314" s="38"/>
      <c r="AB314" s="38"/>
      <c r="AC314" s="38"/>
      <c r="AD314" s="38"/>
      <c r="AE314" s="38"/>
      <c r="AT314" s="17" t="s">
        <v>168</v>
      </c>
      <c r="AU314" s="17" t="s">
        <v>86</v>
      </c>
    </row>
    <row r="315" s="2" customFormat="1">
      <c r="A315" s="38"/>
      <c r="B315" s="39"/>
      <c r="C315" s="40"/>
      <c r="D315" s="241" t="s">
        <v>205</v>
      </c>
      <c r="E315" s="40"/>
      <c r="F315" s="246" t="s">
        <v>803</v>
      </c>
      <c r="G315" s="40"/>
      <c r="H315" s="40"/>
      <c r="I315" s="243"/>
      <c r="J315" s="40"/>
      <c r="K315" s="40"/>
      <c r="L315" s="44"/>
      <c r="M315" s="244"/>
      <c r="N315" s="245"/>
      <c r="O315" s="91"/>
      <c r="P315" s="91"/>
      <c r="Q315" s="91"/>
      <c r="R315" s="91"/>
      <c r="S315" s="91"/>
      <c r="T315" s="92"/>
      <c r="U315" s="38"/>
      <c r="V315" s="38"/>
      <c r="W315" s="38"/>
      <c r="X315" s="38"/>
      <c r="Y315" s="38"/>
      <c r="Z315" s="38"/>
      <c r="AA315" s="38"/>
      <c r="AB315" s="38"/>
      <c r="AC315" s="38"/>
      <c r="AD315" s="38"/>
      <c r="AE315" s="38"/>
      <c r="AT315" s="17" t="s">
        <v>205</v>
      </c>
      <c r="AU315" s="17" t="s">
        <v>86</v>
      </c>
    </row>
    <row r="316" s="13" customFormat="1">
      <c r="A316" s="13"/>
      <c r="B316" s="247"/>
      <c r="C316" s="248"/>
      <c r="D316" s="241" t="s">
        <v>172</v>
      </c>
      <c r="E316" s="249" t="s">
        <v>1</v>
      </c>
      <c r="F316" s="250" t="s">
        <v>723</v>
      </c>
      <c r="G316" s="248"/>
      <c r="H316" s="249" t="s">
        <v>1</v>
      </c>
      <c r="I316" s="251"/>
      <c r="J316" s="248"/>
      <c r="K316" s="248"/>
      <c r="L316" s="252"/>
      <c r="M316" s="253"/>
      <c r="N316" s="254"/>
      <c r="O316" s="254"/>
      <c r="P316" s="254"/>
      <c r="Q316" s="254"/>
      <c r="R316" s="254"/>
      <c r="S316" s="254"/>
      <c r="T316" s="255"/>
      <c r="U316" s="13"/>
      <c r="V316" s="13"/>
      <c r="W316" s="13"/>
      <c r="X316" s="13"/>
      <c r="Y316" s="13"/>
      <c r="Z316" s="13"/>
      <c r="AA316" s="13"/>
      <c r="AB316" s="13"/>
      <c r="AC316" s="13"/>
      <c r="AD316" s="13"/>
      <c r="AE316" s="13"/>
      <c r="AT316" s="256" t="s">
        <v>172</v>
      </c>
      <c r="AU316" s="256" t="s">
        <v>86</v>
      </c>
      <c r="AV316" s="13" t="s">
        <v>84</v>
      </c>
      <c r="AW316" s="13" t="s">
        <v>35</v>
      </c>
      <c r="AX316" s="13" t="s">
        <v>78</v>
      </c>
      <c r="AY316" s="256" t="s">
        <v>159</v>
      </c>
    </row>
    <row r="317" s="13" customFormat="1">
      <c r="A317" s="13"/>
      <c r="B317" s="247"/>
      <c r="C317" s="248"/>
      <c r="D317" s="241" t="s">
        <v>172</v>
      </c>
      <c r="E317" s="249" t="s">
        <v>1</v>
      </c>
      <c r="F317" s="250" t="s">
        <v>877</v>
      </c>
      <c r="G317" s="248"/>
      <c r="H317" s="249" t="s">
        <v>1</v>
      </c>
      <c r="I317" s="251"/>
      <c r="J317" s="248"/>
      <c r="K317" s="248"/>
      <c r="L317" s="252"/>
      <c r="M317" s="253"/>
      <c r="N317" s="254"/>
      <c r="O317" s="254"/>
      <c r="P317" s="254"/>
      <c r="Q317" s="254"/>
      <c r="R317" s="254"/>
      <c r="S317" s="254"/>
      <c r="T317" s="255"/>
      <c r="U317" s="13"/>
      <c r="V317" s="13"/>
      <c r="W317" s="13"/>
      <c r="X317" s="13"/>
      <c r="Y317" s="13"/>
      <c r="Z317" s="13"/>
      <c r="AA317" s="13"/>
      <c r="AB317" s="13"/>
      <c r="AC317" s="13"/>
      <c r="AD317" s="13"/>
      <c r="AE317" s="13"/>
      <c r="AT317" s="256" t="s">
        <v>172</v>
      </c>
      <c r="AU317" s="256" t="s">
        <v>86</v>
      </c>
      <c r="AV317" s="13" t="s">
        <v>84</v>
      </c>
      <c r="AW317" s="13" t="s">
        <v>35</v>
      </c>
      <c r="AX317" s="13" t="s">
        <v>78</v>
      </c>
      <c r="AY317" s="256" t="s">
        <v>159</v>
      </c>
    </row>
    <row r="318" s="14" customFormat="1">
      <c r="A318" s="14"/>
      <c r="B318" s="257"/>
      <c r="C318" s="258"/>
      <c r="D318" s="241" t="s">
        <v>172</v>
      </c>
      <c r="E318" s="259" t="s">
        <v>1</v>
      </c>
      <c r="F318" s="260" t="s">
        <v>878</v>
      </c>
      <c r="G318" s="258"/>
      <c r="H318" s="261">
        <v>2.484</v>
      </c>
      <c r="I318" s="262"/>
      <c r="J318" s="258"/>
      <c r="K318" s="258"/>
      <c r="L318" s="263"/>
      <c r="M318" s="264"/>
      <c r="N318" s="265"/>
      <c r="O318" s="265"/>
      <c r="P318" s="265"/>
      <c r="Q318" s="265"/>
      <c r="R318" s="265"/>
      <c r="S318" s="265"/>
      <c r="T318" s="266"/>
      <c r="U318" s="14"/>
      <c r="V318" s="14"/>
      <c r="W318" s="14"/>
      <c r="X318" s="14"/>
      <c r="Y318" s="14"/>
      <c r="Z318" s="14"/>
      <c r="AA318" s="14"/>
      <c r="AB318" s="14"/>
      <c r="AC318" s="14"/>
      <c r="AD318" s="14"/>
      <c r="AE318" s="14"/>
      <c r="AT318" s="267" t="s">
        <v>172</v>
      </c>
      <c r="AU318" s="267" t="s">
        <v>86</v>
      </c>
      <c r="AV318" s="14" t="s">
        <v>86</v>
      </c>
      <c r="AW318" s="14" t="s">
        <v>35</v>
      </c>
      <c r="AX318" s="14" t="s">
        <v>78</v>
      </c>
      <c r="AY318" s="267" t="s">
        <v>159</v>
      </c>
    </row>
    <row r="319" s="14" customFormat="1">
      <c r="A319" s="14"/>
      <c r="B319" s="257"/>
      <c r="C319" s="258"/>
      <c r="D319" s="241" t="s">
        <v>172</v>
      </c>
      <c r="E319" s="259" t="s">
        <v>1</v>
      </c>
      <c r="F319" s="260" t="s">
        <v>879</v>
      </c>
      <c r="G319" s="258"/>
      <c r="H319" s="261">
        <v>2.484</v>
      </c>
      <c r="I319" s="262"/>
      <c r="J319" s="258"/>
      <c r="K319" s="258"/>
      <c r="L319" s="263"/>
      <c r="M319" s="264"/>
      <c r="N319" s="265"/>
      <c r="O319" s="265"/>
      <c r="P319" s="265"/>
      <c r="Q319" s="265"/>
      <c r="R319" s="265"/>
      <c r="S319" s="265"/>
      <c r="T319" s="266"/>
      <c r="U319" s="14"/>
      <c r="V319" s="14"/>
      <c r="W319" s="14"/>
      <c r="X319" s="14"/>
      <c r="Y319" s="14"/>
      <c r="Z319" s="14"/>
      <c r="AA319" s="14"/>
      <c r="AB319" s="14"/>
      <c r="AC319" s="14"/>
      <c r="AD319" s="14"/>
      <c r="AE319" s="14"/>
      <c r="AT319" s="267" t="s">
        <v>172</v>
      </c>
      <c r="AU319" s="267" t="s">
        <v>86</v>
      </c>
      <c r="AV319" s="14" t="s">
        <v>86</v>
      </c>
      <c r="AW319" s="14" t="s">
        <v>35</v>
      </c>
      <c r="AX319" s="14" t="s">
        <v>78</v>
      </c>
      <c r="AY319" s="267" t="s">
        <v>159</v>
      </c>
    </row>
    <row r="320" s="15" customFormat="1">
      <c r="A320" s="15"/>
      <c r="B320" s="271"/>
      <c r="C320" s="272"/>
      <c r="D320" s="241" t="s">
        <v>172</v>
      </c>
      <c r="E320" s="273" t="s">
        <v>1</v>
      </c>
      <c r="F320" s="274" t="s">
        <v>270</v>
      </c>
      <c r="G320" s="272"/>
      <c r="H320" s="275">
        <v>4.968</v>
      </c>
      <c r="I320" s="276"/>
      <c r="J320" s="272"/>
      <c r="K320" s="272"/>
      <c r="L320" s="277"/>
      <c r="M320" s="278"/>
      <c r="N320" s="279"/>
      <c r="O320" s="279"/>
      <c r="P320" s="279"/>
      <c r="Q320" s="279"/>
      <c r="R320" s="279"/>
      <c r="S320" s="279"/>
      <c r="T320" s="280"/>
      <c r="U320" s="15"/>
      <c r="V320" s="15"/>
      <c r="W320" s="15"/>
      <c r="X320" s="15"/>
      <c r="Y320" s="15"/>
      <c r="Z320" s="15"/>
      <c r="AA320" s="15"/>
      <c r="AB320" s="15"/>
      <c r="AC320" s="15"/>
      <c r="AD320" s="15"/>
      <c r="AE320" s="15"/>
      <c r="AT320" s="281" t="s">
        <v>172</v>
      </c>
      <c r="AU320" s="281" t="s">
        <v>86</v>
      </c>
      <c r="AV320" s="15" t="s">
        <v>166</v>
      </c>
      <c r="AW320" s="15" t="s">
        <v>35</v>
      </c>
      <c r="AX320" s="15" t="s">
        <v>84</v>
      </c>
      <c r="AY320" s="281" t="s">
        <v>159</v>
      </c>
    </row>
    <row r="321" s="2" customFormat="1" ht="24.15" customHeight="1">
      <c r="A321" s="38"/>
      <c r="B321" s="39"/>
      <c r="C321" s="228" t="s">
        <v>407</v>
      </c>
      <c r="D321" s="228" t="s">
        <v>161</v>
      </c>
      <c r="E321" s="229" t="s">
        <v>880</v>
      </c>
      <c r="F321" s="230" t="s">
        <v>881</v>
      </c>
      <c r="G321" s="231" t="s">
        <v>720</v>
      </c>
      <c r="H321" s="232">
        <v>0.035999999999999997</v>
      </c>
      <c r="I321" s="233"/>
      <c r="J321" s="234">
        <f>ROUND(I321*H321,2)</f>
        <v>0</v>
      </c>
      <c r="K321" s="230" t="s">
        <v>713</v>
      </c>
      <c r="L321" s="44"/>
      <c r="M321" s="235" t="s">
        <v>1</v>
      </c>
      <c r="N321" s="236" t="s">
        <v>43</v>
      </c>
      <c r="O321" s="91"/>
      <c r="P321" s="237">
        <f>O321*H321</f>
        <v>0</v>
      </c>
      <c r="Q321" s="237">
        <v>0</v>
      </c>
      <c r="R321" s="237">
        <f>Q321*H321</f>
        <v>0</v>
      </c>
      <c r="S321" s="237">
        <v>0</v>
      </c>
      <c r="T321" s="238">
        <f>S321*H321</f>
        <v>0</v>
      </c>
      <c r="U321" s="38"/>
      <c r="V321" s="38"/>
      <c r="W321" s="38"/>
      <c r="X321" s="38"/>
      <c r="Y321" s="38"/>
      <c r="Z321" s="38"/>
      <c r="AA321" s="38"/>
      <c r="AB321" s="38"/>
      <c r="AC321" s="38"/>
      <c r="AD321" s="38"/>
      <c r="AE321" s="38"/>
      <c r="AR321" s="239" t="s">
        <v>166</v>
      </c>
      <c r="AT321" s="239" t="s">
        <v>161</v>
      </c>
      <c r="AU321" s="239" t="s">
        <v>86</v>
      </c>
      <c r="AY321" s="17" t="s">
        <v>159</v>
      </c>
      <c r="BE321" s="240">
        <f>IF(N321="základní",J321,0)</f>
        <v>0</v>
      </c>
      <c r="BF321" s="240">
        <f>IF(N321="snížená",J321,0)</f>
        <v>0</v>
      </c>
      <c r="BG321" s="240">
        <f>IF(N321="zákl. přenesená",J321,0)</f>
        <v>0</v>
      </c>
      <c r="BH321" s="240">
        <f>IF(N321="sníž. přenesená",J321,0)</f>
        <v>0</v>
      </c>
      <c r="BI321" s="240">
        <f>IF(N321="nulová",J321,0)</f>
        <v>0</v>
      </c>
      <c r="BJ321" s="17" t="s">
        <v>84</v>
      </c>
      <c r="BK321" s="240">
        <f>ROUND(I321*H321,2)</f>
        <v>0</v>
      </c>
      <c r="BL321" s="17" t="s">
        <v>166</v>
      </c>
      <c r="BM321" s="239" t="s">
        <v>882</v>
      </c>
    </row>
    <row r="322" s="2" customFormat="1">
      <c r="A322" s="38"/>
      <c r="B322" s="39"/>
      <c r="C322" s="40"/>
      <c r="D322" s="241" t="s">
        <v>168</v>
      </c>
      <c r="E322" s="40"/>
      <c r="F322" s="242" t="s">
        <v>881</v>
      </c>
      <c r="G322" s="40"/>
      <c r="H322" s="40"/>
      <c r="I322" s="243"/>
      <c r="J322" s="40"/>
      <c r="K322" s="40"/>
      <c r="L322" s="44"/>
      <c r="M322" s="244"/>
      <c r="N322" s="245"/>
      <c r="O322" s="91"/>
      <c r="P322" s="91"/>
      <c r="Q322" s="91"/>
      <c r="R322" s="91"/>
      <c r="S322" s="91"/>
      <c r="T322" s="92"/>
      <c r="U322" s="38"/>
      <c r="V322" s="38"/>
      <c r="W322" s="38"/>
      <c r="X322" s="38"/>
      <c r="Y322" s="38"/>
      <c r="Z322" s="38"/>
      <c r="AA322" s="38"/>
      <c r="AB322" s="38"/>
      <c r="AC322" s="38"/>
      <c r="AD322" s="38"/>
      <c r="AE322" s="38"/>
      <c r="AT322" s="17" t="s">
        <v>168</v>
      </c>
      <c r="AU322" s="17" t="s">
        <v>86</v>
      </c>
    </row>
    <row r="323" s="2" customFormat="1">
      <c r="A323" s="38"/>
      <c r="B323" s="39"/>
      <c r="C323" s="40"/>
      <c r="D323" s="241" t="s">
        <v>205</v>
      </c>
      <c r="E323" s="40"/>
      <c r="F323" s="246" t="s">
        <v>883</v>
      </c>
      <c r="G323" s="40"/>
      <c r="H323" s="40"/>
      <c r="I323" s="243"/>
      <c r="J323" s="40"/>
      <c r="K323" s="40"/>
      <c r="L323" s="44"/>
      <c r="M323" s="244"/>
      <c r="N323" s="245"/>
      <c r="O323" s="91"/>
      <c r="P323" s="91"/>
      <c r="Q323" s="91"/>
      <c r="R323" s="91"/>
      <c r="S323" s="91"/>
      <c r="T323" s="92"/>
      <c r="U323" s="38"/>
      <c r="V323" s="38"/>
      <c r="W323" s="38"/>
      <c r="X323" s="38"/>
      <c r="Y323" s="38"/>
      <c r="Z323" s="38"/>
      <c r="AA323" s="38"/>
      <c r="AB323" s="38"/>
      <c r="AC323" s="38"/>
      <c r="AD323" s="38"/>
      <c r="AE323" s="38"/>
      <c r="AT323" s="17" t="s">
        <v>205</v>
      </c>
      <c r="AU323" s="17" t="s">
        <v>86</v>
      </c>
    </row>
    <row r="324" s="13" customFormat="1">
      <c r="A324" s="13"/>
      <c r="B324" s="247"/>
      <c r="C324" s="248"/>
      <c r="D324" s="241" t="s">
        <v>172</v>
      </c>
      <c r="E324" s="249" t="s">
        <v>1</v>
      </c>
      <c r="F324" s="250" t="s">
        <v>723</v>
      </c>
      <c r="G324" s="248"/>
      <c r="H324" s="249" t="s">
        <v>1</v>
      </c>
      <c r="I324" s="251"/>
      <c r="J324" s="248"/>
      <c r="K324" s="248"/>
      <c r="L324" s="252"/>
      <c r="M324" s="253"/>
      <c r="N324" s="254"/>
      <c r="O324" s="254"/>
      <c r="P324" s="254"/>
      <c r="Q324" s="254"/>
      <c r="R324" s="254"/>
      <c r="S324" s="254"/>
      <c r="T324" s="255"/>
      <c r="U324" s="13"/>
      <c r="V324" s="13"/>
      <c r="W324" s="13"/>
      <c r="X324" s="13"/>
      <c r="Y324" s="13"/>
      <c r="Z324" s="13"/>
      <c r="AA324" s="13"/>
      <c r="AB324" s="13"/>
      <c r="AC324" s="13"/>
      <c r="AD324" s="13"/>
      <c r="AE324" s="13"/>
      <c r="AT324" s="256" t="s">
        <v>172</v>
      </c>
      <c r="AU324" s="256" t="s">
        <v>86</v>
      </c>
      <c r="AV324" s="13" t="s">
        <v>84</v>
      </c>
      <c r="AW324" s="13" t="s">
        <v>35</v>
      </c>
      <c r="AX324" s="13" t="s">
        <v>78</v>
      </c>
      <c r="AY324" s="256" t="s">
        <v>159</v>
      </c>
    </row>
    <row r="325" s="14" customFormat="1">
      <c r="A325" s="14"/>
      <c r="B325" s="257"/>
      <c r="C325" s="258"/>
      <c r="D325" s="241" t="s">
        <v>172</v>
      </c>
      <c r="E325" s="259" t="s">
        <v>1</v>
      </c>
      <c r="F325" s="260" t="s">
        <v>884</v>
      </c>
      <c r="G325" s="258"/>
      <c r="H325" s="261">
        <v>0.014999999999999999</v>
      </c>
      <c r="I325" s="262"/>
      <c r="J325" s="258"/>
      <c r="K325" s="258"/>
      <c r="L325" s="263"/>
      <c r="M325" s="264"/>
      <c r="N325" s="265"/>
      <c r="O325" s="265"/>
      <c r="P325" s="265"/>
      <c r="Q325" s="265"/>
      <c r="R325" s="265"/>
      <c r="S325" s="265"/>
      <c r="T325" s="266"/>
      <c r="U325" s="14"/>
      <c r="V325" s="14"/>
      <c r="W325" s="14"/>
      <c r="X325" s="14"/>
      <c r="Y325" s="14"/>
      <c r="Z325" s="14"/>
      <c r="AA325" s="14"/>
      <c r="AB325" s="14"/>
      <c r="AC325" s="14"/>
      <c r="AD325" s="14"/>
      <c r="AE325" s="14"/>
      <c r="AT325" s="267" t="s">
        <v>172</v>
      </c>
      <c r="AU325" s="267" t="s">
        <v>86</v>
      </c>
      <c r="AV325" s="14" t="s">
        <v>86</v>
      </c>
      <c r="AW325" s="14" t="s">
        <v>35</v>
      </c>
      <c r="AX325" s="14" t="s">
        <v>78</v>
      </c>
      <c r="AY325" s="267" t="s">
        <v>159</v>
      </c>
    </row>
    <row r="326" s="14" customFormat="1">
      <c r="A326" s="14"/>
      <c r="B326" s="257"/>
      <c r="C326" s="258"/>
      <c r="D326" s="241" t="s">
        <v>172</v>
      </c>
      <c r="E326" s="259" t="s">
        <v>1</v>
      </c>
      <c r="F326" s="260" t="s">
        <v>885</v>
      </c>
      <c r="G326" s="258"/>
      <c r="H326" s="261">
        <v>0.021000000000000001</v>
      </c>
      <c r="I326" s="262"/>
      <c r="J326" s="258"/>
      <c r="K326" s="258"/>
      <c r="L326" s="263"/>
      <c r="M326" s="264"/>
      <c r="N326" s="265"/>
      <c r="O326" s="265"/>
      <c r="P326" s="265"/>
      <c r="Q326" s="265"/>
      <c r="R326" s="265"/>
      <c r="S326" s="265"/>
      <c r="T326" s="266"/>
      <c r="U326" s="14"/>
      <c r="V326" s="14"/>
      <c r="W326" s="14"/>
      <c r="X326" s="14"/>
      <c r="Y326" s="14"/>
      <c r="Z326" s="14"/>
      <c r="AA326" s="14"/>
      <c r="AB326" s="14"/>
      <c r="AC326" s="14"/>
      <c r="AD326" s="14"/>
      <c r="AE326" s="14"/>
      <c r="AT326" s="267" t="s">
        <v>172</v>
      </c>
      <c r="AU326" s="267" t="s">
        <v>86</v>
      </c>
      <c r="AV326" s="14" t="s">
        <v>86</v>
      </c>
      <c r="AW326" s="14" t="s">
        <v>35</v>
      </c>
      <c r="AX326" s="14" t="s">
        <v>78</v>
      </c>
      <c r="AY326" s="267" t="s">
        <v>159</v>
      </c>
    </row>
    <row r="327" s="15" customFormat="1">
      <c r="A327" s="15"/>
      <c r="B327" s="271"/>
      <c r="C327" s="272"/>
      <c r="D327" s="241" t="s">
        <v>172</v>
      </c>
      <c r="E327" s="273" t="s">
        <v>1</v>
      </c>
      <c r="F327" s="274" t="s">
        <v>270</v>
      </c>
      <c r="G327" s="272"/>
      <c r="H327" s="275">
        <v>0.035999999999999997</v>
      </c>
      <c r="I327" s="276"/>
      <c r="J327" s="272"/>
      <c r="K327" s="272"/>
      <c r="L327" s="277"/>
      <c r="M327" s="278"/>
      <c r="N327" s="279"/>
      <c r="O327" s="279"/>
      <c r="P327" s="279"/>
      <c r="Q327" s="279"/>
      <c r="R327" s="279"/>
      <c r="S327" s="279"/>
      <c r="T327" s="280"/>
      <c r="U327" s="15"/>
      <c r="V327" s="15"/>
      <c r="W327" s="15"/>
      <c r="X327" s="15"/>
      <c r="Y327" s="15"/>
      <c r="Z327" s="15"/>
      <c r="AA327" s="15"/>
      <c r="AB327" s="15"/>
      <c r="AC327" s="15"/>
      <c r="AD327" s="15"/>
      <c r="AE327" s="15"/>
      <c r="AT327" s="281" t="s">
        <v>172</v>
      </c>
      <c r="AU327" s="281" t="s">
        <v>86</v>
      </c>
      <c r="AV327" s="15" t="s">
        <v>166</v>
      </c>
      <c r="AW327" s="15" t="s">
        <v>35</v>
      </c>
      <c r="AX327" s="15" t="s">
        <v>84</v>
      </c>
      <c r="AY327" s="281" t="s">
        <v>159</v>
      </c>
    </row>
    <row r="328" s="2" customFormat="1" ht="21.75" customHeight="1">
      <c r="A328" s="38"/>
      <c r="B328" s="39"/>
      <c r="C328" s="228" t="s">
        <v>415</v>
      </c>
      <c r="D328" s="228" t="s">
        <v>161</v>
      </c>
      <c r="E328" s="229" t="s">
        <v>886</v>
      </c>
      <c r="F328" s="230" t="s">
        <v>887</v>
      </c>
      <c r="G328" s="231" t="s">
        <v>720</v>
      </c>
      <c r="H328" s="232">
        <v>1.8400000000000001</v>
      </c>
      <c r="I328" s="233"/>
      <c r="J328" s="234">
        <f>ROUND(I328*H328,2)</f>
        <v>0</v>
      </c>
      <c r="K328" s="230" t="s">
        <v>713</v>
      </c>
      <c r="L328" s="44"/>
      <c r="M328" s="235" t="s">
        <v>1</v>
      </c>
      <c r="N328" s="236" t="s">
        <v>43</v>
      </c>
      <c r="O328" s="91"/>
      <c r="P328" s="237">
        <f>O328*H328</f>
        <v>0</v>
      </c>
      <c r="Q328" s="237">
        <v>0</v>
      </c>
      <c r="R328" s="237">
        <f>Q328*H328</f>
        <v>0</v>
      </c>
      <c r="S328" s="237">
        <v>0</v>
      </c>
      <c r="T328" s="238">
        <f>S328*H328</f>
        <v>0</v>
      </c>
      <c r="U328" s="38"/>
      <c r="V328" s="38"/>
      <c r="W328" s="38"/>
      <c r="X328" s="38"/>
      <c r="Y328" s="38"/>
      <c r="Z328" s="38"/>
      <c r="AA328" s="38"/>
      <c r="AB328" s="38"/>
      <c r="AC328" s="38"/>
      <c r="AD328" s="38"/>
      <c r="AE328" s="38"/>
      <c r="AR328" s="239" t="s">
        <v>166</v>
      </c>
      <c r="AT328" s="239" t="s">
        <v>161</v>
      </c>
      <c r="AU328" s="239" t="s">
        <v>86</v>
      </c>
      <c r="AY328" s="17" t="s">
        <v>159</v>
      </c>
      <c r="BE328" s="240">
        <f>IF(N328="základní",J328,0)</f>
        <v>0</v>
      </c>
      <c r="BF328" s="240">
        <f>IF(N328="snížená",J328,0)</f>
        <v>0</v>
      </c>
      <c r="BG328" s="240">
        <f>IF(N328="zákl. přenesená",J328,0)</f>
        <v>0</v>
      </c>
      <c r="BH328" s="240">
        <f>IF(N328="sníž. přenesená",J328,0)</f>
        <v>0</v>
      </c>
      <c r="BI328" s="240">
        <f>IF(N328="nulová",J328,0)</f>
        <v>0</v>
      </c>
      <c r="BJ328" s="17" t="s">
        <v>84</v>
      </c>
      <c r="BK328" s="240">
        <f>ROUND(I328*H328,2)</f>
        <v>0</v>
      </c>
      <c r="BL328" s="17" t="s">
        <v>166</v>
      </c>
      <c r="BM328" s="239" t="s">
        <v>888</v>
      </c>
    </row>
    <row r="329" s="2" customFormat="1">
      <c r="A329" s="38"/>
      <c r="B329" s="39"/>
      <c r="C329" s="40"/>
      <c r="D329" s="241" t="s">
        <v>168</v>
      </c>
      <c r="E329" s="40"/>
      <c r="F329" s="242" t="s">
        <v>887</v>
      </c>
      <c r="G329" s="40"/>
      <c r="H329" s="40"/>
      <c r="I329" s="243"/>
      <c r="J329" s="40"/>
      <c r="K329" s="40"/>
      <c r="L329" s="44"/>
      <c r="M329" s="244"/>
      <c r="N329" s="245"/>
      <c r="O329" s="91"/>
      <c r="P329" s="91"/>
      <c r="Q329" s="91"/>
      <c r="R329" s="91"/>
      <c r="S329" s="91"/>
      <c r="T329" s="92"/>
      <c r="U329" s="38"/>
      <c r="V329" s="38"/>
      <c r="W329" s="38"/>
      <c r="X329" s="38"/>
      <c r="Y329" s="38"/>
      <c r="Z329" s="38"/>
      <c r="AA329" s="38"/>
      <c r="AB329" s="38"/>
      <c r="AC329" s="38"/>
      <c r="AD329" s="38"/>
      <c r="AE329" s="38"/>
      <c r="AT329" s="17" t="s">
        <v>168</v>
      </c>
      <c r="AU329" s="17" t="s">
        <v>86</v>
      </c>
    </row>
    <row r="330" s="2" customFormat="1">
      <c r="A330" s="38"/>
      <c r="B330" s="39"/>
      <c r="C330" s="40"/>
      <c r="D330" s="241" t="s">
        <v>205</v>
      </c>
      <c r="E330" s="40"/>
      <c r="F330" s="246" t="s">
        <v>803</v>
      </c>
      <c r="G330" s="40"/>
      <c r="H330" s="40"/>
      <c r="I330" s="243"/>
      <c r="J330" s="40"/>
      <c r="K330" s="40"/>
      <c r="L330" s="44"/>
      <c r="M330" s="244"/>
      <c r="N330" s="245"/>
      <c r="O330" s="91"/>
      <c r="P330" s="91"/>
      <c r="Q330" s="91"/>
      <c r="R330" s="91"/>
      <c r="S330" s="91"/>
      <c r="T330" s="92"/>
      <c r="U330" s="38"/>
      <c r="V330" s="38"/>
      <c r="W330" s="38"/>
      <c r="X330" s="38"/>
      <c r="Y330" s="38"/>
      <c r="Z330" s="38"/>
      <c r="AA330" s="38"/>
      <c r="AB330" s="38"/>
      <c r="AC330" s="38"/>
      <c r="AD330" s="38"/>
      <c r="AE330" s="38"/>
      <c r="AT330" s="17" t="s">
        <v>205</v>
      </c>
      <c r="AU330" s="17" t="s">
        <v>86</v>
      </c>
    </row>
    <row r="331" s="13" customFormat="1">
      <c r="A331" s="13"/>
      <c r="B331" s="247"/>
      <c r="C331" s="248"/>
      <c r="D331" s="241" t="s">
        <v>172</v>
      </c>
      <c r="E331" s="249" t="s">
        <v>1</v>
      </c>
      <c r="F331" s="250" t="s">
        <v>731</v>
      </c>
      <c r="G331" s="248"/>
      <c r="H331" s="249" t="s">
        <v>1</v>
      </c>
      <c r="I331" s="251"/>
      <c r="J331" s="248"/>
      <c r="K331" s="248"/>
      <c r="L331" s="252"/>
      <c r="M331" s="253"/>
      <c r="N331" s="254"/>
      <c r="O331" s="254"/>
      <c r="P331" s="254"/>
      <c r="Q331" s="254"/>
      <c r="R331" s="254"/>
      <c r="S331" s="254"/>
      <c r="T331" s="255"/>
      <c r="U331" s="13"/>
      <c r="V331" s="13"/>
      <c r="W331" s="13"/>
      <c r="X331" s="13"/>
      <c r="Y331" s="13"/>
      <c r="Z331" s="13"/>
      <c r="AA331" s="13"/>
      <c r="AB331" s="13"/>
      <c r="AC331" s="13"/>
      <c r="AD331" s="13"/>
      <c r="AE331" s="13"/>
      <c r="AT331" s="256" t="s">
        <v>172</v>
      </c>
      <c r="AU331" s="256" t="s">
        <v>86</v>
      </c>
      <c r="AV331" s="13" t="s">
        <v>84</v>
      </c>
      <c r="AW331" s="13" t="s">
        <v>35</v>
      </c>
      <c r="AX331" s="13" t="s">
        <v>78</v>
      </c>
      <c r="AY331" s="256" t="s">
        <v>159</v>
      </c>
    </row>
    <row r="332" s="14" customFormat="1">
      <c r="A332" s="14"/>
      <c r="B332" s="257"/>
      <c r="C332" s="258"/>
      <c r="D332" s="241" t="s">
        <v>172</v>
      </c>
      <c r="E332" s="259" t="s">
        <v>1</v>
      </c>
      <c r="F332" s="260" t="s">
        <v>889</v>
      </c>
      <c r="G332" s="258"/>
      <c r="H332" s="261">
        <v>1.8400000000000001</v>
      </c>
      <c r="I332" s="262"/>
      <c r="J332" s="258"/>
      <c r="K332" s="258"/>
      <c r="L332" s="263"/>
      <c r="M332" s="264"/>
      <c r="N332" s="265"/>
      <c r="O332" s="265"/>
      <c r="P332" s="265"/>
      <c r="Q332" s="265"/>
      <c r="R332" s="265"/>
      <c r="S332" s="265"/>
      <c r="T332" s="266"/>
      <c r="U332" s="14"/>
      <c r="V332" s="14"/>
      <c r="W332" s="14"/>
      <c r="X332" s="14"/>
      <c r="Y332" s="14"/>
      <c r="Z332" s="14"/>
      <c r="AA332" s="14"/>
      <c r="AB332" s="14"/>
      <c r="AC332" s="14"/>
      <c r="AD332" s="14"/>
      <c r="AE332" s="14"/>
      <c r="AT332" s="267" t="s">
        <v>172</v>
      </c>
      <c r="AU332" s="267" t="s">
        <v>86</v>
      </c>
      <c r="AV332" s="14" t="s">
        <v>86</v>
      </c>
      <c r="AW332" s="14" t="s">
        <v>35</v>
      </c>
      <c r="AX332" s="14" t="s">
        <v>84</v>
      </c>
      <c r="AY332" s="267" t="s">
        <v>159</v>
      </c>
    </row>
    <row r="333" s="2" customFormat="1" ht="16.5" customHeight="1">
      <c r="A333" s="38"/>
      <c r="B333" s="39"/>
      <c r="C333" s="228" t="s">
        <v>422</v>
      </c>
      <c r="D333" s="228" t="s">
        <v>161</v>
      </c>
      <c r="E333" s="229" t="s">
        <v>890</v>
      </c>
      <c r="F333" s="230" t="s">
        <v>891</v>
      </c>
      <c r="G333" s="231" t="s">
        <v>720</v>
      </c>
      <c r="H333" s="232">
        <v>6.0759999999999996</v>
      </c>
      <c r="I333" s="233"/>
      <c r="J333" s="234">
        <f>ROUND(I333*H333,2)</f>
        <v>0</v>
      </c>
      <c r="K333" s="230" t="s">
        <v>713</v>
      </c>
      <c r="L333" s="44"/>
      <c r="M333" s="235" t="s">
        <v>1</v>
      </c>
      <c r="N333" s="236" t="s">
        <v>43</v>
      </c>
      <c r="O333" s="91"/>
      <c r="P333" s="237">
        <f>O333*H333</f>
        <v>0</v>
      </c>
      <c r="Q333" s="237">
        <v>0</v>
      </c>
      <c r="R333" s="237">
        <f>Q333*H333</f>
        <v>0</v>
      </c>
      <c r="S333" s="237">
        <v>0</v>
      </c>
      <c r="T333" s="238">
        <f>S333*H333</f>
        <v>0</v>
      </c>
      <c r="U333" s="38"/>
      <c r="V333" s="38"/>
      <c r="W333" s="38"/>
      <c r="X333" s="38"/>
      <c r="Y333" s="38"/>
      <c r="Z333" s="38"/>
      <c r="AA333" s="38"/>
      <c r="AB333" s="38"/>
      <c r="AC333" s="38"/>
      <c r="AD333" s="38"/>
      <c r="AE333" s="38"/>
      <c r="AR333" s="239" t="s">
        <v>166</v>
      </c>
      <c r="AT333" s="239" t="s">
        <v>161</v>
      </c>
      <c r="AU333" s="239" t="s">
        <v>86</v>
      </c>
      <c r="AY333" s="17" t="s">
        <v>159</v>
      </c>
      <c r="BE333" s="240">
        <f>IF(N333="základní",J333,0)</f>
        <v>0</v>
      </c>
      <c r="BF333" s="240">
        <f>IF(N333="snížená",J333,0)</f>
        <v>0</v>
      </c>
      <c r="BG333" s="240">
        <f>IF(N333="zákl. přenesená",J333,0)</f>
        <v>0</v>
      </c>
      <c r="BH333" s="240">
        <f>IF(N333="sníž. přenesená",J333,0)</f>
        <v>0</v>
      </c>
      <c r="BI333" s="240">
        <f>IF(N333="nulová",J333,0)</f>
        <v>0</v>
      </c>
      <c r="BJ333" s="17" t="s">
        <v>84</v>
      </c>
      <c r="BK333" s="240">
        <f>ROUND(I333*H333,2)</f>
        <v>0</v>
      </c>
      <c r="BL333" s="17" t="s">
        <v>166</v>
      </c>
      <c r="BM333" s="239" t="s">
        <v>892</v>
      </c>
    </row>
    <row r="334" s="2" customFormat="1">
      <c r="A334" s="38"/>
      <c r="B334" s="39"/>
      <c r="C334" s="40"/>
      <c r="D334" s="241" t="s">
        <v>168</v>
      </c>
      <c r="E334" s="40"/>
      <c r="F334" s="242" t="s">
        <v>891</v>
      </c>
      <c r="G334" s="40"/>
      <c r="H334" s="40"/>
      <c r="I334" s="243"/>
      <c r="J334" s="40"/>
      <c r="K334" s="40"/>
      <c r="L334" s="44"/>
      <c r="M334" s="244"/>
      <c r="N334" s="245"/>
      <c r="O334" s="91"/>
      <c r="P334" s="91"/>
      <c r="Q334" s="91"/>
      <c r="R334" s="91"/>
      <c r="S334" s="91"/>
      <c r="T334" s="92"/>
      <c r="U334" s="38"/>
      <c r="V334" s="38"/>
      <c r="W334" s="38"/>
      <c r="X334" s="38"/>
      <c r="Y334" s="38"/>
      <c r="Z334" s="38"/>
      <c r="AA334" s="38"/>
      <c r="AB334" s="38"/>
      <c r="AC334" s="38"/>
      <c r="AD334" s="38"/>
      <c r="AE334" s="38"/>
      <c r="AT334" s="17" t="s">
        <v>168</v>
      </c>
      <c r="AU334" s="17" t="s">
        <v>86</v>
      </c>
    </row>
    <row r="335" s="2" customFormat="1">
      <c r="A335" s="38"/>
      <c r="B335" s="39"/>
      <c r="C335" s="40"/>
      <c r="D335" s="241" t="s">
        <v>205</v>
      </c>
      <c r="E335" s="40"/>
      <c r="F335" s="246" t="s">
        <v>893</v>
      </c>
      <c r="G335" s="40"/>
      <c r="H335" s="40"/>
      <c r="I335" s="243"/>
      <c r="J335" s="40"/>
      <c r="K335" s="40"/>
      <c r="L335" s="44"/>
      <c r="M335" s="244"/>
      <c r="N335" s="245"/>
      <c r="O335" s="91"/>
      <c r="P335" s="91"/>
      <c r="Q335" s="91"/>
      <c r="R335" s="91"/>
      <c r="S335" s="91"/>
      <c r="T335" s="92"/>
      <c r="U335" s="38"/>
      <c r="V335" s="38"/>
      <c r="W335" s="38"/>
      <c r="X335" s="38"/>
      <c r="Y335" s="38"/>
      <c r="Z335" s="38"/>
      <c r="AA335" s="38"/>
      <c r="AB335" s="38"/>
      <c r="AC335" s="38"/>
      <c r="AD335" s="38"/>
      <c r="AE335" s="38"/>
      <c r="AT335" s="17" t="s">
        <v>205</v>
      </c>
      <c r="AU335" s="17" t="s">
        <v>86</v>
      </c>
    </row>
    <row r="336" s="13" customFormat="1">
      <c r="A336" s="13"/>
      <c r="B336" s="247"/>
      <c r="C336" s="248"/>
      <c r="D336" s="241" t="s">
        <v>172</v>
      </c>
      <c r="E336" s="249" t="s">
        <v>1</v>
      </c>
      <c r="F336" s="250" t="s">
        <v>731</v>
      </c>
      <c r="G336" s="248"/>
      <c r="H336" s="249" t="s">
        <v>1</v>
      </c>
      <c r="I336" s="251"/>
      <c r="J336" s="248"/>
      <c r="K336" s="248"/>
      <c r="L336" s="252"/>
      <c r="M336" s="253"/>
      <c r="N336" s="254"/>
      <c r="O336" s="254"/>
      <c r="P336" s="254"/>
      <c r="Q336" s="254"/>
      <c r="R336" s="254"/>
      <c r="S336" s="254"/>
      <c r="T336" s="255"/>
      <c r="U336" s="13"/>
      <c r="V336" s="13"/>
      <c r="W336" s="13"/>
      <c r="X336" s="13"/>
      <c r="Y336" s="13"/>
      <c r="Z336" s="13"/>
      <c r="AA336" s="13"/>
      <c r="AB336" s="13"/>
      <c r="AC336" s="13"/>
      <c r="AD336" s="13"/>
      <c r="AE336" s="13"/>
      <c r="AT336" s="256" t="s">
        <v>172</v>
      </c>
      <c r="AU336" s="256" t="s">
        <v>86</v>
      </c>
      <c r="AV336" s="13" t="s">
        <v>84</v>
      </c>
      <c r="AW336" s="13" t="s">
        <v>35</v>
      </c>
      <c r="AX336" s="13" t="s">
        <v>78</v>
      </c>
      <c r="AY336" s="256" t="s">
        <v>159</v>
      </c>
    </row>
    <row r="337" s="14" customFormat="1">
      <c r="A337" s="14"/>
      <c r="B337" s="257"/>
      <c r="C337" s="258"/>
      <c r="D337" s="241" t="s">
        <v>172</v>
      </c>
      <c r="E337" s="259" t="s">
        <v>1</v>
      </c>
      <c r="F337" s="260" t="s">
        <v>894</v>
      </c>
      <c r="G337" s="258"/>
      <c r="H337" s="261">
        <v>5.0019999999999998</v>
      </c>
      <c r="I337" s="262"/>
      <c r="J337" s="258"/>
      <c r="K337" s="258"/>
      <c r="L337" s="263"/>
      <c r="M337" s="264"/>
      <c r="N337" s="265"/>
      <c r="O337" s="265"/>
      <c r="P337" s="265"/>
      <c r="Q337" s="265"/>
      <c r="R337" s="265"/>
      <c r="S337" s="265"/>
      <c r="T337" s="266"/>
      <c r="U337" s="14"/>
      <c r="V337" s="14"/>
      <c r="W337" s="14"/>
      <c r="X337" s="14"/>
      <c r="Y337" s="14"/>
      <c r="Z337" s="14"/>
      <c r="AA337" s="14"/>
      <c r="AB337" s="14"/>
      <c r="AC337" s="14"/>
      <c r="AD337" s="14"/>
      <c r="AE337" s="14"/>
      <c r="AT337" s="267" t="s">
        <v>172</v>
      </c>
      <c r="AU337" s="267" t="s">
        <v>86</v>
      </c>
      <c r="AV337" s="14" t="s">
        <v>86</v>
      </c>
      <c r="AW337" s="14" t="s">
        <v>35</v>
      </c>
      <c r="AX337" s="14" t="s">
        <v>78</v>
      </c>
      <c r="AY337" s="267" t="s">
        <v>159</v>
      </c>
    </row>
    <row r="338" s="13" customFormat="1">
      <c r="A338" s="13"/>
      <c r="B338" s="247"/>
      <c r="C338" s="248"/>
      <c r="D338" s="241" t="s">
        <v>172</v>
      </c>
      <c r="E338" s="249" t="s">
        <v>1</v>
      </c>
      <c r="F338" s="250" t="s">
        <v>895</v>
      </c>
      <c r="G338" s="248"/>
      <c r="H338" s="249" t="s">
        <v>1</v>
      </c>
      <c r="I338" s="251"/>
      <c r="J338" s="248"/>
      <c r="K338" s="248"/>
      <c r="L338" s="252"/>
      <c r="M338" s="253"/>
      <c r="N338" s="254"/>
      <c r="O338" s="254"/>
      <c r="P338" s="254"/>
      <c r="Q338" s="254"/>
      <c r="R338" s="254"/>
      <c r="S338" s="254"/>
      <c r="T338" s="255"/>
      <c r="U338" s="13"/>
      <c r="V338" s="13"/>
      <c r="W338" s="13"/>
      <c r="X338" s="13"/>
      <c r="Y338" s="13"/>
      <c r="Z338" s="13"/>
      <c r="AA338" s="13"/>
      <c r="AB338" s="13"/>
      <c r="AC338" s="13"/>
      <c r="AD338" s="13"/>
      <c r="AE338" s="13"/>
      <c r="AT338" s="256" t="s">
        <v>172</v>
      </c>
      <c r="AU338" s="256" t="s">
        <v>86</v>
      </c>
      <c r="AV338" s="13" t="s">
        <v>84</v>
      </c>
      <c r="AW338" s="13" t="s">
        <v>35</v>
      </c>
      <c r="AX338" s="13" t="s">
        <v>78</v>
      </c>
      <c r="AY338" s="256" t="s">
        <v>159</v>
      </c>
    </row>
    <row r="339" s="14" customFormat="1">
      <c r="A339" s="14"/>
      <c r="B339" s="257"/>
      <c r="C339" s="258"/>
      <c r="D339" s="241" t="s">
        <v>172</v>
      </c>
      <c r="E339" s="259" t="s">
        <v>1</v>
      </c>
      <c r="F339" s="260" t="s">
        <v>896</v>
      </c>
      <c r="G339" s="258"/>
      <c r="H339" s="261">
        <v>0.45000000000000001</v>
      </c>
      <c r="I339" s="262"/>
      <c r="J339" s="258"/>
      <c r="K339" s="258"/>
      <c r="L339" s="263"/>
      <c r="M339" s="264"/>
      <c r="N339" s="265"/>
      <c r="O339" s="265"/>
      <c r="P339" s="265"/>
      <c r="Q339" s="265"/>
      <c r="R339" s="265"/>
      <c r="S339" s="265"/>
      <c r="T339" s="266"/>
      <c r="U339" s="14"/>
      <c r="V339" s="14"/>
      <c r="W339" s="14"/>
      <c r="X339" s="14"/>
      <c r="Y339" s="14"/>
      <c r="Z339" s="14"/>
      <c r="AA339" s="14"/>
      <c r="AB339" s="14"/>
      <c r="AC339" s="14"/>
      <c r="AD339" s="14"/>
      <c r="AE339" s="14"/>
      <c r="AT339" s="267" t="s">
        <v>172</v>
      </c>
      <c r="AU339" s="267" t="s">
        <v>86</v>
      </c>
      <c r="AV339" s="14" t="s">
        <v>86</v>
      </c>
      <c r="AW339" s="14" t="s">
        <v>35</v>
      </c>
      <c r="AX339" s="14" t="s">
        <v>78</v>
      </c>
      <c r="AY339" s="267" t="s">
        <v>159</v>
      </c>
    </row>
    <row r="340" s="14" customFormat="1">
      <c r="A340" s="14"/>
      <c r="B340" s="257"/>
      <c r="C340" s="258"/>
      <c r="D340" s="241" t="s">
        <v>172</v>
      </c>
      <c r="E340" s="259" t="s">
        <v>1</v>
      </c>
      <c r="F340" s="260" t="s">
        <v>897</v>
      </c>
      <c r="G340" s="258"/>
      <c r="H340" s="261">
        <v>0.624</v>
      </c>
      <c r="I340" s="262"/>
      <c r="J340" s="258"/>
      <c r="K340" s="258"/>
      <c r="L340" s="263"/>
      <c r="M340" s="264"/>
      <c r="N340" s="265"/>
      <c r="O340" s="265"/>
      <c r="P340" s="265"/>
      <c r="Q340" s="265"/>
      <c r="R340" s="265"/>
      <c r="S340" s="265"/>
      <c r="T340" s="266"/>
      <c r="U340" s="14"/>
      <c r="V340" s="14"/>
      <c r="W340" s="14"/>
      <c r="X340" s="14"/>
      <c r="Y340" s="14"/>
      <c r="Z340" s="14"/>
      <c r="AA340" s="14"/>
      <c r="AB340" s="14"/>
      <c r="AC340" s="14"/>
      <c r="AD340" s="14"/>
      <c r="AE340" s="14"/>
      <c r="AT340" s="267" t="s">
        <v>172</v>
      </c>
      <c r="AU340" s="267" t="s">
        <v>86</v>
      </c>
      <c r="AV340" s="14" t="s">
        <v>86</v>
      </c>
      <c r="AW340" s="14" t="s">
        <v>35</v>
      </c>
      <c r="AX340" s="14" t="s">
        <v>78</v>
      </c>
      <c r="AY340" s="267" t="s">
        <v>159</v>
      </c>
    </row>
    <row r="341" s="15" customFormat="1">
      <c r="A341" s="15"/>
      <c r="B341" s="271"/>
      <c r="C341" s="272"/>
      <c r="D341" s="241" t="s">
        <v>172</v>
      </c>
      <c r="E341" s="273" t="s">
        <v>1</v>
      </c>
      <c r="F341" s="274" t="s">
        <v>270</v>
      </c>
      <c r="G341" s="272"/>
      <c r="H341" s="275">
        <v>6.0759999999999996</v>
      </c>
      <c r="I341" s="276"/>
      <c r="J341" s="272"/>
      <c r="K341" s="272"/>
      <c r="L341" s="277"/>
      <c r="M341" s="278"/>
      <c r="N341" s="279"/>
      <c r="O341" s="279"/>
      <c r="P341" s="279"/>
      <c r="Q341" s="279"/>
      <c r="R341" s="279"/>
      <c r="S341" s="279"/>
      <c r="T341" s="280"/>
      <c r="U341" s="15"/>
      <c r="V341" s="15"/>
      <c r="W341" s="15"/>
      <c r="X341" s="15"/>
      <c r="Y341" s="15"/>
      <c r="Z341" s="15"/>
      <c r="AA341" s="15"/>
      <c r="AB341" s="15"/>
      <c r="AC341" s="15"/>
      <c r="AD341" s="15"/>
      <c r="AE341" s="15"/>
      <c r="AT341" s="281" t="s">
        <v>172</v>
      </c>
      <c r="AU341" s="281" t="s">
        <v>86</v>
      </c>
      <c r="AV341" s="15" t="s">
        <v>166</v>
      </c>
      <c r="AW341" s="15" t="s">
        <v>35</v>
      </c>
      <c r="AX341" s="15" t="s">
        <v>84</v>
      </c>
      <c r="AY341" s="281" t="s">
        <v>159</v>
      </c>
    </row>
    <row r="342" s="2" customFormat="1" ht="24.15" customHeight="1">
      <c r="A342" s="38"/>
      <c r="B342" s="39"/>
      <c r="C342" s="228" t="s">
        <v>429</v>
      </c>
      <c r="D342" s="228" t="s">
        <v>161</v>
      </c>
      <c r="E342" s="229" t="s">
        <v>898</v>
      </c>
      <c r="F342" s="230" t="s">
        <v>899</v>
      </c>
      <c r="G342" s="231" t="s">
        <v>720</v>
      </c>
      <c r="H342" s="232">
        <v>3.2000000000000002</v>
      </c>
      <c r="I342" s="233"/>
      <c r="J342" s="234">
        <f>ROUND(I342*H342,2)</f>
        <v>0</v>
      </c>
      <c r="K342" s="230" t="s">
        <v>713</v>
      </c>
      <c r="L342" s="44"/>
      <c r="M342" s="235" t="s">
        <v>1</v>
      </c>
      <c r="N342" s="236" t="s">
        <v>43</v>
      </c>
      <c r="O342" s="91"/>
      <c r="P342" s="237">
        <f>O342*H342</f>
        <v>0</v>
      </c>
      <c r="Q342" s="237">
        <v>0</v>
      </c>
      <c r="R342" s="237">
        <f>Q342*H342</f>
        <v>0</v>
      </c>
      <c r="S342" s="237">
        <v>0</v>
      </c>
      <c r="T342" s="238">
        <f>S342*H342</f>
        <v>0</v>
      </c>
      <c r="U342" s="38"/>
      <c r="V342" s="38"/>
      <c r="W342" s="38"/>
      <c r="X342" s="38"/>
      <c r="Y342" s="38"/>
      <c r="Z342" s="38"/>
      <c r="AA342" s="38"/>
      <c r="AB342" s="38"/>
      <c r="AC342" s="38"/>
      <c r="AD342" s="38"/>
      <c r="AE342" s="38"/>
      <c r="AR342" s="239" t="s">
        <v>166</v>
      </c>
      <c r="AT342" s="239" t="s">
        <v>161</v>
      </c>
      <c r="AU342" s="239" t="s">
        <v>86</v>
      </c>
      <c r="AY342" s="17" t="s">
        <v>159</v>
      </c>
      <c r="BE342" s="240">
        <f>IF(N342="základní",J342,0)</f>
        <v>0</v>
      </c>
      <c r="BF342" s="240">
        <f>IF(N342="snížená",J342,0)</f>
        <v>0</v>
      </c>
      <c r="BG342" s="240">
        <f>IF(N342="zákl. přenesená",J342,0)</f>
        <v>0</v>
      </c>
      <c r="BH342" s="240">
        <f>IF(N342="sníž. přenesená",J342,0)</f>
        <v>0</v>
      </c>
      <c r="BI342" s="240">
        <f>IF(N342="nulová",J342,0)</f>
        <v>0</v>
      </c>
      <c r="BJ342" s="17" t="s">
        <v>84</v>
      </c>
      <c r="BK342" s="240">
        <f>ROUND(I342*H342,2)</f>
        <v>0</v>
      </c>
      <c r="BL342" s="17" t="s">
        <v>166</v>
      </c>
      <c r="BM342" s="239" t="s">
        <v>900</v>
      </c>
    </row>
    <row r="343" s="2" customFormat="1">
      <c r="A343" s="38"/>
      <c r="B343" s="39"/>
      <c r="C343" s="40"/>
      <c r="D343" s="241" t="s">
        <v>168</v>
      </c>
      <c r="E343" s="40"/>
      <c r="F343" s="242" t="s">
        <v>899</v>
      </c>
      <c r="G343" s="40"/>
      <c r="H343" s="40"/>
      <c r="I343" s="243"/>
      <c r="J343" s="40"/>
      <c r="K343" s="40"/>
      <c r="L343" s="44"/>
      <c r="M343" s="244"/>
      <c r="N343" s="245"/>
      <c r="O343" s="91"/>
      <c r="P343" s="91"/>
      <c r="Q343" s="91"/>
      <c r="R343" s="91"/>
      <c r="S343" s="91"/>
      <c r="T343" s="92"/>
      <c r="U343" s="38"/>
      <c r="V343" s="38"/>
      <c r="W343" s="38"/>
      <c r="X343" s="38"/>
      <c r="Y343" s="38"/>
      <c r="Z343" s="38"/>
      <c r="AA343" s="38"/>
      <c r="AB343" s="38"/>
      <c r="AC343" s="38"/>
      <c r="AD343" s="38"/>
      <c r="AE343" s="38"/>
      <c r="AT343" s="17" t="s">
        <v>168</v>
      </c>
      <c r="AU343" s="17" t="s">
        <v>86</v>
      </c>
    </row>
    <row r="344" s="2" customFormat="1">
      <c r="A344" s="38"/>
      <c r="B344" s="39"/>
      <c r="C344" s="40"/>
      <c r="D344" s="241" t="s">
        <v>205</v>
      </c>
      <c r="E344" s="40"/>
      <c r="F344" s="246" t="s">
        <v>901</v>
      </c>
      <c r="G344" s="40"/>
      <c r="H344" s="40"/>
      <c r="I344" s="243"/>
      <c r="J344" s="40"/>
      <c r="K344" s="40"/>
      <c r="L344" s="44"/>
      <c r="M344" s="244"/>
      <c r="N344" s="245"/>
      <c r="O344" s="91"/>
      <c r="P344" s="91"/>
      <c r="Q344" s="91"/>
      <c r="R344" s="91"/>
      <c r="S344" s="91"/>
      <c r="T344" s="92"/>
      <c r="U344" s="38"/>
      <c r="V344" s="38"/>
      <c r="W344" s="38"/>
      <c r="X344" s="38"/>
      <c r="Y344" s="38"/>
      <c r="Z344" s="38"/>
      <c r="AA344" s="38"/>
      <c r="AB344" s="38"/>
      <c r="AC344" s="38"/>
      <c r="AD344" s="38"/>
      <c r="AE344" s="38"/>
      <c r="AT344" s="17" t="s">
        <v>205</v>
      </c>
      <c r="AU344" s="17" t="s">
        <v>86</v>
      </c>
    </row>
    <row r="345" s="13" customFormat="1">
      <c r="A345" s="13"/>
      <c r="B345" s="247"/>
      <c r="C345" s="248"/>
      <c r="D345" s="241" t="s">
        <v>172</v>
      </c>
      <c r="E345" s="249" t="s">
        <v>1</v>
      </c>
      <c r="F345" s="250" t="s">
        <v>731</v>
      </c>
      <c r="G345" s="248"/>
      <c r="H345" s="249" t="s">
        <v>1</v>
      </c>
      <c r="I345" s="251"/>
      <c r="J345" s="248"/>
      <c r="K345" s="248"/>
      <c r="L345" s="252"/>
      <c r="M345" s="253"/>
      <c r="N345" s="254"/>
      <c r="O345" s="254"/>
      <c r="P345" s="254"/>
      <c r="Q345" s="254"/>
      <c r="R345" s="254"/>
      <c r="S345" s="254"/>
      <c r="T345" s="255"/>
      <c r="U345" s="13"/>
      <c r="V345" s="13"/>
      <c r="W345" s="13"/>
      <c r="X345" s="13"/>
      <c r="Y345" s="13"/>
      <c r="Z345" s="13"/>
      <c r="AA345" s="13"/>
      <c r="AB345" s="13"/>
      <c r="AC345" s="13"/>
      <c r="AD345" s="13"/>
      <c r="AE345" s="13"/>
      <c r="AT345" s="256" t="s">
        <v>172</v>
      </c>
      <c r="AU345" s="256" t="s">
        <v>86</v>
      </c>
      <c r="AV345" s="13" t="s">
        <v>84</v>
      </c>
      <c r="AW345" s="13" t="s">
        <v>35</v>
      </c>
      <c r="AX345" s="13" t="s">
        <v>78</v>
      </c>
      <c r="AY345" s="256" t="s">
        <v>159</v>
      </c>
    </row>
    <row r="346" s="14" customFormat="1">
      <c r="A346" s="14"/>
      <c r="B346" s="257"/>
      <c r="C346" s="258"/>
      <c r="D346" s="241" t="s">
        <v>172</v>
      </c>
      <c r="E346" s="259" t="s">
        <v>1</v>
      </c>
      <c r="F346" s="260" t="s">
        <v>902</v>
      </c>
      <c r="G346" s="258"/>
      <c r="H346" s="261">
        <v>3.2000000000000002</v>
      </c>
      <c r="I346" s="262"/>
      <c r="J346" s="258"/>
      <c r="K346" s="258"/>
      <c r="L346" s="263"/>
      <c r="M346" s="264"/>
      <c r="N346" s="265"/>
      <c r="O346" s="265"/>
      <c r="P346" s="265"/>
      <c r="Q346" s="265"/>
      <c r="R346" s="265"/>
      <c r="S346" s="265"/>
      <c r="T346" s="266"/>
      <c r="U346" s="14"/>
      <c r="V346" s="14"/>
      <c r="W346" s="14"/>
      <c r="X346" s="14"/>
      <c r="Y346" s="14"/>
      <c r="Z346" s="14"/>
      <c r="AA346" s="14"/>
      <c r="AB346" s="14"/>
      <c r="AC346" s="14"/>
      <c r="AD346" s="14"/>
      <c r="AE346" s="14"/>
      <c r="AT346" s="267" t="s">
        <v>172</v>
      </c>
      <c r="AU346" s="267" t="s">
        <v>86</v>
      </c>
      <c r="AV346" s="14" t="s">
        <v>86</v>
      </c>
      <c r="AW346" s="14" t="s">
        <v>35</v>
      </c>
      <c r="AX346" s="14" t="s">
        <v>84</v>
      </c>
      <c r="AY346" s="267" t="s">
        <v>159</v>
      </c>
    </row>
    <row r="347" s="12" customFormat="1" ht="22.8" customHeight="1">
      <c r="A347" s="12"/>
      <c r="B347" s="212"/>
      <c r="C347" s="213"/>
      <c r="D347" s="214" t="s">
        <v>77</v>
      </c>
      <c r="E347" s="226" t="s">
        <v>903</v>
      </c>
      <c r="F347" s="226" t="s">
        <v>904</v>
      </c>
      <c r="G347" s="213"/>
      <c r="H347" s="213"/>
      <c r="I347" s="216"/>
      <c r="J347" s="227">
        <f>BK347</f>
        <v>0</v>
      </c>
      <c r="K347" s="213"/>
      <c r="L347" s="218"/>
      <c r="M347" s="219"/>
      <c r="N347" s="220"/>
      <c r="O347" s="220"/>
      <c r="P347" s="221">
        <f>SUM(P348:P395)</f>
        <v>0</v>
      </c>
      <c r="Q347" s="220"/>
      <c r="R347" s="221">
        <f>SUM(R348:R395)</f>
        <v>0</v>
      </c>
      <c r="S347" s="220"/>
      <c r="T347" s="222">
        <f>SUM(T348:T395)</f>
        <v>0</v>
      </c>
      <c r="U347" s="12"/>
      <c r="V347" s="12"/>
      <c r="W347" s="12"/>
      <c r="X347" s="12"/>
      <c r="Y347" s="12"/>
      <c r="Z347" s="12"/>
      <c r="AA347" s="12"/>
      <c r="AB347" s="12"/>
      <c r="AC347" s="12"/>
      <c r="AD347" s="12"/>
      <c r="AE347" s="12"/>
      <c r="AR347" s="223" t="s">
        <v>84</v>
      </c>
      <c r="AT347" s="224" t="s">
        <v>77</v>
      </c>
      <c r="AU347" s="224" t="s">
        <v>84</v>
      </c>
      <c r="AY347" s="223" t="s">
        <v>159</v>
      </c>
      <c r="BK347" s="225">
        <f>SUM(BK348:BK395)</f>
        <v>0</v>
      </c>
    </row>
    <row r="348" s="2" customFormat="1" ht="24.15" customHeight="1">
      <c r="A348" s="38"/>
      <c r="B348" s="39"/>
      <c r="C348" s="228" t="s">
        <v>435</v>
      </c>
      <c r="D348" s="228" t="s">
        <v>161</v>
      </c>
      <c r="E348" s="229" t="s">
        <v>905</v>
      </c>
      <c r="F348" s="230" t="s">
        <v>906</v>
      </c>
      <c r="G348" s="231" t="s">
        <v>821</v>
      </c>
      <c r="H348" s="232">
        <v>57.287999999999997</v>
      </c>
      <c r="I348" s="233"/>
      <c r="J348" s="234">
        <f>ROUND(I348*H348,2)</f>
        <v>0</v>
      </c>
      <c r="K348" s="230" t="s">
        <v>713</v>
      </c>
      <c r="L348" s="44"/>
      <c r="M348" s="235" t="s">
        <v>1</v>
      </c>
      <c r="N348" s="236" t="s">
        <v>43</v>
      </c>
      <c r="O348" s="91"/>
      <c r="P348" s="237">
        <f>O348*H348</f>
        <v>0</v>
      </c>
      <c r="Q348" s="237">
        <v>0</v>
      </c>
      <c r="R348" s="237">
        <f>Q348*H348</f>
        <v>0</v>
      </c>
      <c r="S348" s="237">
        <v>0</v>
      </c>
      <c r="T348" s="238">
        <f>S348*H348</f>
        <v>0</v>
      </c>
      <c r="U348" s="38"/>
      <c r="V348" s="38"/>
      <c r="W348" s="38"/>
      <c r="X348" s="38"/>
      <c r="Y348" s="38"/>
      <c r="Z348" s="38"/>
      <c r="AA348" s="38"/>
      <c r="AB348" s="38"/>
      <c r="AC348" s="38"/>
      <c r="AD348" s="38"/>
      <c r="AE348" s="38"/>
      <c r="AR348" s="239" t="s">
        <v>166</v>
      </c>
      <c r="AT348" s="239" t="s">
        <v>161</v>
      </c>
      <c r="AU348" s="239" t="s">
        <v>86</v>
      </c>
      <c r="AY348" s="17" t="s">
        <v>159</v>
      </c>
      <c r="BE348" s="240">
        <f>IF(N348="základní",J348,0)</f>
        <v>0</v>
      </c>
      <c r="BF348" s="240">
        <f>IF(N348="snížená",J348,0)</f>
        <v>0</v>
      </c>
      <c r="BG348" s="240">
        <f>IF(N348="zákl. přenesená",J348,0)</f>
        <v>0</v>
      </c>
      <c r="BH348" s="240">
        <f>IF(N348="sníž. přenesená",J348,0)</f>
        <v>0</v>
      </c>
      <c r="BI348" s="240">
        <f>IF(N348="nulová",J348,0)</f>
        <v>0</v>
      </c>
      <c r="BJ348" s="17" t="s">
        <v>84</v>
      </c>
      <c r="BK348" s="240">
        <f>ROUND(I348*H348,2)</f>
        <v>0</v>
      </c>
      <c r="BL348" s="17" t="s">
        <v>166</v>
      </c>
      <c r="BM348" s="239" t="s">
        <v>907</v>
      </c>
    </row>
    <row r="349" s="2" customFormat="1">
      <c r="A349" s="38"/>
      <c r="B349" s="39"/>
      <c r="C349" s="40"/>
      <c r="D349" s="241" t="s">
        <v>168</v>
      </c>
      <c r="E349" s="40"/>
      <c r="F349" s="242" t="s">
        <v>906</v>
      </c>
      <c r="G349" s="40"/>
      <c r="H349" s="40"/>
      <c r="I349" s="243"/>
      <c r="J349" s="40"/>
      <c r="K349" s="40"/>
      <c r="L349" s="44"/>
      <c r="M349" s="244"/>
      <c r="N349" s="245"/>
      <c r="O349" s="91"/>
      <c r="P349" s="91"/>
      <c r="Q349" s="91"/>
      <c r="R349" s="91"/>
      <c r="S349" s="91"/>
      <c r="T349" s="92"/>
      <c r="U349" s="38"/>
      <c r="V349" s="38"/>
      <c r="W349" s="38"/>
      <c r="X349" s="38"/>
      <c r="Y349" s="38"/>
      <c r="Z349" s="38"/>
      <c r="AA349" s="38"/>
      <c r="AB349" s="38"/>
      <c r="AC349" s="38"/>
      <c r="AD349" s="38"/>
      <c r="AE349" s="38"/>
      <c r="AT349" s="17" t="s">
        <v>168</v>
      </c>
      <c r="AU349" s="17" t="s">
        <v>86</v>
      </c>
    </row>
    <row r="350" s="2" customFormat="1">
      <c r="A350" s="38"/>
      <c r="B350" s="39"/>
      <c r="C350" s="40"/>
      <c r="D350" s="241" t="s">
        <v>205</v>
      </c>
      <c r="E350" s="40"/>
      <c r="F350" s="246" t="s">
        <v>908</v>
      </c>
      <c r="G350" s="40"/>
      <c r="H350" s="40"/>
      <c r="I350" s="243"/>
      <c r="J350" s="40"/>
      <c r="K350" s="40"/>
      <c r="L350" s="44"/>
      <c r="M350" s="244"/>
      <c r="N350" s="245"/>
      <c r="O350" s="91"/>
      <c r="P350" s="91"/>
      <c r="Q350" s="91"/>
      <c r="R350" s="91"/>
      <c r="S350" s="91"/>
      <c r="T350" s="92"/>
      <c r="U350" s="38"/>
      <c r="V350" s="38"/>
      <c r="W350" s="38"/>
      <c r="X350" s="38"/>
      <c r="Y350" s="38"/>
      <c r="Z350" s="38"/>
      <c r="AA350" s="38"/>
      <c r="AB350" s="38"/>
      <c r="AC350" s="38"/>
      <c r="AD350" s="38"/>
      <c r="AE350" s="38"/>
      <c r="AT350" s="17" t="s">
        <v>205</v>
      </c>
      <c r="AU350" s="17" t="s">
        <v>86</v>
      </c>
    </row>
    <row r="351" s="13" customFormat="1">
      <c r="A351" s="13"/>
      <c r="B351" s="247"/>
      <c r="C351" s="248"/>
      <c r="D351" s="241" t="s">
        <v>172</v>
      </c>
      <c r="E351" s="249" t="s">
        <v>1</v>
      </c>
      <c r="F351" s="250" t="s">
        <v>731</v>
      </c>
      <c r="G351" s="248"/>
      <c r="H351" s="249" t="s">
        <v>1</v>
      </c>
      <c r="I351" s="251"/>
      <c r="J351" s="248"/>
      <c r="K351" s="248"/>
      <c r="L351" s="252"/>
      <c r="M351" s="253"/>
      <c r="N351" s="254"/>
      <c r="O351" s="254"/>
      <c r="P351" s="254"/>
      <c r="Q351" s="254"/>
      <c r="R351" s="254"/>
      <c r="S351" s="254"/>
      <c r="T351" s="255"/>
      <c r="U351" s="13"/>
      <c r="V351" s="13"/>
      <c r="W351" s="13"/>
      <c r="X351" s="13"/>
      <c r="Y351" s="13"/>
      <c r="Z351" s="13"/>
      <c r="AA351" s="13"/>
      <c r="AB351" s="13"/>
      <c r="AC351" s="13"/>
      <c r="AD351" s="13"/>
      <c r="AE351" s="13"/>
      <c r="AT351" s="256" t="s">
        <v>172</v>
      </c>
      <c r="AU351" s="256" t="s">
        <v>86</v>
      </c>
      <c r="AV351" s="13" t="s">
        <v>84</v>
      </c>
      <c r="AW351" s="13" t="s">
        <v>35</v>
      </c>
      <c r="AX351" s="13" t="s">
        <v>78</v>
      </c>
      <c r="AY351" s="256" t="s">
        <v>159</v>
      </c>
    </row>
    <row r="352" s="13" customFormat="1">
      <c r="A352" s="13"/>
      <c r="B352" s="247"/>
      <c r="C352" s="248"/>
      <c r="D352" s="241" t="s">
        <v>172</v>
      </c>
      <c r="E352" s="249" t="s">
        <v>1</v>
      </c>
      <c r="F352" s="250" t="s">
        <v>909</v>
      </c>
      <c r="G352" s="248"/>
      <c r="H352" s="249" t="s">
        <v>1</v>
      </c>
      <c r="I352" s="251"/>
      <c r="J352" s="248"/>
      <c r="K352" s="248"/>
      <c r="L352" s="252"/>
      <c r="M352" s="253"/>
      <c r="N352" s="254"/>
      <c r="O352" s="254"/>
      <c r="P352" s="254"/>
      <c r="Q352" s="254"/>
      <c r="R352" s="254"/>
      <c r="S352" s="254"/>
      <c r="T352" s="255"/>
      <c r="U352" s="13"/>
      <c r="V352" s="13"/>
      <c r="W352" s="13"/>
      <c r="X352" s="13"/>
      <c r="Y352" s="13"/>
      <c r="Z352" s="13"/>
      <c r="AA352" s="13"/>
      <c r="AB352" s="13"/>
      <c r="AC352" s="13"/>
      <c r="AD352" s="13"/>
      <c r="AE352" s="13"/>
      <c r="AT352" s="256" t="s">
        <v>172</v>
      </c>
      <c r="AU352" s="256" t="s">
        <v>86</v>
      </c>
      <c r="AV352" s="13" t="s">
        <v>84</v>
      </c>
      <c r="AW352" s="13" t="s">
        <v>35</v>
      </c>
      <c r="AX352" s="13" t="s">
        <v>78</v>
      </c>
      <c r="AY352" s="256" t="s">
        <v>159</v>
      </c>
    </row>
    <row r="353" s="14" customFormat="1">
      <c r="A353" s="14"/>
      <c r="B353" s="257"/>
      <c r="C353" s="258"/>
      <c r="D353" s="241" t="s">
        <v>172</v>
      </c>
      <c r="E353" s="259" t="s">
        <v>1</v>
      </c>
      <c r="F353" s="260" t="s">
        <v>910</v>
      </c>
      <c r="G353" s="258"/>
      <c r="H353" s="261">
        <v>27.984000000000002</v>
      </c>
      <c r="I353" s="262"/>
      <c r="J353" s="258"/>
      <c r="K353" s="258"/>
      <c r="L353" s="263"/>
      <c r="M353" s="264"/>
      <c r="N353" s="265"/>
      <c r="O353" s="265"/>
      <c r="P353" s="265"/>
      <c r="Q353" s="265"/>
      <c r="R353" s="265"/>
      <c r="S353" s="265"/>
      <c r="T353" s="266"/>
      <c r="U353" s="14"/>
      <c r="V353" s="14"/>
      <c r="W353" s="14"/>
      <c r="X353" s="14"/>
      <c r="Y353" s="14"/>
      <c r="Z353" s="14"/>
      <c r="AA353" s="14"/>
      <c r="AB353" s="14"/>
      <c r="AC353" s="14"/>
      <c r="AD353" s="14"/>
      <c r="AE353" s="14"/>
      <c r="AT353" s="267" t="s">
        <v>172</v>
      </c>
      <c r="AU353" s="267" t="s">
        <v>86</v>
      </c>
      <c r="AV353" s="14" t="s">
        <v>86</v>
      </c>
      <c r="AW353" s="14" t="s">
        <v>35</v>
      </c>
      <c r="AX353" s="14" t="s">
        <v>78</v>
      </c>
      <c r="AY353" s="267" t="s">
        <v>159</v>
      </c>
    </row>
    <row r="354" s="13" customFormat="1">
      <c r="A354" s="13"/>
      <c r="B354" s="247"/>
      <c r="C354" s="248"/>
      <c r="D354" s="241" t="s">
        <v>172</v>
      </c>
      <c r="E354" s="249" t="s">
        <v>1</v>
      </c>
      <c r="F354" s="250" t="s">
        <v>911</v>
      </c>
      <c r="G354" s="248"/>
      <c r="H354" s="249" t="s">
        <v>1</v>
      </c>
      <c r="I354" s="251"/>
      <c r="J354" s="248"/>
      <c r="K354" s="248"/>
      <c r="L354" s="252"/>
      <c r="M354" s="253"/>
      <c r="N354" s="254"/>
      <c r="O354" s="254"/>
      <c r="P354" s="254"/>
      <c r="Q354" s="254"/>
      <c r="R354" s="254"/>
      <c r="S354" s="254"/>
      <c r="T354" s="255"/>
      <c r="U354" s="13"/>
      <c r="V354" s="13"/>
      <c r="W354" s="13"/>
      <c r="X354" s="13"/>
      <c r="Y354" s="13"/>
      <c r="Z354" s="13"/>
      <c r="AA354" s="13"/>
      <c r="AB354" s="13"/>
      <c r="AC354" s="13"/>
      <c r="AD354" s="13"/>
      <c r="AE354" s="13"/>
      <c r="AT354" s="256" t="s">
        <v>172</v>
      </c>
      <c r="AU354" s="256" t="s">
        <v>86</v>
      </c>
      <c r="AV354" s="13" t="s">
        <v>84</v>
      </c>
      <c r="AW354" s="13" t="s">
        <v>35</v>
      </c>
      <c r="AX354" s="13" t="s">
        <v>78</v>
      </c>
      <c r="AY354" s="256" t="s">
        <v>159</v>
      </c>
    </row>
    <row r="355" s="14" customFormat="1">
      <c r="A355" s="14"/>
      <c r="B355" s="257"/>
      <c r="C355" s="258"/>
      <c r="D355" s="241" t="s">
        <v>172</v>
      </c>
      <c r="E355" s="259" t="s">
        <v>1</v>
      </c>
      <c r="F355" s="260" t="s">
        <v>912</v>
      </c>
      <c r="G355" s="258"/>
      <c r="H355" s="261">
        <v>29.303999999999998</v>
      </c>
      <c r="I355" s="262"/>
      <c r="J355" s="258"/>
      <c r="K355" s="258"/>
      <c r="L355" s="263"/>
      <c r="M355" s="264"/>
      <c r="N355" s="265"/>
      <c r="O355" s="265"/>
      <c r="P355" s="265"/>
      <c r="Q355" s="265"/>
      <c r="R355" s="265"/>
      <c r="S355" s="265"/>
      <c r="T355" s="266"/>
      <c r="U355" s="14"/>
      <c r="V355" s="14"/>
      <c r="W355" s="14"/>
      <c r="X355" s="14"/>
      <c r="Y355" s="14"/>
      <c r="Z355" s="14"/>
      <c r="AA355" s="14"/>
      <c r="AB355" s="14"/>
      <c r="AC355" s="14"/>
      <c r="AD355" s="14"/>
      <c r="AE355" s="14"/>
      <c r="AT355" s="267" t="s">
        <v>172</v>
      </c>
      <c r="AU355" s="267" t="s">
        <v>86</v>
      </c>
      <c r="AV355" s="14" t="s">
        <v>86</v>
      </c>
      <c r="AW355" s="14" t="s">
        <v>35</v>
      </c>
      <c r="AX355" s="14" t="s">
        <v>78</v>
      </c>
      <c r="AY355" s="267" t="s">
        <v>159</v>
      </c>
    </row>
    <row r="356" s="15" customFormat="1">
      <c r="A356" s="15"/>
      <c r="B356" s="271"/>
      <c r="C356" s="272"/>
      <c r="D356" s="241" t="s">
        <v>172</v>
      </c>
      <c r="E356" s="273" t="s">
        <v>1</v>
      </c>
      <c r="F356" s="274" t="s">
        <v>270</v>
      </c>
      <c r="G356" s="272"/>
      <c r="H356" s="275">
        <v>57.287999999999997</v>
      </c>
      <c r="I356" s="276"/>
      <c r="J356" s="272"/>
      <c r="K356" s="272"/>
      <c r="L356" s="277"/>
      <c r="M356" s="278"/>
      <c r="N356" s="279"/>
      <c r="O356" s="279"/>
      <c r="P356" s="279"/>
      <c r="Q356" s="279"/>
      <c r="R356" s="279"/>
      <c r="S356" s="279"/>
      <c r="T356" s="280"/>
      <c r="U356" s="15"/>
      <c r="V356" s="15"/>
      <c r="W356" s="15"/>
      <c r="X356" s="15"/>
      <c r="Y356" s="15"/>
      <c r="Z356" s="15"/>
      <c r="AA356" s="15"/>
      <c r="AB356" s="15"/>
      <c r="AC356" s="15"/>
      <c r="AD356" s="15"/>
      <c r="AE356" s="15"/>
      <c r="AT356" s="281" t="s">
        <v>172</v>
      </c>
      <c r="AU356" s="281" t="s">
        <v>86</v>
      </c>
      <c r="AV356" s="15" t="s">
        <v>166</v>
      </c>
      <c r="AW356" s="15" t="s">
        <v>35</v>
      </c>
      <c r="AX356" s="15" t="s">
        <v>84</v>
      </c>
      <c r="AY356" s="281" t="s">
        <v>159</v>
      </c>
    </row>
    <row r="357" s="2" customFormat="1" ht="16.5" customHeight="1">
      <c r="A357" s="38"/>
      <c r="B357" s="39"/>
      <c r="C357" s="228" t="s">
        <v>444</v>
      </c>
      <c r="D357" s="228" t="s">
        <v>161</v>
      </c>
      <c r="E357" s="229" t="s">
        <v>913</v>
      </c>
      <c r="F357" s="230" t="s">
        <v>914</v>
      </c>
      <c r="G357" s="231" t="s">
        <v>821</v>
      </c>
      <c r="H357" s="232">
        <v>27.984000000000002</v>
      </c>
      <c r="I357" s="233"/>
      <c r="J357" s="234">
        <f>ROUND(I357*H357,2)</f>
        <v>0</v>
      </c>
      <c r="K357" s="230" t="s">
        <v>713</v>
      </c>
      <c r="L357" s="44"/>
      <c r="M357" s="235" t="s">
        <v>1</v>
      </c>
      <c r="N357" s="236" t="s">
        <v>43</v>
      </c>
      <c r="O357" s="91"/>
      <c r="P357" s="237">
        <f>O357*H357</f>
        <v>0</v>
      </c>
      <c r="Q357" s="237">
        <v>0</v>
      </c>
      <c r="R357" s="237">
        <f>Q357*H357</f>
        <v>0</v>
      </c>
      <c r="S357" s="237">
        <v>0</v>
      </c>
      <c r="T357" s="238">
        <f>S357*H357</f>
        <v>0</v>
      </c>
      <c r="U357" s="38"/>
      <c r="V357" s="38"/>
      <c r="W357" s="38"/>
      <c r="X357" s="38"/>
      <c r="Y357" s="38"/>
      <c r="Z357" s="38"/>
      <c r="AA357" s="38"/>
      <c r="AB357" s="38"/>
      <c r="AC357" s="38"/>
      <c r="AD357" s="38"/>
      <c r="AE357" s="38"/>
      <c r="AR357" s="239" t="s">
        <v>166</v>
      </c>
      <c r="AT357" s="239" t="s">
        <v>161</v>
      </c>
      <c r="AU357" s="239" t="s">
        <v>86</v>
      </c>
      <c r="AY357" s="17" t="s">
        <v>159</v>
      </c>
      <c r="BE357" s="240">
        <f>IF(N357="základní",J357,0)</f>
        <v>0</v>
      </c>
      <c r="BF357" s="240">
        <f>IF(N357="snížená",J357,0)</f>
        <v>0</v>
      </c>
      <c r="BG357" s="240">
        <f>IF(N357="zákl. přenesená",J357,0)</f>
        <v>0</v>
      </c>
      <c r="BH357" s="240">
        <f>IF(N357="sníž. přenesená",J357,0)</f>
        <v>0</v>
      </c>
      <c r="BI357" s="240">
        <f>IF(N357="nulová",J357,0)</f>
        <v>0</v>
      </c>
      <c r="BJ357" s="17" t="s">
        <v>84</v>
      </c>
      <c r="BK357" s="240">
        <f>ROUND(I357*H357,2)</f>
        <v>0</v>
      </c>
      <c r="BL357" s="17" t="s">
        <v>166</v>
      </c>
      <c r="BM357" s="239" t="s">
        <v>915</v>
      </c>
    </row>
    <row r="358" s="2" customFormat="1">
      <c r="A358" s="38"/>
      <c r="B358" s="39"/>
      <c r="C358" s="40"/>
      <c r="D358" s="241" t="s">
        <v>168</v>
      </c>
      <c r="E358" s="40"/>
      <c r="F358" s="242" t="s">
        <v>914</v>
      </c>
      <c r="G358" s="40"/>
      <c r="H358" s="40"/>
      <c r="I358" s="243"/>
      <c r="J358" s="40"/>
      <c r="K358" s="40"/>
      <c r="L358" s="44"/>
      <c r="M358" s="244"/>
      <c r="N358" s="245"/>
      <c r="O358" s="91"/>
      <c r="P358" s="91"/>
      <c r="Q358" s="91"/>
      <c r="R358" s="91"/>
      <c r="S358" s="91"/>
      <c r="T358" s="92"/>
      <c r="U358" s="38"/>
      <c r="V358" s="38"/>
      <c r="W358" s="38"/>
      <c r="X358" s="38"/>
      <c r="Y358" s="38"/>
      <c r="Z358" s="38"/>
      <c r="AA358" s="38"/>
      <c r="AB358" s="38"/>
      <c r="AC358" s="38"/>
      <c r="AD358" s="38"/>
      <c r="AE358" s="38"/>
      <c r="AT358" s="17" t="s">
        <v>168</v>
      </c>
      <c r="AU358" s="17" t="s">
        <v>86</v>
      </c>
    </row>
    <row r="359" s="2" customFormat="1">
      <c r="A359" s="38"/>
      <c r="B359" s="39"/>
      <c r="C359" s="40"/>
      <c r="D359" s="241" t="s">
        <v>205</v>
      </c>
      <c r="E359" s="40"/>
      <c r="F359" s="246" t="s">
        <v>916</v>
      </c>
      <c r="G359" s="40"/>
      <c r="H359" s="40"/>
      <c r="I359" s="243"/>
      <c r="J359" s="40"/>
      <c r="K359" s="40"/>
      <c r="L359" s="44"/>
      <c r="M359" s="244"/>
      <c r="N359" s="245"/>
      <c r="O359" s="91"/>
      <c r="P359" s="91"/>
      <c r="Q359" s="91"/>
      <c r="R359" s="91"/>
      <c r="S359" s="91"/>
      <c r="T359" s="92"/>
      <c r="U359" s="38"/>
      <c r="V359" s="38"/>
      <c r="W359" s="38"/>
      <c r="X359" s="38"/>
      <c r="Y359" s="38"/>
      <c r="Z359" s="38"/>
      <c r="AA359" s="38"/>
      <c r="AB359" s="38"/>
      <c r="AC359" s="38"/>
      <c r="AD359" s="38"/>
      <c r="AE359" s="38"/>
      <c r="AT359" s="17" t="s">
        <v>205</v>
      </c>
      <c r="AU359" s="17" t="s">
        <v>86</v>
      </c>
    </row>
    <row r="360" s="13" customFormat="1">
      <c r="A360" s="13"/>
      <c r="B360" s="247"/>
      <c r="C360" s="248"/>
      <c r="D360" s="241" t="s">
        <v>172</v>
      </c>
      <c r="E360" s="249" t="s">
        <v>1</v>
      </c>
      <c r="F360" s="250" t="s">
        <v>731</v>
      </c>
      <c r="G360" s="248"/>
      <c r="H360" s="249" t="s">
        <v>1</v>
      </c>
      <c r="I360" s="251"/>
      <c r="J360" s="248"/>
      <c r="K360" s="248"/>
      <c r="L360" s="252"/>
      <c r="M360" s="253"/>
      <c r="N360" s="254"/>
      <c r="O360" s="254"/>
      <c r="P360" s="254"/>
      <c r="Q360" s="254"/>
      <c r="R360" s="254"/>
      <c r="S360" s="254"/>
      <c r="T360" s="255"/>
      <c r="U360" s="13"/>
      <c r="V360" s="13"/>
      <c r="W360" s="13"/>
      <c r="X360" s="13"/>
      <c r="Y360" s="13"/>
      <c r="Z360" s="13"/>
      <c r="AA360" s="13"/>
      <c r="AB360" s="13"/>
      <c r="AC360" s="13"/>
      <c r="AD360" s="13"/>
      <c r="AE360" s="13"/>
      <c r="AT360" s="256" t="s">
        <v>172</v>
      </c>
      <c r="AU360" s="256" t="s">
        <v>86</v>
      </c>
      <c r="AV360" s="13" t="s">
        <v>84</v>
      </c>
      <c r="AW360" s="13" t="s">
        <v>35</v>
      </c>
      <c r="AX360" s="13" t="s">
        <v>78</v>
      </c>
      <c r="AY360" s="256" t="s">
        <v>159</v>
      </c>
    </row>
    <row r="361" s="13" customFormat="1">
      <c r="A361" s="13"/>
      <c r="B361" s="247"/>
      <c r="C361" s="248"/>
      <c r="D361" s="241" t="s">
        <v>172</v>
      </c>
      <c r="E361" s="249" t="s">
        <v>1</v>
      </c>
      <c r="F361" s="250" t="s">
        <v>917</v>
      </c>
      <c r="G361" s="248"/>
      <c r="H361" s="249" t="s">
        <v>1</v>
      </c>
      <c r="I361" s="251"/>
      <c r="J361" s="248"/>
      <c r="K361" s="248"/>
      <c r="L361" s="252"/>
      <c r="M361" s="253"/>
      <c r="N361" s="254"/>
      <c r="O361" s="254"/>
      <c r="P361" s="254"/>
      <c r="Q361" s="254"/>
      <c r="R361" s="254"/>
      <c r="S361" s="254"/>
      <c r="T361" s="255"/>
      <c r="U361" s="13"/>
      <c r="V361" s="13"/>
      <c r="W361" s="13"/>
      <c r="X361" s="13"/>
      <c r="Y361" s="13"/>
      <c r="Z361" s="13"/>
      <c r="AA361" s="13"/>
      <c r="AB361" s="13"/>
      <c r="AC361" s="13"/>
      <c r="AD361" s="13"/>
      <c r="AE361" s="13"/>
      <c r="AT361" s="256" t="s">
        <v>172</v>
      </c>
      <c r="AU361" s="256" t="s">
        <v>86</v>
      </c>
      <c r="AV361" s="13" t="s">
        <v>84</v>
      </c>
      <c r="AW361" s="13" t="s">
        <v>35</v>
      </c>
      <c r="AX361" s="13" t="s">
        <v>78</v>
      </c>
      <c r="AY361" s="256" t="s">
        <v>159</v>
      </c>
    </row>
    <row r="362" s="14" customFormat="1">
      <c r="A362" s="14"/>
      <c r="B362" s="257"/>
      <c r="C362" s="258"/>
      <c r="D362" s="241" t="s">
        <v>172</v>
      </c>
      <c r="E362" s="259" t="s">
        <v>1</v>
      </c>
      <c r="F362" s="260" t="s">
        <v>910</v>
      </c>
      <c r="G362" s="258"/>
      <c r="H362" s="261">
        <v>27.984000000000002</v>
      </c>
      <c r="I362" s="262"/>
      <c r="J362" s="258"/>
      <c r="K362" s="258"/>
      <c r="L362" s="263"/>
      <c r="M362" s="264"/>
      <c r="N362" s="265"/>
      <c r="O362" s="265"/>
      <c r="P362" s="265"/>
      <c r="Q362" s="265"/>
      <c r="R362" s="265"/>
      <c r="S362" s="265"/>
      <c r="T362" s="266"/>
      <c r="U362" s="14"/>
      <c r="V362" s="14"/>
      <c r="W362" s="14"/>
      <c r="X362" s="14"/>
      <c r="Y362" s="14"/>
      <c r="Z362" s="14"/>
      <c r="AA362" s="14"/>
      <c r="AB362" s="14"/>
      <c r="AC362" s="14"/>
      <c r="AD362" s="14"/>
      <c r="AE362" s="14"/>
      <c r="AT362" s="267" t="s">
        <v>172</v>
      </c>
      <c r="AU362" s="267" t="s">
        <v>86</v>
      </c>
      <c r="AV362" s="14" t="s">
        <v>86</v>
      </c>
      <c r="AW362" s="14" t="s">
        <v>35</v>
      </c>
      <c r="AX362" s="14" t="s">
        <v>84</v>
      </c>
      <c r="AY362" s="267" t="s">
        <v>159</v>
      </c>
    </row>
    <row r="363" s="2" customFormat="1" ht="16.5" customHeight="1">
      <c r="A363" s="38"/>
      <c r="B363" s="39"/>
      <c r="C363" s="228" t="s">
        <v>451</v>
      </c>
      <c r="D363" s="228" t="s">
        <v>161</v>
      </c>
      <c r="E363" s="229" t="s">
        <v>918</v>
      </c>
      <c r="F363" s="230" t="s">
        <v>919</v>
      </c>
      <c r="G363" s="231" t="s">
        <v>821</v>
      </c>
      <c r="H363" s="232">
        <v>44.427999999999997</v>
      </c>
      <c r="I363" s="233"/>
      <c r="J363" s="234">
        <f>ROUND(I363*H363,2)</f>
        <v>0</v>
      </c>
      <c r="K363" s="230" t="s">
        <v>713</v>
      </c>
      <c r="L363" s="44"/>
      <c r="M363" s="235" t="s">
        <v>1</v>
      </c>
      <c r="N363" s="236" t="s">
        <v>43</v>
      </c>
      <c r="O363" s="91"/>
      <c r="P363" s="237">
        <f>O363*H363</f>
        <v>0</v>
      </c>
      <c r="Q363" s="237">
        <v>0</v>
      </c>
      <c r="R363" s="237">
        <f>Q363*H363</f>
        <v>0</v>
      </c>
      <c r="S363" s="237">
        <v>0</v>
      </c>
      <c r="T363" s="238">
        <f>S363*H363</f>
        <v>0</v>
      </c>
      <c r="U363" s="38"/>
      <c r="V363" s="38"/>
      <c r="W363" s="38"/>
      <c r="X363" s="38"/>
      <c r="Y363" s="38"/>
      <c r="Z363" s="38"/>
      <c r="AA363" s="38"/>
      <c r="AB363" s="38"/>
      <c r="AC363" s="38"/>
      <c r="AD363" s="38"/>
      <c r="AE363" s="38"/>
      <c r="AR363" s="239" t="s">
        <v>166</v>
      </c>
      <c r="AT363" s="239" t="s">
        <v>161</v>
      </c>
      <c r="AU363" s="239" t="s">
        <v>86</v>
      </c>
      <c r="AY363" s="17" t="s">
        <v>159</v>
      </c>
      <c r="BE363" s="240">
        <f>IF(N363="základní",J363,0)</f>
        <v>0</v>
      </c>
      <c r="BF363" s="240">
        <f>IF(N363="snížená",J363,0)</f>
        <v>0</v>
      </c>
      <c r="BG363" s="240">
        <f>IF(N363="zákl. přenesená",J363,0)</f>
        <v>0</v>
      </c>
      <c r="BH363" s="240">
        <f>IF(N363="sníž. přenesená",J363,0)</f>
        <v>0</v>
      </c>
      <c r="BI363" s="240">
        <f>IF(N363="nulová",J363,0)</f>
        <v>0</v>
      </c>
      <c r="BJ363" s="17" t="s">
        <v>84</v>
      </c>
      <c r="BK363" s="240">
        <f>ROUND(I363*H363,2)</f>
        <v>0</v>
      </c>
      <c r="BL363" s="17" t="s">
        <v>166</v>
      </c>
      <c r="BM363" s="239" t="s">
        <v>920</v>
      </c>
    </row>
    <row r="364" s="2" customFormat="1">
      <c r="A364" s="38"/>
      <c r="B364" s="39"/>
      <c r="C364" s="40"/>
      <c r="D364" s="241" t="s">
        <v>168</v>
      </c>
      <c r="E364" s="40"/>
      <c r="F364" s="242" t="s">
        <v>919</v>
      </c>
      <c r="G364" s="40"/>
      <c r="H364" s="40"/>
      <c r="I364" s="243"/>
      <c r="J364" s="40"/>
      <c r="K364" s="40"/>
      <c r="L364" s="44"/>
      <c r="M364" s="244"/>
      <c r="N364" s="245"/>
      <c r="O364" s="91"/>
      <c r="P364" s="91"/>
      <c r="Q364" s="91"/>
      <c r="R364" s="91"/>
      <c r="S364" s="91"/>
      <c r="T364" s="92"/>
      <c r="U364" s="38"/>
      <c r="V364" s="38"/>
      <c r="W364" s="38"/>
      <c r="X364" s="38"/>
      <c r="Y364" s="38"/>
      <c r="Z364" s="38"/>
      <c r="AA364" s="38"/>
      <c r="AB364" s="38"/>
      <c r="AC364" s="38"/>
      <c r="AD364" s="38"/>
      <c r="AE364" s="38"/>
      <c r="AT364" s="17" t="s">
        <v>168</v>
      </c>
      <c r="AU364" s="17" t="s">
        <v>86</v>
      </c>
    </row>
    <row r="365" s="2" customFormat="1">
      <c r="A365" s="38"/>
      <c r="B365" s="39"/>
      <c r="C365" s="40"/>
      <c r="D365" s="241" t="s">
        <v>205</v>
      </c>
      <c r="E365" s="40"/>
      <c r="F365" s="246" t="s">
        <v>916</v>
      </c>
      <c r="G365" s="40"/>
      <c r="H365" s="40"/>
      <c r="I365" s="243"/>
      <c r="J365" s="40"/>
      <c r="K365" s="40"/>
      <c r="L365" s="44"/>
      <c r="M365" s="244"/>
      <c r="N365" s="245"/>
      <c r="O365" s="91"/>
      <c r="P365" s="91"/>
      <c r="Q365" s="91"/>
      <c r="R365" s="91"/>
      <c r="S365" s="91"/>
      <c r="T365" s="92"/>
      <c r="U365" s="38"/>
      <c r="V365" s="38"/>
      <c r="W365" s="38"/>
      <c r="X365" s="38"/>
      <c r="Y365" s="38"/>
      <c r="Z365" s="38"/>
      <c r="AA365" s="38"/>
      <c r="AB365" s="38"/>
      <c r="AC365" s="38"/>
      <c r="AD365" s="38"/>
      <c r="AE365" s="38"/>
      <c r="AT365" s="17" t="s">
        <v>205</v>
      </c>
      <c r="AU365" s="17" t="s">
        <v>86</v>
      </c>
    </row>
    <row r="366" s="13" customFormat="1">
      <c r="A366" s="13"/>
      <c r="B366" s="247"/>
      <c r="C366" s="248"/>
      <c r="D366" s="241" t="s">
        <v>172</v>
      </c>
      <c r="E366" s="249" t="s">
        <v>1</v>
      </c>
      <c r="F366" s="250" t="s">
        <v>731</v>
      </c>
      <c r="G366" s="248"/>
      <c r="H366" s="249" t="s">
        <v>1</v>
      </c>
      <c r="I366" s="251"/>
      <c r="J366" s="248"/>
      <c r="K366" s="248"/>
      <c r="L366" s="252"/>
      <c r="M366" s="253"/>
      <c r="N366" s="254"/>
      <c r="O366" s="254"/>
      <c r="P366" s="254"/>
      <c r="Q366" s="254"/>
      <c r="R366" s="254"/>
      <c r="S366" s="254"/>
      <c r="T366" s="255"/>
      <c r="U366" s="13"/>
      <c r="V366" s="13"/>
      <c r="W366" s="13"/>
      <c r="X366" s="13"/>
      <c r="Y366" s="13"/>
      <c r="Z366" s="13"/>
      <c r="AA366" s="13"/>
      <c r="AB366" s="13"/>
      <c r="AC366" s="13"/>
      <c r="AD366" s="13"/>
      <c r="AE366" s="13"/>
      <c r="AT366" s="256" t="s">
        <v>172</v>
      </c>
      <c r="AU366" s="256" t="s">
        <v>86</v>
      </c>
      <c r="AV366" s="13" t="s">
        <v>84</v>
      </c>
      <c r="AW366" s="13" t="s">
        <v>35</v>
      </c>
      <c r="AX366" s="13" t="s">
        <v>78</v>
      </c>
      <c r="AY366" s="256" t="s">
        <v>159</v>
      </c>
    </row>
    <row r="367" s="13" customFormat="1">
      <c r="A367" s="13"/>
      <c r="B367" s="247"/>
      <c r="C367" s="248"/>
      <c r="D367" s="241" t="s">
        <v>172</v>
      </c>
      <c r="E367" s="249" t="s">
        <v>1</v>
      </c>
      <c r="F367" s="250" t="s">
        <v>921</v>
      </c>
      <c r="G367" s="248"/>
      <c r="H367" s="249" t="s">
        <v>1</v>
      </c>
      <c r="I367" s="251"/>
      <c r="J367" s="248"/>
      <c r="K367" s="248"/>
      <c r="L367" s="252"/>
      <c r="M367" s="253"/>
      <c r="N367" s="254"/>
      <c r="O367" s="254"/>
      <c r="P367" s="254"/>
      <c r="Q367" s="254"/>
      <c r="R367" s="254"/>
      <c r="S367" s="254"/>
      <c r="T367" s="255"/>
      <c r="U367" s="13"/>
      <c r="V367" s="13"/>
      <c r="W367" s="13"/>
      <c r="X367" s="13"/>
      <c r="Y367" s="13"/>
      <c r="Z367" s="13"/>
      <c r="AA367" s="13"/>
      <c r="AB367" s="13"/>
      <c r="AC367" s="13"/>
      <c r="AD367" s="13"/>
      <c r="AE367" s="13"/>
      <c r="AT367" s="256" t="s">
        <v>172</v>
      </c>
      <c r="AU367" s="256" t="s">
        <v>86</v>
      </c>
      <c r="AV367" s="13" t="s">
        <v>84</v>
      </c>
      <c r="AW367" s="13" t="s">
        <v>35</v>
      </c>
      <c r="AX367" s="13" t="s">
        <v>78</v>
      </c>
      <c r="AY367" s="256" t="s">
        <v>159</v>
      </c>
    </row>
    <row r="368" s="14" customFormat="1">
      <c r="A368" s="14"/>
      <c r="B368" s="257"/>
      <c r="C368" s="258"/>
      <c r="D368" s="241" t="s">
        <v>172</v>
      </c>
      <c r="E368" s="259" t="s">
        <v>1</v>
      </c>
      <c r="F368" s="260" t="s">
        <v>922</v>
      </c>
      <c r="G368" s="258"/>
      <c r="H368" s="261">
        <v>26.928000000000001</v>
      </c>
      <c r="I368" s="262"/>
      <c r="J368" s="258"/>
      <c r="K368" s="258"/>
      <c r="L368" s="263"/>
      <c r="M368" s="264"/>
      <c r="N368" s="265"/>
      <c r="O368" s="265"/>
      <c r="P368" s="265"/>
      <c r="Q368" s="265"/>
      <c r="R368" s="265"/>
      <c r="S368" s="265"/>
      <c r="T368" s="266"/>
      <c r="U368" s="14"/>
      <c r="V368" s="14"/>
      <c r="W368" s="14"/>
      <c r="X368" s="14"/>
      <c r="Y368" s="14"/>
      <c r="Z368" s="14"/>
      <c r="AA368" s="14"/>
      <c r="AB368" s="14"/>
      <c r="AC368" s="14"/>
      <c r="AD368" s="14"/>
      <c r="AE368" s="14"/>
      <c r="AT368" s="267" t="s">
        <v>172</v>
      </c>
      <c r="AU368" s="267" t="s">
        <v>86</v>
      </c>
      <c r="AV368" s="14" t="s">
        <v>86</v>
      </c>
      <c r="AW368" s="14" t="s">
        <v>35</v>
      </c>
      <c r="AX368" s="14" t="s">
        <v>78</v>
      </c>
      <c r="AY368" s="267" t="s">
        <v>159</v>
      </c>
    </row>
    <row r="369" s="14" customFormat="1">
      <c r="A369" s="14"/>
      <c r="B369" s="257"/>
      <c r="C369" s="258"/>
      <c r="D369" s="241" t="s">
        <v>172</v>
      </c>
      <c r="E369" s="259" t="s">
        <v>1</v>
      </c>
      <c r="F369" s="260" t="s">
        <v>923</v>
      </c>
      <c r="G369" s="258"/>
      <c r="H369" s="261">
        <v>17.5</v>
      </c>
      <c r="I369" s="262"/>
      <c r="J369" s="258"/>
      <c r="K369" s="258"/>
      <c r="L369" s="263"/>
      <c r="M369" s="264"/>
      <c r="N369" s="265"/>
      <c r="O369" s="265"/>
      <c r="P369" s="265"/>
      <c r="Q369" s="265"/>
      <c r="R369" s="265"/>
      <c r="S369" s="265"/>
      <c r="T369" s="266"/>
      <c r="U369" s="14"/>
      <c r="V369" s="14"/>
      <c r="W369" s="14"/>
      <c r="X369" s="14"/>
      <c r="Y369" s="14"/>
      <c r="Z369" s="14"/>
      <c r="AA369" s="14"/>
      <c r="AB369" s="14"/>
      <c r="AC369" s="14"/>
      <c r="AD369" s="14"/>
      <c r="AE369" s="14"/>
      <c r="AT369" s="267" t="s">
        <v>172</v>
      </c>
      <c r="AU369" s="267" t="s">
        <v>86</v>
      </c>
      <c r="AV369" s="14" t="s">
        <v>86</v>
      </c>
      <c r="AW369" s="14" t="s">
        <v>35</v>
      </c>
      <c r="AX369" s="14" t="s">
        <v>78</v>
      </c>
      <c r="AY369" s="267" t="s">
        <v>159</v>
      </c>
    </row>
    <row r="370" s="15" customFormat="1">
      <c r="A370" s="15"/>
      <c r="B370" s="271"/>
      <c r="C370" s="272"/>
      <c r="D370" s="241" t="s">
        <v>172</v>
      </c>
      <c r="E370" s="273" t="s">
        <v>1</v>
      </c>
      <c r="F370" s="274" t="s">
        <v>270</v>
      </c>
      <c r="G370" s="272"/>
      <c r="H370" s="275">
        <v>44.427999999999997</v>
      </c>
      <c r="I370" s="276"/>
      <c r="J370" s="272"/>
      <c r="K370" s="272"/>
      <c r="L370" s="277"/>
      <c r="M370" s="278"/>
      <c r="N370" s="279"/>
      <c r="O370" s="279"/>
      <c r="P370" s="279"/>
      <c r="Q370" s="279"/>
      <c r="R370" s="279"/>
      <c r="S370" s="279"/>
      <c r="T370" s="280"/>
      <c r="U370" s="15"/>
      <c r="V370" s="15"/>
      <c r="W370" s="15"/>
      <c r="X370" s="15"/>
      <c r="Y370" s="15"/>
      <c r="Z370" s="15"/>
      <c r="AA370" s="15"/>
      <c r="AB370" s="15"/>
      <c r="AC370" s="15"/>
      <c r="AD370" s="15"/>
      <c r="AE370" s="15"/>
      <c r="AT370" s="281" t="s">
        <v>172</v>
      </c>
      <c r="AU370" s="281" t="s">
        <v>86</v>
      </c>
      <c r="AV370" s="15" t="s">
        <v>166</v>
      </c>
      <c r="AW370" s="15" t="s">
        <v>35</v>
      </c>
      <c r="AX370" s="15" t="s">
        <v>84</v>
      </c>
      <c r="AY370" s="281" t="s">
        <v>159</v>
      </c>
    </row>
    <row r="371" s="2" customFormat="1" ht="21.75" customHeight="1">
      <c r="A371" s="38"/>
      <c r="B371" s="39"/>
      <c r="C371" s="228" t="s">
        <v>457</v>
      </c>
      <c r="D371" s="228" t="s">
        <v>161</v>
      </c>
      <c r="E371" s="229" t="s">
        <v>924</v>
      </c>
      <c r="F371" s="230" t="s">
        <v>925</v>
      </c>
      <c r="G371" s="231" t="s">
        <v>720</v>
      </c>
      <c r="H371" s="232">
        <v>2.6339999999999999</v>
      </c>
      <c r="I371" s="233"/>
      <c r="J371" s="234">
        <f>ROUND(I371*H371,2)</f>
        <v>0</v>
      </c>
      <c r="K371" s="230" t="s">
        <v>713</v>
      </c>
      <c r="L371" s="44"/>
      <c r="M371" s="235" t="s">
        <v>1</v>
      </c>
      <c r="N371" s="236" t="s">
        <v>43</v>
      </c>
      <c r="O371" s="91"/>
      <c r="P371" s="237">
        <f>O371*H371</f>
        <v>0</v>
      </c>
      <c r="Q371" s="237">
        <v>0</v>
      </c>
      <c r="R371" s="237">
        <f>Q371*H371</f>
        <v>0</v>
      </c>
      <c r="S371" s="237">
        <v>0</v>
      </c>
      <c r="T371" s="238">
        <f>S371*H371</f>
        <v>0</v>
      </c>
      <c r="U371" s="38"/>
      <c r="V371" s="38"/>
      <c r="W371" s="38"/>
      <c r="X371" s="38"/>
      <c r="Y371" s="38"/>
      <c r="Z371" s="38"/>
      <c r="AA371" s="38"/>
      <c r="AB371" s="38"/>
      <c r="AC371" s="38"/>
      <c r="AD371" s="38"/>
      <c r="AE371" s="38"/>
      <c r="AR371" s="239" t="s">
        <v>166</v>
      </c>
      <c r="AT371" s="239" t="s">
        <v>161</v>
      </c>
      <c r="AU371" s="239" t="s">
        <v>86</v>
      </c>
      <c r="AY371" s="17" t="s">
        <v>159</v>
      </c>
      <c r="BE371" s="240">
        <f>IF(N371="základní",J371,0)</f>
        <v>0</v>
      </c>
      <c r="BF371" s="240">
        <f>IF(N371="snížená",J371,0)</f>
        <v>0</v>
      </c>
      <c r="BG371" s="240">
        <f>IF(N371="zákl. přenesená",J371,0)</f>
        <v>0</v>
      </c>
      <c r="BH371" s="240">
        <f>IF(N371="sníž. přenesená",J371,0)</f>
        <v>0</v>
      </c>
      <c r="BI371" s="240">
        <f>IF(N371="nulová",J371,0)</f>
        <v>0</v>
      </c>
      <c r="BJ371" s="17" t="s">
        <v>84</v>
      </c>
      <c r="BK371" s="240">
        <f>ROUND(I371*H371,2)</f>
        <v>0</v>
      </c>
      <c r="BL371" s="17" t="s">
        <v>166</v>
      </c>
      <c r="BM371" s="239" t="s">
        <v>926</v>
      </c>
    </row>
    <row r="372" s="2" customFormat="1">
      <c r="A372" s="38"/>
      <c r="B372" s="39"/>
      <c r="C372" s="40"/>
      <c r="D372" s="241" t="s">
        <v>168</v>
      </c>
      <c r="E372" s="40"/>
      <c r="F372" s="242" t="s">
        <v>925</v>
      </c>
      <c r="G372" s="40"/>
      <c r="H372" s="40"/>
      <c r="I372" s="243"/>
      <c r="J372" s="40"/>
      <c r="K372" s="40"/>
      <c r="L372" s="44"/>
      <c r="M372" s="244"/>
      <c r="N372" s="245"/>
      <c r="O372" s="91"/>
      <c r="P372" s="91"/>
      <c r="Q372" s="91"/>
      <c r="R372" s="91"/>
      <c r="S372" s="91"/>
      <c r="T372" s="92"/>
      <c r="U372" s="38"/>
      <c r="V372" s="38"/>
      <c r="W372" s="38"/>
      <c r="X372" s="38"/>
      <c r="Y372" s="38"/>
      <c r="Z372" s="38"/>
      <c r="AA372" s="38"/>
      <c r="AB372" s="38"/>
      <c r="AC372" s="38"/>
      <c r="AD372" s="38"/>
      <c r="AE372" s="38"/>
      <c r="AT372" s="17" t="s">
        <v>168</v>
      </c>
      <c r="AU372" s="17" t="s">
        <v>86</v>
      </c>
    </row>
    <row r="373" s="2" customFormat="1">
      <c r="A373" s="38"/>
      <c r="B373" s="39"/>
      <c r="C373" s="40"/>
      <c r="D373" s="241" t="s">
        <v>205</v>
      </c>
      <c r="E373" s="40"/>
      <c r="F373" s="246" t="s">
        <v>927</v>
      </c>
      <c r="G373" s="40"/>
      <c r="H373" s="40"/>
      <c r="I373" s="243"/>
      <c r="J373" s="40"/>
      <c r="K373" s="40"/>
      <c r="L373" s="44"/>
      <c r="M373" s="244"/>
      <c r="N373" s="245"/>
      <c r="O373" s="91"/>
      <c r="P373" s="91"/>
      <c r="Q373" s="91"/>
      <c r="R373" s="91"/>
      <c r="S373" s="91"/>
      <c r="T373" s="92"/>
      <c r="U373" s="38"/>
      <c r="V373" s="38"/>
      <c r="W373" s="38"/>
      <c r="X373" s="38"/>
      <c r="Y373" s="38"/>
      <c r="Z373" s="38"/>
      <c r="AA373" s="38"/>
      <c r="AB373" s="38"/>
      <c r="AC373" s="38"/>
      <c r="AD373" s="38"/>
      <c r="AE373" s="38"/>
      <c r="AT373" s="17" t="s">
        <v>205</v>
      </c>
      <c r="AU373" s="17" t="s">
        <v>86</v>
      </c>
    </row>
    <row r="374" s="13" customFormat="1">
      <c r="A374" s="13"/>
      <c r="B374" s="247"/>
      <c r="C374" s="248"/>
      <c r="D374" s="241" t="s">
        <v>172</v>
      </c>
      <c r="E374" s="249" t="s">
        <v>1</v>
      </c>
      <c r="F374" s="250" t="s">
        <v>731</v>
      </c>
      <c r="G374" s="248"/>
      <c r="H374" s="249" t="s">
        <v>1</v>
      </c>
      <c r="I374" s="251"/>
      <c r="J374" s="248"/>
      <c r="K374" s="248"/>
      <c r="L374" s="252"/>
      <c r="M374" s="253"/>
      <c r="N374" s="254"/>
      <c r="O374" s="254"/>
      <c r="P374" s="254"/>
      <c r="Q374" s="254"/>
      <c r="R374" s="254"/>
      <c r="S374" s="254"/>
      <c r="T374" s="255"/>
      <c r="U374" s="13"/>
      <c r="V374" s="13"/>
      <c r="W374" s="13"/>
      <c r="X374" s="13"/>
      <c r="Y374" s="13"/>
      <c r="Z374" s="13"/>
      <c r="AA374" s="13"/>
      <c r="AB374" s="13"/>
      <c r="AC374" s="13"/>
      <c r="AD374" s="13"/>
      <c r="AE374" s="13"/>
      <c r="AT374" s="256" t="s">
        <v>172</v>
      </c>
      <c r="AU374" s="256" t="s">
        <v>86</v>
      </c>
      <c r="AV374" s="13" t="s">
        <v>84</v>
      </c>
      <c r="AW374" s="13" t="s">
        <v>35</v>
      </c>
      <c r="AX374" s="13" t="s">
        <v>78</v>
      </c>
      <c r="AY374" s="256" t="s">
        <v>159</v>
      </c>
    </row>
    <row r="375" s="14" customFormat="1">
      <c r="A375" s="14"/>
      <c r="B375" s="257"/>
      <c r="C375" s="258"/>
      <c r="D375" s="241" t="s">
        <v>172</v>
      </c>
      <c r="E375" s="259" t="s">
        <v>1</v>
      </c>
      <c r="F375" s="260" t="s">
        <v>928</v>
      </c>
      <c r="G375" s="258"/>
      <c r="H375" s="261">
        <v>1.05</v>
      </c>
      <c r="I375" s="262"/>
      <c r="J375" s="258"/>
      <c r="K375" s="258"/>
      <c r="L375" s="263"/>
      <c r="M375" s="264"/>
      <c r="N375" s="265"/>
      <c r="O375" s="265"/>
      <c r="P375" s="265"/>
      <c r="Q375" s="265"/>
      <c r="R375" s="265"/>
      <c r="S375" s="265"/>
      <c r="T375" s="266"/>
      <c r="U375" s="14"/>
      <c r="V375" s="14"/>
      <c r="W375" s="14"/>
      <c r="X375" s="14"/>
      <c r="Y375" s="14"/>
      <c r="Z375" s="14"/>
      <c r="AA375" s="14"/>
      <c r="AB375" s="14"/>
      <c r="AC375" s="14"/>
      <c r="AD375" s="14"/>
      <c r="AE375" s="14"/>
      <c r="AT375" s="267" t="s">
        <v>172</v>
      </c>
      <c r="AU375" s="267" t="s">
        <v>86</v>
      </c>
      <c r="AV375" s="14" t="s">
        <v>86</v>
      </c>
      <c r="AW375" s="14" t="s">
        <v>35</v>
      </c>
      <c r="AX375" s="14" t="s">
        <v>78</v>
      </c>
      <c r="AY375" s="267" t="s">
        <v>159</v>
      </c>
    </row>
    <row r="376" s="13" customFormat="1">
      <c r="A376" s="13"/>
      <c r="B376" s="247"/>
      <c r="C376" s="248"/>
      <c r="D376" s="241" t="s">
        <v>172</v>
      </c>
      <c r="E376" s="249" t="s">
        <v>1</v>
      </c>
      <c r="F376" s="250" t="s">
        <v>929</v>
      </c>
      <c r="G376" s="248"/>
      <c r="H376" s="249" t="s">
        <v>1</v>
      </c>
      <c r="I376" s="251"/>
      <c r="J376" s="248"/>
      <c r="K376" s="248"/>
      <c r="L376" s="252"/>
      <c r="M376" s="253"/>
      <c r="N376" s="254"/>
      <c r="O376" s="254"/>
      <c r="P376" s="254"/>
      <c r="Q376" s="254"/>
      <c r="R376" s="254"/>
      <c r="S376" s="254"/>
      <c r="T376" s="255"/>
      <c r="U376" s="13"/>
      <c r="V376" s="13"/>
      <c r="W376" s="13"/>
      <c r="X376" s="13"/>
      <c r="Y376" s="13"/>
      <c r="Z376" s="13"/>
      <c r="AA376" s="13"/>
      <c r="AB376" s="13"/>
      <c r="AC376" s="13"/>
      <c r="AD376" s="13"/>
      <c r="AE376" s="13"/>
      <c r="AT376" s="256" t="s">
        <v>172</v>
      </c>
      <c r="AU376" s="256" t="s">
        <v>86</v>
      </c>
      <c r="AV376" s="13" t="s">
        <v>84</v>
      </c>
      <c r="AW376" s="13" t="s">
        <v>35</v>
      </c>
      <c r="AX376" s="13" t="s">
        <v>78</v>
      </c>
      <c r="AY376" s="256" t="s">
        <v>159</v>
      </c>
    </row>
    <row r="377" s="14" customFormat="1">
      <c r="A377" s="14"/>
      <c r="B377" s="257"/>
      <c r="C377" s="258"/>
      <c r="D377" s="241" t="s">
        <v>172</v>
      </c>
      <c r="E377" s="259" t="s">
        <v>1</v>
      </c>
      <c r="F377" s="260" t="s">
        <v>930</v>
      </c>
      <c r="G377" s="258"/>
      <c r="H377" s="261">
        <v>1.5840000000000001</v>
      </c>
      <c r="I377" s="262"/>
      <c r="J377" s="258"/>
      <c r="K377" s="258"/>
      <c r="L377" s="263"/>
      <c r="M377" s="264"/>
      <c r="N377" s="265"/>
      <c r="O377" s="265"/>
      <c r="P377" s="265"/>
      <c r="Q377" s="265"/>
      <c r="R377" s="265"/>
      <c r="S377" s="265"/>
      <c r="T377" s="266"/>
      <c r="U377" s="14"/>
      <c r="V377" s="14"/>
      <c r="W377" s="14"/>
      <c r="X377" s="14"/>
      <c r="Y377" s="14"/>
      <c r="Z377" s="14"/>
      <c r="AA377" s="14"/>
      <c r="AB377" s="14"/>
      <c r="AC377" s="14"/>
      <c r="AD377" s="14"/>
      <c r="AE377" s="14"/>
      <c r="AT377" s="267" t="s">
        <v>172</v>
      </c>
      <c r="AU377" s="267" t="s">
        <v>86</v>
      </c>
      <c r="AV377" s="14" t="s">
        <v>86</v>
      </c>
      <c r="AW377" s="14" t="s">
        <v>35</v>
      </c>
      <c r="AX377" s="14" t="s">
        <v>78</v>
      </c>
      <c r="AY377" s="267" t="s">
        <v>159</v>
      </c>
    </row>
    <row r="378" s="15" customFormat="1">
      <c r="A378" s="15"/>
      <c r="B378" s="271"/>
      <c r="C378" s="272"/>
      <c r="D378" s="241" t="s">
        <v>172</v>
      </c>
      <c r="E378" s="273" t="s">
        <v>1</v>
      </c>
      <c r="F378" s="274" t="s">
        <v>270</v>
      </c>
      <c r="G378" s="272"/>
      <c r="H378" s="275">
        <v>2.6339999999999999</v>
      </c>
      <c r="I378" s="276"/>
      <c r="J378" s="272"/>
      <c r="K378" s="272"/>
      <c r="L378" s="277"/>
      <c r="M378" s="278"/>
      <c r="N378" s="279"/>
      <c r="O378" s="279"/>
      <c r="P378" s="279"/>
      <c r="Q378" s="279"/>
      <c r="R378" s="279"/>
      <c r="S378" s="279"/>
      <c r="T378" s="280"/>
      <c r="U378" s="15"/>
      <c r="V378" s="15"/>
      <c r="W378" s="15"/>
      <c r="X378" s="15"/>
      <c r="Y378" s="15"/>
      <c r="Z378" s="15"/>
      <c r="AA378" s="15"/>
      <c r="AB378" s="15"/>
      <c r="AC378" s="15"/>
      <c r="AD378" s="15"/>
      <c r="AE378" s="15"/>
      <c r="AT378" s="281" t="s">
        <v>172</v>
      </c>
      <c r="AU378" s="281" t="s">
        <v>86</v>
      </c>
      <c r="AV378" s="15" t="s">
        <v>166</v>
      </c>
      <c r="AW378" s="15" t="s">
        <v>35</v>
      </c>
      <c r="AX378" s="15" t="s">
        <v>84</v>
      </c>
      <c r="AY378" s="281" t="s">
        <v>159</v>
      </c>
    </row>
    <row r="379" s="2" customFormat="1" ht="24.15" customHeight="1">
      <c r="A379" s="38"/>
      <c r="B379" s="39"/>
      <c r="C379" s="228" t="s">
        <v>463</v>
      </c>
      <c r="D379" s="228" t="s">
        <v>161</v>
      </c>
      <c r="E379" s="229" t="s">
        <v>931</v>
      </c>
      <c r="F379" s="230" t="s">
        <v>932</v>
      </c>
      <c r="G379" s="231" t="s">
        <v>821</v>
      </c>
      <c r="H379" s="232">
        <v>32.700000000000003</v>
      </c>
      <c r="I379" s="233"/>
      <c r="J379" s="234">
        <f>ROUND(I379*H379,2)</f>
        <v>0</v>
      </c>
      <c r="K379" s="230" t="s">
        <v>713</v>
      </c>
      <c r="L379" s="44"/>
      <c r="M379" s="235" t="s">
        <v>1</v>
      </c>
      <c r="N379" s="236" t="s">
        <v>43</v>
      </c>
      <c r="O379" s="91"/>
      <c r="P379" s="237">
        <f>O379*H379</f>
        <v>0</v>
      </c>
      <c r="Q379" s="237">
        <v>0</v>
      </c>
      <c r="R379" s="237">
        <f>Q379*H379</f>
        <v>0</v>
      </c>
      <c r="S379" s="237">
        <v>0</v>
      </c>
      <c r="T379" s="238">
        <f>S379*H379</f>
        <v>0</v>
      </c>
      <c r="U379" s="38"/>
      <c r="V379" s="38"/>
      <c r="W379" s="38"/>
      <c r="X379" s="38"/>
      <c r="Y379" s="38"/>
      <c r="Z379" s="38"/>
      <c r="AA379" s="38"/>
      <c r="AB379" s="38"/>
      <c r="AC379" s="38"/>
      <c r="AD379" s="38"/>
      <c r="AE379" s="38"/>
      <c r="AR379" s="239" t="s">
        <v>166</v>
      </c>
      <c r="AT379" s="239" t="s">
        <v>161</v>
      </c>
      <c r="AU379" s="239" t="s">
        <v>86</v>
      </c>
      <c r="AY379" s="17" t="s">
        <v>159</v>
      </c>
      <c r="BE379" s="240">
        <f>IF(N379="základní",J379,0)</f>
        <v>0</v>
      </c>
      <c r="BF379" s="240">
        <f>IF(N379="snížená",J379,0)</f>
        <v>0</v>
      </c>
      <c r="BG379" s="240">
        <f>IF(N379="zákl. přenesená",J379,0)</f>
        <v>0</v>
      </c>
      <c r="BH379" s="240">
        <f>IF(N379="sníž. přenesená",J379,0)</f>
        <v>0</v>
      </c>
      <c r="BI379" s="240">
        <f>IF(N379="nulová",J379,0)</f>
        <v>0</v>
      </c>
      <c r="BJ379" s="17" t="s">
        <v>84</v>
      </c>
      <c r="BK379" s="240">
        <f>ROUND(I379*H379,2)</f>
        <v>0</v>
      </c>
      <c r="BL379" s="17" t="s">
        <v>166</v>
      </c>
      <c r="BM379" s="239" t="s">
        <v>933</v>
      </c>
    </row>
    <row r="380" s="2" customFormat="1">
      <c r="A380" s="38"/>
      <c r="B380" s="39"/>
      <c r="C380" s="40"/>
      <c r="D380" s="241" t="s">
        <v>168</v>
      </c>
      <c r="E380" s="40"/>
      <c r="F380" s="242" t="s">
        <v>932</v>
      </c>
      <c r="G380" s="40"/>
      <c r="H380" s="40"/>
      <c r="I380" s="243"/>
      <c r="J380" s="40"/>
      <c r="K380" s="40"/>
      <c r="L380" s="44"/>
      <c r="M380" s="244"/>
      <c r="N380" s="245"/>
      <c r="O380" s="91"/>
      <c r="P380" s="91"/>
      <c r="Q380" s="91"/>
      <c r="R380" s="91"/>
      <c r="S380" s="91"/>
      <c r="T380" s="92"/>
      <c r="U380" s="38"/>
      <c r="V380" s="38"/>
      <c r="W380" s="38"/>
      <c r="X380" s="38"/>
      <c r="Y380" s="38"/>
      <c r="Z380" s="38"/>
      <c r="AA380" s="38"/>
      <c r="AB380" s="38"/>
      <c r="AC380" s="38"/>
      <c r="AD380" s="38"/>
      <c r="AE380" s="38"/>
      <c r="AT380" s="17" t="s">
        <v>168</v>
      </c>
      <c r="AU380" s="17" t="s">
        <v>86</v>
      </c>
    </row>
    <row r="381" s="2" customFormat="1">
      <c r="A381" s="38"/>
      <c r="B381" s="39"/>
      <c r="C381" s="40"/>
      <c r="D381" s="241" t="s">
        <v>205</v>
      </c>
      <c r="E381" s="40"/>
      <c r="F381" s="246" t="s">
        <v>927</v>
      </c>
      <c r="G381" s="40"/>
      <c r="H381" s="40"/>
      <c r="I381" s="243"/>
      <c r="J381" s="40"/>
      <c r="K381" s="40"/>
      <c r="L381" s="44"/>
      <c r="M381" s="244"/>
      <c r="N381" s="245"/>
      <c r="O381" s="91"/>
      <c r="P381" s="91"/>
      <c r="Q381" s="91"/>
      <c r="R381" s="91"/>
      <c r="S381" s="91"/>
      <c r="T381" s="92"/>
      <c r="U381" s="38"/>
      <c r="V381" s="38"/>
      <c r="W381" s="38"/>
      <c r="X381" s="38"/>
      <c r="Y381" s="38"/>
      <c r="Z381" s="38"/>
      <c r="AA381" s="38"/>
      <c r="AB381" s="38"/>
      <c r="AC381" s="38"/>
      <c r="AD381" s="38"/>
      <c r="AE381" s="38"/>
      <c r="AT381" s="17" t="s">
        <v>205</v>
      </c>
      <c r="AU381" s="17" t="s">
        <v>86</v>
      </c>
    </row>
    <row r="382" s="13" customFormat="1">
      <c r="A382" s="13"/>
      <c r="B382" s="247"/>
      <c r="C382" s="248"/>
      <c r="D382" s="241" t="s">
        <v>172</v>
      </c>
      <c r="E382" s="249" t="s">
        <v>1</v>
      </c>
      <c r="F382" s="250" t="s">
        <v>731</v>
      </c>
      <c r="G382" s="248"/>
      <c r="H382" s="249" t="s">
        <v>1</v>
      </c>
      <c r="I382" s="251"/>
      <c r="J382" s="248"/>
      <c r="K382" s="248"/>
      <c r="L382" s="252"/>
      <c r="M382" s="253"/>
      <c r="N382" s="254"/>
      <c r="O382" s="254"/>
      <c r="P382" s="254"/>
      <c r="Q382" s="254"/>
      <c r="R382" s="254"/>
      <c r="S382" s="254"/>
      <c r="T382" s="255"/>
      <c r="U382" s="13"/>
      <c r="V382" s="13"/>
      <c r="W382" s="13"/>
      <c r="X382" s="13"/>
      <c r="Y382" s="13"/>
      <c r="Z382" s="13"/>
      <c r="AA382" s="13"/>
      <c r="AB382" s="13"/>
      <c r="AC382" s="13"/>
      <c r="AD382" s="13"/>
      <c r="AE382" s="13"/>
      <c r="AT382" s="256" t="s">
        <v>172</v>
      </c>
      <c r="AU382" s="256" t="s">
        <v>86</v>
      </c>
      <c r="AV382" s="13" t="s">
        <v>84</v>
      </c>
      <c r="AW382" s="13" t="s">
        <v>35</v>
      </c>
      <c r="AX382" s="13" t="s">
        <v>78</v>
      </c>
      <c r="AY382" s="256" t="s">
        <v>159</v>
      </c>
    </row>
    <row r="383" s="13" customFormat="1">
      <c r="A383" s="13"/>
      <c r="B383" s="247"/>
      <c r="C383" s="248"/>
      <c r="D383" s="241" t="s">
        <v>172</v>
      </c>
      <c r="E383" s="249" t="s">
        <v>1</v>
      </c>
      <c r="F383" s="250" t="s">
        <v>929</v>
      </c>
      <c r="G383" s="248"/>
      <c r="H383" s="249" t="s">
        <v>1</v>
      </c>
      <c r="I383" s="251"/>
      <c r="J383" s="248"/>
      <c r="K383" s="248"/>
      <c r="L383" s="252"/>
      <c r="M383" s="253"/>
      <c r="N383" s="254"/>
      <c r="O383" s="254"/>
      <c r="P383" s="254"/>
      <c r="Q383" s="254"/>
      <c r="R383" s="254"/>
      <c r="S383" s="254"/>
      <c r="T383" s="255"/>
      <c r="U383" s="13"/>
      <c r="V383" s="13"/>
      <c r="W383" s="13"/>
      <c r="X383" s="13"/>
      <c r="Y383" s="13"/>
      <c r="Z383" s="13"/>
      <c r="AA383" s="13"/>
      <c r="AB383" s="13"/>
      <c r="AC383" s="13"/>
      <c r="AD383" s="13"/>
      <c r="AE383" s="13"/>
      <c r="AT383" s="256" t="s">
        <v>172</v>
      </c>
      <c r="AU383" s="256" t="s">
        <v>86</v>
      </c>
      <c r="AV383" s="13" t="s">
        <v>84</v>
      </c>
      <c r="AW383" s="13" t="s">
        <v>35</v>
      </c>
      <c r="AX383" s="13" t="s">
        <v>78</v>
      </c>
      <c r="AY383" s="256" t="s">
        <v>159</v>
      </c>
    </row>
    <row r="384" s="14" customFormat="1">
      <c r="A384" s="14"/>
      <c r="B384" s="257"/>
      <c r="C384" s="258"/>
      <c r="D384" s="241" t="s">
        <v>172</v>
      </c>
      <c r="E384" s="259" t="s">
        <v>1</v>
      </c>
      <c r="F384" s="260" t="s">
        <v>934</v>
      </c>
      <c r="G384" s="258"/>
      <c r="H384" s="261">
        <v>32.700000000000003</v>
      </c>
      <c r="I384" s="262"/>
      <c r="J384" s="258"/>
      <c r="K384" s="258"/>
      <c r="L384" s="263"/>
      <c r="M384" s="264"/>
      <c r="N384" s="265"/>
      <c r="O384" s="265"/>
      <c r="P384" s="265"/>
      <c r="Q384" s="265"/>
      <c r="R384" s="265"/>
      <c r="S384" s="265"/>
      <c r="T384" s="266"/>
      <c r="U384" s="14"/>
      <c r="V384" s="14"/>
      <c r="W384" s="14"/>
      <c r="X384" s="14"/>
      <c r="Y384" s="14"/>
      <c r="Z384" s="14"/>
      <c r="AA384" s="14"/>
      <c r="AB384" s="14"/>
      <c r="AC384" s="14"/>
      <c r="AD384" s="14"/>
      <c r="AE384" s="14"/>
      <c r="AT384" s="267" t="s">
        <v>172</v>
      </c>
      <c r="AU384" s="267" t="s">
        <v>86</v>
      </c>
      <c r="AV384" s="14" t="s">
        <v>86</v>
      </c>
      <c r="AW384" s="14" t="s">
        <v>35</v>
      </c>
      <c r="AX384" s="14" t="s">
        <v>84</v>
      </c>
      <c r="AY384" s="267" t="s">
        <v>159</v>
      </c>
    </row>
    <row r="385" s="2" customFormat="1" ht="24.15" customHeight="1">
      <c r="A385" s="38"/>
      <c r="B385" s="39"/>
      <c r="C385" s="228" t="s">
        <v>470</v>
      </c>
      <c r="D385" s="228" t="s">
        <v>161</v>
      </c>
      <c r="E385" s="229" t="s">
        <v>935</v>
      </c>
      <c r="F385" s="230" t="s">
        <v>936</v>
      </c>
      <c r="G385" s="231" t="s">
        <v>821</v>
      </c>
      <c r="H385" s="232">
        <v>26.928000000000001</v>
      </c>
      <c r="I385" s="233"/>
      <c r="J385" s="234">
        <f>ROUND(I385*H385,2)</f>
        <v>0</v>
      </c>
      <c r="K385" s="230" t="s">
        <v>713</v>
      </c>
      <c r="L385" s="44"/>
      <c r="M385" s="235" t="s">
        <v>1</v>
      </c>
      <c r="N385" s="236" t="s">
        <v>43</v>
      </c>
      <c r="O385" s="91"/>
      <c r="P385" s="237">
        <f>O385*H385</f>
        <v>0</v>
      </c>
      <c r="Q385" s="237">
        <v>0</v>
      </c>
      <c r="R385" s="237">
        <f>Q385*H385</f>
        <v>0</v>
      </c>
      <c r="S385" s="237">
        <v>0</v>
      </c>
      <c r="T385" s="238">
        <f>S385*H385</f>
        <v>0</v>
      </c>
      <c r="U385" s="38"/>
      <c r="V385" s="38"/>
      <c r="W385" s="38"/>
      <c r="X385" s="38"/>
      <c r="Y385" s="38"/>
      <c r="Z385" s="38"/>
      <c r="AA385" s="38"/>
      <c r="AB385" s="38"/>
      <c r="AC385" s="38"/>
      <c r="AD385" s="38"/>
      <c r="AE385" s="38"/>
      <c r="AR385" s="239" t="s">
        <v>166</v>
      </c>
      <c r="AT385" s="239" t="s">
        <v>161</v>
      </c>
      <c r="AU385" s="239" t="s">
        <v>86</v>
      </c>
      <c r="AY385" s="17" t="s">
        <v>159</v>
      </c>
      <c r="BE385" s="240">
        <f>IF(N385="základní",J385,0)</f>
        <v>0</v>
      </c>
      <c r="BF385" s="240">
        <f>IF(N385="snížená",J385,0)</f>
        <v>0</v>
      </c>
      <c r="BG385" s="240">
        <f>IF(N385="zákl. přenesená",J385,0)</f>
        <v>0</v>
      </c>
      <c r="BH385" s="240">
        <f>IF(N385="sníž. přenesená",J385,0)</f>
        <v>0</v>
      </c>
      <c r="BI385" s="240">
        <f>IF(N385="nulová",J385,0)</f>
        <v>0</v>
      </c>
      <c r="BJ385" s="17" t="s">
        <v>84</v>
      </c>
      <c r="BK385" s="240">
        <f>ROUND(I385*H385,2)</f>
        <v>0</v>
      </c>
      <c r="BL385" s="17" t="s">
        <v>166</v>
      </c>
      <c r="BM385" s="239" t="s">
        <v>937</v>
      </c>
    </row>
    <row r="386" s="2" customFormat="1">
      <c r="A386" s="38"/>
      <c r="B386" s="39"/>
      <c r="C386" s="40"/>
      <c r="D386" s="241" t="s">
        <v>168</v>
      </c>
      <c r="E386" s="40"/>
      <c r="F386" s="242" t="s">
        <v>936</v>
      </c>
      <c r="G386" s="40"/>
      <c r="H386" s="40"/>
      <c r="I386" s="243"/>
      <c r="J386" s="40"/>
      <c r="K386" s="40"/>
      <c r="L386" s="44"/>
      <c r="M386" s="244"/>
      <c r="N386" s="245"/>
      <c r="O386" s="91"/>
      <c r="P386" s="91"/>
      <c r="Q386" s="91"/>
      <c r="R386" s="91"/>
      <c r="S386" s="91"/>
      <c r="T386" s="92"/>
      <c r="U386" s="38"/>
      <c r="V386" s="38"/>
      <c r="W386" s="38"/>
      <c r="X386" s="38"/>
      <c r="Y386" s="38"/>
      <c r="Z386" s="38"/>
      <c r="AA386" s="38"/>
      <c r="AB386" s="38"/>
      <c r="AC386" s="38"/>
      <c r="AD386" s="38"/>
      <c r="AE386" s="38"/>
      <c r="AT386" s="17" t="s">
        <v>168</v>
      </c>
      <c r="AU386" s="17" t="s">
        <v>86</v>
      </c>
    </row>
    <row r="387" s="2" customFormat="1">
      <c r="A387" s="38"/>
      <c r="B387" s="39"/>
      <c r="C387" s="40"/>
      <c r="D387" s="241" t="s">
        <v>205</v>
      </c>
      <c r="E387" s="40"/>
      <c r="F387" s="246" t="s">
        <v>927</v>
      </c>
      <c r="G387" s="40"/>
      <c r="H387" s="40"/>
      <c r="I387" s="243"/>
      <c r="J387" s="40"/>
      <c r="K387" s="40"/>
      <c r="L387" s="44"/>
      <c r="M387" s="244"/>
      <c r="N387" s="245"/>
      <c r="O387" s="91"/>
      <c r="P387" s="91"/>
      <c r="Q387" s="91"/>
      <c r="R387" s="91"/>
      <c r="S387" s="91"/>
      <c r="T387" s="92"/>
      <c r="U387" s="38"/>
      <c r="V387" s="38"/>
      <c r="W387" s="38"/>
      <c r="X387" s="38"/>
      <c r="Y387" s="38"/>
      <c r="Z387" s="38"/>
      <c r="AA387" s="38"/>
      <c r="AB387" s="38"/>
      <c r="AC387" s="38"/>
      <c r="AD387" s="38"/>
      <c r="AE387" s="38"/>
      <c r="AT387" s="17" t="s">
        <v>205</v>
      </c>
      <c r="AU387" s="17" t="s">
        <v>86</v>
      </c>
    </row>
    <row r="388" s="13" customFormat="1">
      <c r="A388" s="13"/>
      <c r="B388" s="247"/>
      <c r="C388" s="248"/>
      <c r="D388" s="241" t="s">
        <v>172</v>
      </c>
      <c r="E388" s="249" t="s">
        <v>1</v>
      </c>
      <c r="F388" s="250" t="s">
        <v>731</v>
      </c>
      <c r="G388" s="248"/>
      <c r="H388" s="249" t="s">
        <v>1</v>
      </c>
      <c r="I388" s="251"/>
      <c r="J388" s="248"/>
      <c r="K388" s="248"/>
      <c r="L388" s="252"/>
      <c r="M388" s="253"/>
      <c r="N388" s="254"/>
      <c r="O388" s="254"/>
      <c r="P388" s="254"/>
      <c r="Q388" s="254"/>
      <c r="R388" s="254"/>
      <c r="S388" s="254"/>
      <c r="T388" s="255"/>
      <c r="U388" s="13"/>
      <c r="V388" s="13"/>
      <c r="W388" s="13"/>
      <c r="X388" s="13"/>
      <c r="Y388" s="13"/>
      <c r="Z388" s="13"/>
      <c r="AA388" s="13"/>
      <c r="AB388" s="13"/>
      <c r="AC388" s="13"/>
      <c r="AD388" s="13"/>
      <c r="AE388" s="13"/>
      <c r="AT388" s="256" t="s">
        <v>172</v>
      </c>
      <c r="AU388" s="256" t="s">
        <v>86</v>
      </c>
      <c r="AV388" s="13" t="s">
        <v>84</v>
      </c>
      <c r="AW388" s="13" t="s">
        <v>35</v>
      </c>
      <c r="AX388" s="13" t="s">
        <v>78</v>
      </c>
      <c r="AY388" s="256" t="s">
        <v>159</v>
      </c>
    </row>
    <row r="389" s="13" customFormat="1">
      <c r="A389" s="13"/>
      <c r="B389" s="247"/>
      <c r="C389" s="248"/>
      <c r="D389" s="241" t="s">
        <v>172</v>
      </c>
      <c r="E389" s="249" t="s">
        <v>1</v>
      </c>
      <c r="F389" s="250" t="s">
        <v>921</v>
      </c>
      <c r="G389" s="248"/>
      <c r="H389" s="249" t="s">
        <v>1</v>
      </c>
      <c r="I389" s="251"/>
      <c r="J389" s="248"/>
      <c r="K389" s="248"/>
      <c r="L389" s="252"/>
      <c r="M389" s="253"/>
      <c r="N389" s="254"/>
      <c r="O389" s="254"/>
      <c r="P389" s="254"/>
      <c r="Q389" s="254"/>
      <c r="R389" s="254"/>
      <c r="S389" s="254"/>
      <c r="T389" s="255"/>
      <c r="U389" s="13"/>
      <c r="V389" s="13"/>
      <c r="W389" s="13"/>
      <c r="X389" s="13"/>
      <c r="Y389" s="13"/>
      <c r="Z389" s="13"/>
      <c r="AA389" s="13"/>
      <c r="AB389" s="13"/>
      <c r="AC389" s="13"/>
      <c r="AD389" s="13"/>
      <c r="AE389" s="13"/>
      <c r="AT389" s="256" t="s">
        <v>172</v>
      </c>
      <c r="AU389" s="256" t="s">
        <v>86</v>
      </c>
      <c r="AV389" s="13" t="s">
        <v>84</v>
      </c>
      <c r="AW389" s="13" t="s">
        <v>35</v>
      </c>
      <c r="AX389" s="13" t="s">
        <v>78</v>
      </c>
      <c r="AY389" s="256" t="s">
        <v>159</v>
      </c>
    </row>
    <row r="390" s="14" customFormat="1">
      <c r="A390" s="14"/>
      <c r="B390" s="257"/>
      <c r="C390" s="258"/>
      <c r="D390" s="241" t="s">
        <v>172</v>
      </c>
      <c r="E390" s="259" t="s">
        <v>1</v>
      </c>
      <c r="F390" s="260" t="s">
        <v>922</v>
      </c>
      <c r="G390" s="258"/>
      <c r="H390" s="261">
        <v>26.928000000000001</v>
      </c>
      <c r="I390" s="262"/>
      <c r="J390" s="258"/>
      <c r="K390" s="258"/>
      <c r="L390" s="263"/>
      <c r="M390" s="264"/>
      <c r="N390" s="265"/>
      <c r="O390" s="265"/>
      <c r="P390" s="265"/>
      <c r="Q390" s="265"/>
      <c r="R390" s="265"/>
      <c r="S390" s="265"/>
      <c r="T390" s="266"/>
      <c r="U390" s="14"/>
      <c r="V390" s="14"/>
      <c r="W390" s="14"/>
      <c r="X390" s="14"/>
      <c r="Y390" s="14"/>
      <c r="Z390" s="14"/>
      <c r="AA390" s="14"/>
      <c r="AB390" s="14"/>
      <c r="AC390" s="14"/>
      <c r="AD390" s="14"/>
      <c r="AE390" s="14"/>
      <c r="AT390" s="267" t="s">
        <v>172</v>
      </c>
      <c r="AU390" s="267" t="s">
        <v>86</v>
      </c>
      <c r="AV390" s="14" t="s">
        <v>86</v>
      </c>
      <c r="AW390" s="14" t="s">
        <v>35</v>
      </c>
      <c r="AX390" s="14" t="s">
        <v>84</v>
      </c>
      <c r="AY390" s="267" t="s">
        <v>159</v>
      </c>
    </row>
    <row r="391" s="2" customFormat="1" ht="24.15" customHeight="1">
      <c r="A391" s="38"/>
      <c r="B391" s="39"/>
      <c r="C391" s="228" t="s">
        <v>477</v>
      </c>
      <c r="D391" s="228" t="s">
        <v>161</v>
      </c>
      <c r="E391" s="229" t="s">
        <v>938</v>
      </c>
      <c r="F391" s="230" t="s">
        <v>939</v>
      </c>
      <c r="G391" s="231" t="s">
        <v>821</v>
      </c>
      <c r="H391" s="232">
        <v>17.5</v>
      </c>
      <c r="I391" s="233"/>
      <c r="J391" s="234">
        <f>ROUND(I391*H391,2)</f>
        <v>0</v>
      </c>
      <c r="K391" s="230" t="s">
        <v>713</v>
      </c>
      <c r="L391" s="44"/>
      <c r="M391" s="235" t="s">
        <v>1</v>
      </c>
      <c r="N391" s="236" t="s">
        <v>43</v>
      </c>
      <c r="O391" s="91"/>
      <c r="P391" s="237">
        <f>O391*H391</f>
        <v>0</v>
      </c>
      <c r="Q391" s="237">
        <v>0</v>
      </c>
      <c r="R391" s="237">
        <f>Q391*H391</f>
        <v>0</v>
      </c>
      <c r="S391" s="237">
        <v>0</v>
      </c>
      <c r="T391" s="238">
        <f>S391*H391</f>
        <v>0</v>
      </c>
      <c r="U391" s="38"/>
      <c r="V391" s="38"/>
      <c r="W391" s="38"/>
      <c r="X391" s="38"/>
      <c r="Y391" s="38"/>
      <c r="Z391" s="38"/>
      <c r="AA391" s="38"/>
      <c r="AB391" s="38"/>
      <c r="AC391" s="38"/>
      <c r="AD391" s="38"/>
      <c r="AE391" s="38"/>
      <c r="AR391" s="239" t="s">
        <v>166</v>
      </c>
      <c r="AT391" s="239" t="s">
        <v>161</v>
      </c>
      <c r="AU391" s="239" t="s">
        <v>86</v>
      </c>
      <c r="AY391" s="17" t="s">
        <v>159</v>
      </c>
      <c r="BE391" s="240">
        <f>IF(N391="základní",J391,0)</f>
        <v>0</v>
      </c>
      <c r="BF391" s="240">
        <f>IF(N391="snížená",J391,0)</f>
        <v>0</v>
      </c>
      <c r="BG391" s="240">
        <f>IF(N391="zákl. přenesená",J391,0)</f>
        <v>0</v>
      </c>
      <c r="BH391" s="240">
        <f>IF(N391="sníž. přenesená",J391,0)</f>
        <v>0</v>
      </c>
      <c r="BI391" s="240">
        <f>IF(N391="nulová",J391,0)</f>
        <v>0</v>
      </c>
      <c r="BJ391" s="17" t="s">
        <v>84</v>
      </c>
      <c r="BK391" s="240">
        <f>ROUND(I391*H391,2)</f>
        <v>0</v>
      </c>
      <c r="BL391" s="17" t="s">
        <v>166</v>
      </c>
      <c r="BM391" s="239" t="s">
        <v>940</v>
      </c>
    </row>
    <row r="392" s="2" customFormat="1">
      <c r="A392" s="38"/>
      <c r="B392" s="39"/>
      <c r="C392" s="40"/>
      <c r="D392" s="241" t="s">
        <v>168</v>
      </c>
      <c r="E392" s="40"/>
      <c r="F392" s="242" t="s">
        <v>939</v>
      </c>
      <c r="G392" s="40"/>
      <c r="H392" s="40"/>
      <c r="I392" s="243"/>
      <c r="J392" s="40"/>
      <c r="K392" s="40"/>
      <c r="L392" s="44"/>
      <c r="M392" s="244"/>
      <c r="N392" s="245"/>
      <c r="O392" s="91"/>
      <c r="P392" s="91"/>
      <c r="Q392" s="91"/>
      <c r="R392" s="91"/>
      <c r="S392" s="91"/>
      <c r="T392" s="92"/>
      <c r="U392" s="38"/>
      <c r="V392" s="38"/>
      <c r="W392" s="38"/>
      <c r="X392" s="38"/>
      <c r="Y392" s="38"/>
      <c r="Z392" s="38"/>
      <c r="AA392" s="38"/>
      <c r="AB392" s="38"/>
      <c r="AC392" s="38"/>
      <c r="AD392" s="38"/>
      <c r="AE392" s="38"/>
      <c r="AT392" s="17" t="s">
        <v>168</v>
      </c>
      <c r="AU392" s="17" t="s">
        <v>86</v>
      </c>
    </row>
    <row r="393" s="2" customFormat="1">
      <c r="A393" s="38"/>
      <c r="B393" s="39"/>
      <c r="C393" s="40"/>
      <c r="D393" s="241" t="s">
        <v>205</v>
      </c>
      <c r="E393" s="40"/>
      <c r="F393" s="246" t="s">
        <v>927</v>
      </c>
      <c r="G393" s="40"/>
      <c r="H393" s="40"/>
      <c r="I393" s="243"/>
      <c r="J393" s="40"/>
      <c r="K393" s="40"/>
      <c r="L393" s="44"/>
      <c r="M393" s="244"/>
      <c r="N393" s="245"/>
      <c r="O393" s="91"/>
      <c r="P393" s="91"/>
      <c r="Q393" s="91"/>
      <c r="R393" s="91"/>
      <c r="S393" s="91"/>
      <c r="T393" s="92"/>
      <c r="U393" s="38"/>
      <c r="V393" s="38"/>
      <c r="W393" s="38"/>
      <c r="X393" s="38"/>
      <c r="Y393" s="38"/>
      <c r="Z393" s="38"/>
      <c r="AA393" s="38"/>
      <c r="AB393" s="38"/>
      <c r="AC393" s="38"/>
      <c r="AD393" s="38"/>
      <c r="AE393" s="38"/>
      <c r="AT393" s="17" t="s">
        <v>205</v>
      </c>
      <c r="AU393" s="17" t="s">
        <v>86</v>
      </c>
    </row>
    <row r="394" s="13" customFormat="1">
      <c r="A394" s="13"/>
      <c r="B394" s="247"/>
      <c r="C394" s="248"/>
      <c r="D394" s="241" t="s">
        <v>172</v>
      </c>
      <c r="E394" s="249" t="s">
        <v>1</v>
      </c>
      <c r="F394" s="250" t="s">
        <v>731</v>
      </c>
      <c r="G394" s="248"/>
      <c r="H394" s="249" t="s">
        <v>1</v>
      </c>
      <c r="I394" s="251"/>
      <c r="J394" s="248"/>
      <c r="K394" s="248"/>
      <c r="L394" s="252"/>
      <c r="M394" s="253"/>
      <c r="N394" s="254"/>
      <c r="O394" s="254"/>
      <c r="P394" s="254"/>
      <c r="Q394" s="254"/>
      <c r="R394" s="254"/>
      <c r="S394" s="254"/>
      <c r="T394" s="255"/>
      <c r="U394" s="13"/>
      <c r="V394" s="13"/>
      <c r="W394" s="13"/>
      <c r="X394" s="13"/>
      <c r="Y394" s="13"/>
      <c r="Z394" s="13"/>
      <c r="AA394" s="13"/>
      <c r="AB394" s="13"/>
      <c r="AC394" s="13"/>
      <c r="AD394" s="13"/>
      <c r="AE394" s="13"/>
      <c r="AT394" s="256" t="s">
        <v>172</v>
      </c>
      <c r="AU394" s="256" t="s">
        <v>86</v>
      </c>
      <c r="AV394" s="13" t="s">
        <v>84</v>
      </c>
      <c r="AW394" s="13" t="s">
        <v>35</v>
      </c>
      <c r="AX394" s="13" t="s">
        <v>78</v>
      </c>
      <c r="AY394" s="256" t="s">
        <v>159</v>
      </c>
    </row>
    <row r="395" s="14" customFormat="1">
      <c r="A395" s="14"/>
      <c r="B395" s="257"/>
      <c r="C395" s="258"/>
      <c r="D395" s="241" t="s">
        <v>172</v>
      </c>
      <c r="E395" s="259" t="s">
        <v>1</v>
      </c>
      <c r="F395" s="260" t="s">
        <v>941</v>
      </c>
      <c r="G395" s="258"/>
      <c r="H395" s="261">
        <v>17.5</v>
      </c>
      <c r="I395" s="262"/>
      <c r="J395" s="258"/>
      <c r="K395" s="258"/>
      <c r="L395" s="263"/>
      <c r="M395" s="264"/>
      <c r="N395" s="265"/>
      <c r="O395" s="265"/>
      <c r="P395" s="265"/>
      <c r="Q395" s="265"/>
      <c r="R395" s="265"/>
      <c r="S395" s="265"/>
      <c r="T395" s="266"/>
      <c r="U395" s="14"/>
      <c r="V395" s="14"/>
      <c r="W395" s="14"/>
      <c r="X395" s="14"/>
      <c r="Y395" s="14"/>
      <c r="Z395" s="14"/>
      <c r="AA395" s="14"/>
      <c r="AB395" s="14"/>
      <c r="AC395" s="14"/>
      <c r="AD395" s="14"/>
      <c r="AE395" s="14"/>
      <c r="AT395" s="267" t="s">
        <v>172</v>
      </c>
      <c r="AU395" s="267" t="s">
        <v>86</v>
      </c>
      <c r="AV395" s="14" t="s">
        <v>86</v>
      </c>
      <c r="AW395" s="14" t="s">
        <v>35</v>
      </c>
      <c r="AX395" s="14" t="s">
        <v>84</v>
      </c>
      <c r="AY395" s="267" t="s">
        <v>159</v>
      </c>
    </row>
    <row r="396" s="12" customFormat="1" ht="22.8" customHeight="1">
      <c r="A396" s="12"/>
      <c r="B396" s="212"/>
      <c r="C396" s="213"/>
      <c r="D396" s="214" t="s">
        <v>77</v>
      </c>
      <c r="E396" s="226" t="s">
        <v>942</v>
      </c>
      <c r="F396" s="226" t="s">
        <v>943</v>
      </c>
      <c r="G396" s="213"/>
      <c r="H396" s="213"/>
      <c r="I396" s="216"/>
      <c r="J396" s="227">
        <f>BK396</f>
        <v>0</v>
      </c>
      <c r="K396" s="213"/>
      <c r="L396" s="218"/>
      <c r="M396" s="219"/>
      <c r="N396" s="220"/>
      <c r="O396" s="220"/>
      <c r="P396" s="221">
        <f>SUM(P397:P401)</f>
        <v>0</v>
      </c>
      <c r="Q396" s="220"/>
      <c r="R396" s="221">
        <f>SUM(R397:R401)</f>
        <v>0</v>
      </c>
      <c r="S396" s="220"/>
      <c r="T396" s="222">
        <f>SUM(T397:T401)</f>
        <v>0</v>
      </c>
      <c r="U396" s="12"/>
      <c r="V396" s="12"/>
      <c r="W396" s="12"/>
      <c r="X396" s="12"/>
      <c r="Y396" s="12"/>
      <c r="Z396" s="12"/>
      <c r="AA396" s="12"/>
      <c r="AB396" s="12"/>
      <c r="AC396" s="12"/>
      <c r="AD396" s="12"/>
      <c r="AE396" s="12"/>
      <c r="AR396" s="223" t="s">
        <v>84</v>
      </c>
      <c r="AT396" s="224" t="s">
        <v>77</v>
      </c>
      <c r="AU396" s="224" t="s">
        <v>84</v>
      </c>
      <c r="AY396" s="223" t="s">
        <v>159</v>
      </c>
      <c r="BK396" s="225">
        <f>SUM(BK397:BK401)</f>
        <v>0</v>
      </c>
    </row>
    <row r="397" s="2" customFormat="1" ht="24.15" customHeight="1">
      <c r="A397" s="38"/>
      <c r="B397" s="39"/>
      <c r="C397" s="228" t="s">
        <v>485</v>
      </c>
      <c r="D397" s="228" t="s">
        <v>161</v>
      </c>
      <c r="E397" s="229" t="s">
        <v>944</v>
      </c>
      <c r="F397" s="230" t="s">
        <v>945</v>
      </c>
      <c r="G397" s="231" t="s">
        <v>343</v>
      </c>
      <c r="H397" s="232">
        <v>6.0999999999999996</v>
      </c>
      <c r="I397" s="233"/>
      <c r="J397" s="234">
        <f>ROUND(I397*H397,2)</f>
        <v>0</v>
      </c>
      <c r="K397" s="230" t="s">
        <v>713</v>
      </c>
      <c r="L397" s="44"/>
      <c r="M397" s="235" t="s">
        <v>1</v>
      </c>
      <c r="N397" s="236" t="s">
        <v>43</v>
      </c>
      <c r="O397" s="91"/>
      <c r="P397" s="237">
        <f>O397*H397</f>
        <v>0</v>
      </c>
      <c r="Q397" s="237">
        <v>0</v>
      </c>
      <c r="R397" s="237">
        <f>Q397*H397</f>
        <v>0</v>
      </c>
      <c r="S397" s="237">
        <v>0</v>
      </c>
      <c r="T397" s="238">
        <f>S397*H397</f>
        <v>0</v>
      </c>
      <c r="U397" s="38"/>
      <c r="V397" s="38"/>
      <c r="W397" s="38"/>
      <c r="X397" s="38"/>
      <c r="Y397" s="38"/>
      <c r="Z397" s="38"/>
      <c r="AA397" s="38"/>
      <c r="AB397" s="38"/>
      <c r="AC397" s="38"/>
      <c r="AD397" s="38"/>
      <c r="AE397" s="38"/>
      <c r="AR397" s="239" t="s">
        <v>166</v>
      </c>
      <c r="AT397" s="239" t="s">
        <v>161</v>
      </c>
      <c r="AU397" s="239" t="s">
        <v>86</v>
      </c>
      <c r="AY397" s="17" t="s">
        <v>159</v>
      </c>
      <c r="BE397" s="240">
        <f>IF(N397="základní",J397,0)</f>
        <v>0</v>
      </c>
      <c r="BF397" s="240">
        <f>IF(N397="snížená",J397,0)</f>
        <v>0</v>
      </c>
      <c r="BG397" s="240">
        <f>IF(N397="zákl. přenesená",J397,0)</f>
        <v>0</v>
      </c>
      <c r="BH397" s="240">
        <f>IF(N397="sníž. přenesená",J397,0)</f>
        <v>0</v>
      </c>
      <c r="BI397" s="240">
        <f>IF(N397="nulová",J397,0)</f>
        <v>0</v>
      </c>
      <c r="BJ397" s="17" t="s">
        <v>84</v>
      </c>
      <c r="BK397" s="240">
        <f>ROUND(I397*H397,2)</f>
        <v>0</v>
      </c>
      <c r="BL397" s="17" t="s">
        <v>166</v>
      </c>
      <c r="BM397" s="239" t="s">
        <v>946</v>
      </c>
    </row>
    <row r="398" s="2" customFormat="1">
      <c r="A398" s="38"/>
      <c r="B398" s="39"/>
      <c r="C398" s="40"/>
      <c r="D398" s="241" t="s">
        <v>168</v>
      </c>
      <c r="E398" s="40"/>
      <c r="F398" s="242" t="s">
        <v>945</v>
      </c>
      <c r="G398" s="40"/>
      <c r="H398" s="40"/>
      <c r="I398" s="243"/>
      <c r="J398" s="40"/>
      <c r="K398" s="40"/>
      <c r="L398" s="44"/>
      <c r="M398" s="244"/>
      <c r="N398" s="245"/>
      <c r="O398" s="91"/>
      <c r="P398" s="91"/>
      <c r="Q398" s="91"/>
      <c r="R398" s="91"/>
      <c r="S398" s="91"/>
      <c r="T398" s="92"/>
      <c r="U398" s="38"/>
      <c r="V398" s="38"/>
      <c r="W398" s="38"/>
      <c r="X398" s="38"/>
      <c r="Y398" s="38"/>
      <c r="Z398" s="38"/>
      <c r="AA398" s="38"/>
      <c r="AB398" s="38"/>
      <c r="AC398" s="38"/>
      <c r="AD398" s="38"/>
      <c r="AE398" s="38"/>
      <c r="AT398" s="17" t="s">
        <v>168</v>
      </c>
      <c r="AU398" s="17" t="s">
        <v>86</v>
      </c>
    </row>
    <row r="399" s="2" customFormat="1">
      <c r="A399" s="38"/>
      <c r="B399" s="39"/>
      <c r="C399" s="40"/>
      <c r="D399" s="241" t="s">
        <v>205</v>
      </c>
      <c r="E399" s="40"/>
      <c r="F399" s="246" t="s">
        <v>947</v>
      </c>
      <c r="G399" s="40"/>
      <c r="H399" s="40"/>
      <c r="I399" s="243"/>
      <c r="J399" s="40"/>
      <c r="K399" s="40"/>
      <c r="L399" s="44"/>
      <c r="M399" s="244"/>
      <c r="N399" s="245"/>
      <c r="O399" s="91"/>
      <c r="P399" s="91"/>
      <c r="Q399" s="91"/>
      <c r="R399" s="91"/>
      <c r="S399" s="91"/>
      <c r="T399" s="92"/>
      <c r="U399" s="38"/>
      <c r="V399" s="38"/>
      <c r="W399" s="38"/>
      <c r="X399" s="38"/>
      <c r="Y399" s="38"/>
      <c r="Z399" s="38"/>
      <c r="AA399" s="38"/>
      <c r="AB399" s="38"/>
      <c r="AC399" s="38"/>
      <c r="AD399" s="38"/>
      <c r="AE399" s="38"/>
      <c r="AT399" s="17" t="s">
        <v>205</v>
      </c>
      <c r="AU399" s="17" t="s">
        <v>86</v>
      </c>
    </row>
    <row r="400" s="13" customFormat="1">
      <c r="A400" s="13"/>
      <c r="B400" s="247"/>
      <c r="C400" s="248"/>
      <c r="D400" s="241" t="s">
        <v>172</v>
      </c>
      <c r="E400" s="249" t="s">
        <v>1</v>
      </c>
      <c r="F400" s="250" t="s">
        <v>731</v>
      </c>
      <c r="G400" s="248"/>
      <c r="H400" s="249" t="s">
        <v>1</v>
      </c>
      <c r="I400" s="251"/>
      <c r="J400" s="248"/>
      <c r="K400" s="248"/>
      <c r="L400" s="252"/>
      <c r="M400" s="253"/>
      <c r="N400" s="254"/>
      <c r="O400" s="254"/>
      <c r="P400" s="254"/>
      <c r="Q400" s="254"/>
      <c r="R400" s="254"/>
      <c r="S400" s="254"/>
      <c r="T400" s="255"/>
      <c r="U400" s="13"/>
      <c r="V400" s="13"/>
      <c r="W400" s="13"/>
      <c r="X400" s="13"/>
      <c r="Y400" s="13"/>
      <c r="Z400" s="13"/>
      <c r="AA400" s="13"/>
      <c r="AB400" s="13"/>
      <c r="AC400" s="13"/>
      <c r="AD400" s="13"/>
      <c r="AE400" s="13"/>
      <c r="AT400" s="256" t="s">
        <v>172</v>
      </c>
      <c r="AU400" s="256" t="s">
        <v>86</v>
      </c>
      <c r="AV400" s="13" t="s">
        <v>84</v>
      </c>
      <c r="AW400" s="13" t="s">
        <v>35</v>
      </c>
      <c r="AX400" s="13" t="s">
        <v>78</v>
      </c>
      <c r="AY400" s="256" t="s">
        <v>159</v>
      </c>
    </row>
    <row r="401" s="14" customFormat="1">
      <c r="A401" s="14"/>
      <c r="B401" s="257"/>
      <c r="C401" s="258"/>
      <c r="D401" s="241" t="s">
        <v>172</v>
      </c>
      <c r="E401" s="259" t="s">
        <v>1</v>
      </c>
      <c r="F401" s="260" t="s">
        <v>948</v>
      </c>
      <c r="G401" s="258"/>
      <c r="H401" s="261">
        <v>6.0999999999999996</v>
      </c>
      <c r="I401" s="262"/>
      <c r="J401" s="258"/>
      <c r="K401" s="258"/>
      <c r="L401" s="263"/>
      <c r="M401" s="264"/>
      <c r="N401" s="265"/>
      <c r="O401" s="265"/>
      <c r="P401" s="265"/>
      <c r="Q401" s="265"/>
      <c r="R401" s="265"/>
      <c r="S401" s="265"/>
      <c r="T401" s="266"/>
      <c r="U401" s="14"/>
      <c r="V401" s="14"/>
      <c r="W401" s="14"/>
      <c r="X401" s="14"/>
      <c r="Y401" s="14"/>
      <c r="Z401" s="14"/>
      <c r="AA401" s="14"/>
      <c r="AB401" s="14"/>
      <c r="AC401" s="14"/>
      <c r="AD401" s="14"/>
      <c r="AE401" s="14"/>
      <c r="AT401" s="267" t="s">
        <v>172</v>
      </c>
      <c r="AU401" s="267" t="s">
        <v>86</v>
      </c>
      <c r="AV401" s="14" t="s">
        <v>86</v>
      </c>
      <c r="AW401" s="14" t="s">
        <v>35</v>
      </c>
      <c r="AX401" s="14" t="s">
        <v>84</v>
      </c>
      <c r="AY401" s="267" t="s">
        <v>159</v>
      </c>
    </row>
    <row r="402" s="12" customFormat="1" ht="22.8" customHeight="1">
      <c r="A402" s="12"/>
      <c r="B402" s="212"/>
      <c r="C402" s="213"/>
      <c r="D402" s="214" t="s">
        <v>77</v>
      </c>
      <c r="E402" s="226" t="s">
        <v>949</v>
      </c>
      <c r="F402" s="226" t="s">
        <v>950</v>
      </c>
      <c r="G402" s="213"/>
      <c r="H402" s="213"/>
      <c r="I402" s="216"/>
      <c r="J402" s="227">
        <f>BK402</f>
        <v>0</v>
      </c>
      <c r="K402" s="213"/>
      <c r="L402" s="218"/>
      <c r="M402" s="219"/>
      <c r="N402" s="220"/>
      <c r="O402" s="220"/>
      <c r="P402" s="221">
        <f>SUM(P403:P447)</f>
        <v>0</v>
      </c>
      <c r="Q402" s="220"/>
      <c r="R402" s="221">
        <f>SUM(R403:R447)</f>
        <v>0</v>
      </c>
      <c r="S402" s="220"/>
      <c r="T402" s="222">
        <f>SUM(T403:T447)</f>
        <v>0</v>
      </c>
      <c r="U402" s="12"/>
      <c r="V402" s="12"/>
      <c r="W402" s="12"/>
      <c r="X402" s="12"/>
      <c r="Y402" s="12"/>
      <c r="Z402" s="12"/>
      <c r="AA402" s="12"/>
      <c r="AB402" s="12"/>
      <c r="AC402" s="12"/>
      <c r="AD402" s="12"/>
      <c r="AE402" s="12"/>
      <c r="AR402" s="223" t="s">
        <v>84</v>
      </c>
      <c r="AT402" s="224" t="s">
        <v>77</v>
      </c>
      <c r="AU402" s="224" t="s">
        <v>84</v>
      </c>
      <c r="AY402" s="223" t="s">
        <v>159</v>
      </c>
      <c r="BK402" s="225">
        <f>SUM(BK403:BK447)</f>
        <v>0</v>
      </c>
    </row>
    <row r="403" s="2" customFormat="1" ht="24.15" customHeight="1">
      <c r="A403" s="38"/>
      <c r="B403" s="39"/>
      <c r="C403" s="228" t="s">
        <v>492</v>
      </c>
      <c r="D403" s="228" t="s">
        <v>161</v>
      </c>
      <c r="E403" s="229" t="s">
        <v>951</v>
      </c>
      <c r="F403" s="230" t="s">
        <v>952</v>
      </c>
      <c r="G403" s="231" t="s">
        <v>343</v>
      </c>
      <c r="H403" s="232">
        <v>22</v>
      </c>
      <c r="I403" s="233"/>
      <c r="J403" s="234">
        <f>ROUND(I403*H403,2)</f>
        <v>0</v>
      </c>
      <c r="K403" s="230" t="s">
        <v>713</v>
      </c>
      <c r="L403" s="44"/>
      <c r="M403" s="235" t="s">
        <v>1</v>
      </c>
      <c r="N403" s="236" t="s">
        <v>43</v>
      </c>
      <c r="O403" s="91"/>
      <c r="P403" s="237">
        <f>O403*H403</f>
        <v>0</v>
      </c>
      <c r="Q403" s="237">
        <v>0</v>
      </c>
      <c r="R403" s="237">
        <f>Q403*H403</f>
        <v>0</v>
      </c>
      <c r="S403" s="237">
        <v>0</v>
      </c>
      <c r="T403" s="238">
        <f>S403*H403</f>
        <v>0</v>
      </c>
      <c r="U403" s="38"/>
      <c r="V403" s="38"/>
      <c r="W403" s="38"/>
      <c r="X403" s="38"/>
      <c r="Y403" s="38"/>
      <c r="Z403" s="38"/>
      <c r="AA403" s="38"/>
      <c r="AB403" s="38"/>
      <c r="AC403" s="38"/>
      <c r="AD403" s="38"/>
      <c r="AE403" s="38"/>
      <c r="AR403" s="239" t="s">
        <v>166</v>
      </c>
      <c r="AT403" s="239" t="s">
        <v>161</v>
      </c>
      <c r="AU403" s="239" t="s">
        <v>86</v>
      </c>
      <c r="AY403" s="17" t="s">
        <v>159</v>
      </c>
      <c r="BE403" s="240">
        <f>IF(N403="základní",J403,0)</f>
        <v>0</v>
      </c>
      <c r="BF403" s="240">
        <f>IF(N403="snížená",J403,0)</f>
        <v>0</v>
      </c>
      <c r="BG403" s="240">
        <f>IF(N403="zákl. přenesená",J403,0)</f>
        <v>0</v>
      </c>
      <c r="BH403" s="240">
        <f>IF(N403="sníž. přenesená",J403,0)</f>
        <v>0</v>
      </c>
      <c r="BI403" s="240">
        <f>IF(N403="nulová",J403,0)</f>
        <v>0</v>
      </c>
      <c r="BJ403" s="17" t="s">
        <v>84</v>
      </c>
      <c r="BK403" s="240">
        <f>ROUND(I403*H403,2)</f>
        <v>0</v>
      </c>
      <c r="BL403" s="17" t="s">
        <v>166</v>
      </c>
      <c r="BM403" s="239" t="s">
        <v>953</v>
      </c>
    </row>
    <row r="404" s="2" customFormat="1">
      <c r="A404" s="38"/>
      <c r="B404" s="39"/>
      <c r="C404" s="40"/>
      <c r="D404" s="241" t="s">
        <v>168</v>
      </c>
      <c r="E404" s="40"/>
      <c r="F404" s="242" t="s">
        <v>952</v>
      </c>
      <c r="G404" s="40"/>
      <c r="H404" s="40"/>
      <c r="I404" s="243"/>
      <c r="J404" s="40"/>
      <c r="K404" s="40"/>
      <c r="L404" s="44"/>
      <c r="M404" s="244"/>
      <c r="N404" s="245"/>
      <c r="O404" s="91"/>
      <c r="P404" s="91"/>
      <c r="Q404" s="91"/>
      <c r="R404" s="91"/>
      <c r="S404" s="91"/>
      <c r="T404" s="92"/>
      <c r="U404" s="38"/>
      <c r="V404" s="38"/>
      <c r="W404" s="38"/>
      <c r="X404" s="38"/>
      <c r="Y404" s="38"/>
      <c r="Z404" s="38"/>
      <c r="AA404" s="38"/>
      <c r="AB404" s="38"/>
      <c r="AC404" s="38"/>
      <c r="AD404" s="38"/>
      <c r="AE404" s="38"/>
      <c r="AT404" s="17" t="s">
        <v>168</v>
      </c>
      <c r="AU404" s="17" t="s">
        <v>86</v>
      </c>
    </row>
    <row r="405" s="2" customFormat="1">
      <c r="A405" s="38"/>
      <c r="B405" s="39"/>
      <c r="C405" s="40"/>
      <c r="D405" s="241" t="s">
        <v>205</v>
      </c>
      <c r="E405" s="40"/>
      <c r="F405" s="246" t="s">
        <v>954</v>
      </c>
      <c r="G405" s="40"/>
      <c r="H405" s="40"/>
      <c r="I405" s="243"/>
      <c r="J405" s="40"/>
      <c r="K405" s="40"/>
      <c r="L405" s="44"/>
      <c r="M405" s="244"/>
      <c r="N405" s="245"/>
      <c r="O405" s="91"/>
      <c r="P405" s="91"/>
      <c r="Q405" s="91"/>
      <c r="R405" s="91"/>
      <c r="S405" s="91"/>
      <c r="T405" s="92"/>
      <c r="U405" s="38"/>
      <c r="V405" s="38"/>
      <c r="W405" s="38"/>
      <c r="X405" s="38"/>
      <c r="Y405" s="38"/>
      <c r="Z405" s="38"/>
      <c r="AA405" s="38"/>
      <c r="AB405" s="38"/>
      <c r="AC405" s="38"/>
      <c r="AD405" s="38"/>
      <c r="AE405" s="38"/>
      <c r="AT405" s="17" t="s">
        <v>205</v>
      </c>
      <c r="AU405" s="17" t="s">
        <v>86</v>
      </c>
    </row>
    <row r="406" s="13" customFormat="1">
      <c r="A406" s="13"/>
      <c r="B406" s="247"/>
      <c r="C406" s="248"/>
      <c r="D406" s="241" t="s">
        <v>172</v>
      </c>
      <c r="E406" s="249" t="s">
        <v>1</v>
      </c>
      <c r="F406" s="250" t="s">
        <v>731</v>
      </c>
      <c r="G406" s="248"/>
      <c r="H406" s="249" t="s">
        <v>1</v>
      </c>
      <c r="I406" s="251"/>
      <c r="J406" s="248"/>
      <c r="K406" s="248"/>
      <c r="L406" s="252"/>
      <c r="M406" s="253"/>
      <c r="N406" s="254"/>
      <c r="O406" s="254"/>
      <c r="P406" s="254"/>
      <c r="Q406" s="254"/>
      <c r="R406" s="254"/>
      <c r="S406" s="254"/>
      <c r="T406" s="255"/>
      <c r="U406" s="13"/>
      <c r="V406" s="13"/>
      <c r="W406" s="13"/>
      <c r="X406" s="13"/>
      <c r="Y406" s="13"/>
      <c r="Z406" s="13"/>
      <c r="AA406" s="13"/>
      <c r="AB406" s="13"/>
      <c r="AC406" s="13"/>
      <c r="AD406" s="13"/>
      <c r="AE406" s="13"/>
      <c r="AT406" s="256" t="s">
        <v>172</v>
      </c>
      <c r="AU406" s="256" t="s">
        <v>86</v>
      </c>
      <c r="AV406" s="13" t="s">
        <v>84</v>
      </c>
      <c r="AW406" s="13" t="s">
        <v>35</v>
      </c>
      <c r="AX406" s="13" t="s">
        <v>78</v>
      </c>
      <c r="AY406" s="256" t="s">
        <v>159</v>
      </c>
    </row>
    <row r="407" s="14" customFormat="1">
      <c r="A407" s="14"/>
      <c r="B407" s="257"/>
      <c r="C407" s="258"/>
      <c r="D407" s="241" t="s">
        <v>172</v>
      </c>
      <c r="E407" s="259" t="s">
        <v>1</v>
      </c>
      <c r="F407" s="260" t="s">
        <v>955</v>
      </c>
      <c r="G407" s="258"/>
      <c r="H407" s="261">
        <v>22</v>
      </c>
      <c r="I407" s="262"/>
      <c r="J407" s="258"/>
      <c r="K407" s="258"/>
      <c r="L407" s="263"/>
      <c r="M407" s="264"/>
      <c r="N407" s="265"/>
      <c r="O407" s="265"/>
      <c r="P407" s="265"/>
      <c r="Q407" s="265"/>
      <c r="R407" s="265"/>
      <c r="S407" s="265"/>
      <c r="T407" s="266"/>
      <c r="U407" s="14"/>
      <c r="V407" s="14"/>
      <c r="W407" s="14"/>
      <c r="X407" s="14"/>
      <c r="Y407" s="14"/>
      <c r="Z407" s="14"/>
      <c r="AA407" s="14"/>
      <c r="AB407" s="14"/>
      <c r="AC407" s="14"/>
      <c r="AD407" s="14"/>
      <c r="AE407" s="14"/>
      <c r="AT407" s="267" t="s">
        <v>172</v>
      </c>
      <c r="AU407" s="267" t="s">
        <v>86</v>
      </c>
      <c r="AV407" s="14" t="s">
        <v>86</v>
      </c>
      <c r="AW407" s="14" t="s">
        <v>35</v>
      </c>
      <c r="AX407" s="14" t="s">
        <v>84</v>
      </c>
      <c r="AY407" s="267" t="s">
        <v>159</v>
      </c>
    </row>
    <row r="408" s="2" customFormat="1" ht="24.15" customHeight="1">
      <c r="A408" s="38"/>
      <c r="B408" s="39"/>
      <c r="C408" s="228" t="s">
        <v>500</v>
      </c>
      <c r="D408" s="228" t="s">
        <v>161</v>
      </c>
      <c r="E408" s="229" t="s">
        <v>956</v>
      </c>
      <c r="F408" s="230" t="s">
        <v>957</v>
      </c>
      <c r="G408" s="231" t="s">
        <v>343</v>
      </c>
      <c r="H408" s="232">
        <v>21</v>
      </c>
      <c r="I408" s="233"/>
      <c r="J408" s="234">
        <f>ROUND(I408*H408,2)</f>
        <v>0</v>
      </c>
      <c r="K408" s="230" t="s">
        <v>713</v>
      </c>
      <c r="L408" s="44"/>
      <c r="M408" s="235" t="s">
        <v>1</v>
      </c>
      <c r="N408" s="236" t="s">
        <v>43</v>
      </c>
      <c r="O408" s="91"/>
      <c r="P408" s="237">
        <f>O408*H408</f>
        <v>0</v>
      </c>
      <c r="Q408" s="237">
        <v>0</v>
      </c>
      <c r="R408" s="237">
        <f>Q408*H408</f>
        <v>0</v>
      </c>
      <c r="S408" s="237">
        <v>0</v>
      </c>
      <c r="T408" s="238">
        <f>S408*H408</f>
        <v>0</v>
      </c>
      <c r="U408" s="38"/>
      <c r="V408" s="38"/>
      <c r="W408" s="38"/>
      <c r="X408" s="38"/>
      <c r="Y408" s="38"/>
      <c r="Z408" s="38"/>
      <c r="AA408" s="38"/>
      <c r="AB408" s="38"/>
      <c r="AC408" s="38"/>
      <c r="AD408" s="38"/>
      <c r="AE408" s="38"/>
      <c r="AR408" s="239" t="s">
        <v>166</v>
      </c>
      <c r="AT408" s="239" t="s">
        <v>161</v>
      </c>
      <c r="AU408" s="239" t="s">
        <v>86</v>
      </c>
      <c r="AY408" s="17" t="s">
        <v>159</v>
      </c>
      <c r="BE408" s="240">
        <f>IF(N408="základní",J408,0)</f>
        <v>0</v>
      </c>
      <c r="BF408" s="240">
        <f>IF(N408="snížená",J408,0)</f>
        <v>0</v>
      </c>
      <c r="BG408" s="240">
        <f>IF(N408="zákl. přenesená",J408,0)</f>
        <v>0</v>
      </c>
      <c r="BH408" s="240">
        <f>IF(N408="sníž. přenesená",J408,0)</f>
        <v>0</v>
      </c>
      <c r="BI408" s="240">
        <f>IF(N408="nulová",J408,0)</f>
        <v>0</v>
      </c>
      <c r="BJ408" s="17" t="s">
        <v>84</v>
      </c>
      <c r="BK408" s="240">
        <f>ROUND(I408*H408,2)</f>
        <v>0</v>
      </c>
      <c r="BL408" s="17" t="s">
        <v>166</v>
      </c>
      <c r="BM408" s="239" t="s">
        <v>958</v>
      </c>
    </row>
    <row r="409" s="2" customFormat="1">
      <c r="A409" s="38"/>
      <c r="B409" s="39"/>
      <c r="C409" s="40"/>
      <c r="D409" s="241" t="s">
        <v>168</v>
      </c>
      <c r="E409" s="40"/>
      <c r="F409" s="242" t="s">
        <v>957</v>
      </c>
      <c r="G409" s="40"/>
      <c r="H409" s="40"/>
      <c r="I409" s="243"/>
      <c r="J409" s="40"/>
      <c r="K409" s="40"/>
      <c r="L409" s="44"/>
      <c r="M409" s="244"/>
      <c r="N409" s="245"/>
      <c r="O409" s="91"/>
      <c r="P409" s="91"/>
      <c r="Q409" s="91"/>
      <c r="R409" s="91"/>
      <c r="S409" s="91"/>
      <c r="T409" s="92"/>
      <c r="U409" s="38"/>
      <c r="V409" s="38"/>
      <c r="W409" s="38"/>
      <c r="X409" s="38"/>
      <c r="Y409" s="38"/>
      <c r="Z409" s="38"/>
      <c r="AA409" s="38"/>
      <c r="AB409" s="38"/>
      <c r="AC409" s="38"/>
      <c r="AD409" s="38"/>
      <c r="AE409" s="38"/>
      <c r="AT409" s="17" t="s">
        <v>168</v>
      </c>
      <c r="AU409" s="17" t="s">
        <v>86</v>
      </c>
    </row>
    <row r="410" s="2" customFormat="1">
      <c r="A410" s="38"/>
      <c r="B410" s="39"/>
      <c r="C410" s="40"/>
      <c r="D410" s="241" t="s">
        <v>205</v>
      </c>
      <c r="E410" s="40"/>
      <c r="F410" s="246" t="s">
        <v>959</v>
      </c>
      <c r="G410" s="40"/>
      <c r="H410" s="40"/>
      <c r="I410" s="243"/>
      <c r="J410" s="40"/>
      <c r="K410" s="40"/>
      <c r="L410" s="44"/>
      <c r="M410" s="244"/>
      <c r="N410" s="245"/>
      <c r="O410" s="91"/>
      <c r="P410" s="91"/>
      <c r="Q410" s="91"/>
      <c r="R410" s="91"/>
      <c r="S410" s="91"/>
      <c r="T410" s="92"/>
      <c r="U410" s="38"/>
      <c r="V410" s="38"/>
      <c r="W410" s="38"/>
      <c r="X410" s="38"/>
      <c r="Y410" s="38"/>
      <c r="Z410" s="38"/>
      <c r="AA410" s="38"/>
      <c r="AB410" s="38"/>
      <c r="AC410" s="38"/>
      <c r="AD410" s="38"/>
      <c r="AE410" s="38"/>
      <c r="AT410" s="17" t="s">
        <v>205</v>
      </c>
      <c r="AU410" s="17" t="s">
        <v>86</v>
      </c>
    </row>
    <row r="411" s="13" customFormat="1">
      <c r="A411" s="13"/>
      <c r="B411" s="247"/>
      <c r="C411" s="248"/>
      <c r="D411" s="241" t="s">
        <v>172</v>
      </c>
      <c r="E411" s="249" t="s">
        <v>1</v>
      </c>
      <c r="F411" s="250" t="s">
        <v>723</v>
      </c>
      <c r="G411" s="248"/>
      <c r="H411" s="249" t="s">
        <v>1</v>
      </c>
      <c r="I411" s="251"/>
      <c r="J411" s="248"/>
      <c r="K411" s="248"/>
      <c r="L411" s="252"/>
      <c r="M411" s="253"/>
      <c r="N411" s="254"/>
      <c r="O411" s="254"/>
      <c r="P411" s="254"/>
      <c r="Q411" s="254"/>
      <c r="R411" s="254"/>
      <c r="S411" s="254"/>
      <c r="T411" s="255"/>
      <c r="U411" s="13"/>
      <c r="V411" s="13"/>
      <c r="W411" s="13"/>
      <c r="X411" s="13"/>
      <c r="Y411" s="13"/>
      <c r="Z411" s="13"/>
      <c r="AA411" s="13"/>
      <c r="AB411" s="13"/>
      <c r="AC411" s="13"/>
      <c r="AD411" s="13"/>
      <c r="AE411" s="13"/>
      <c r="AT411" s="256" t="s">
        <v>172</v>
      </c>
      <c r="AU411" s="256" t="s">
        <v>86</v>
      </c>
      <c r="AV411" s="13" t="s">
        <v>84</v>
      </c>
      <c r="AW411" s="13" t="s">
        <v>35</v>
      </c>
      <c r="AX411" s="13" t="s">
        <v>78</v>
      </c>
      <c r="AY411" s="256" t="s">
        <v>159</v>
      </c>
    </row>
    <row r="412" s="14" customFormat="1">
      <c r="A412" s="14"/>
      <c r="B412" s="257"/>
      <c r="C412" s="258"/>
      <c r="D412" s="241" t="s">
        <v>172</v>
      </c>
      <c r="E412" s="259" t="s">
        <v>1</v>
      </c>
      <c r="F412" s="260" t="s">
        <v>960</v>
      </c>
      <c r="G412" s="258"/>
      <c r="H412" s="261">
        <v>5</v>
      </c>
      <c r="I412" s="262"/>
      <c r="J412" s="258"/>
      <c r="K412" s="258"/>
      <c r="L412" s="263"/>
      <c r="M412" s="264"/>
      <c r="N412" s="265"/>
      <c r="O412" s="265"/>
      <c r="P412" s="265"/>
      <c r="Q412" s="265"/>
      <c r="R412" s="265"/>
      <c r="S412" s="265"/>
      <c r="T412" s="266"/>
      <c r="U412" s="14"/>
      <c r="V412" s="14"/>
      <c r="W412" s="14"/>
      <c r="X412" s="14"/>
      <c r="Y412" s="14"/>
      <c r="Z412" s="14"/>
      <c r="AA412" s="14"/>
      <c r="AB412" s="14"/>
      <c r="AC412" s="14"/>
      <c r="AD412" s="14"/>
      <c r="AE412" s="14"/>
      <c r="AT412" s="267" t="s">
        <v>172</v>
      </c>
      <c r="AU412" s="267" t="s">
        <v>86</v>
      </c>
      <c r="AV412" s="14" t="s">
        <v>86</v>
      </c>
      <c r="AW412" s="14" t="s">
        <v>35</v>
      </c>
      <c r="AX412" s="14" t="s">
        <v>78</v>
      </c>
      <c r="AY412" s="267" t="s">
        <v>159</v>
      </c>
    </row>
    <row r="413" s="14" customFormat="1">
      <c r="A413" s="14"/>
      <c r="B413" s="257"/>
      <c r="C413" s="258"/>
      <c r="D413" s="241" t="s">
        <v>172</v>
      </c>
      <c r="E413" s="259" t="s">
        <v>1</v>
      </c>
      <c r="F413" s="260" t="s">
        <v>961</v>
      </c>
      <c r="G413" s="258"/>
      <c r="H413" s="261">
        <v>4</v>
      </c>
      <c r="I413" s="262"/>
      <c r="J413" s="258"/>
      <c r="K413" s="258"/>
      <c r="L413" s="263"/>
      <c r="M413" s="264"/>
      <c r="N413" s="265"/>
      <c r="O413" s="265"/>
      <c r="P413" s="265"/>
      <c r="Q413" s="265"/>
      <c r="R413" s="265"/>
      <c r="S413" s="265"/>
      <c r="T413" s="266"/>
      <c r="U413" s="14"/>
      <c r="V413" s="14"/>
      <c r="W413" s="14"/>
      <c r="X413" s="14"/>
      <c r="Y413" s="14"/>
      <c r="Z413" s="14"/>
      <c r="AA413" s="14"/>
      <c r="AB413" s="14"/>
      <c r="AC413" s="14"/>
      <c r="AD413" s="14"/>
      <c r="AE413" s="14"/>
      <c r="AT413" s="267" t="s">
        <v>172</v>
      </c>
      <c r="AU413" s="267" t="s">
        <v>86</v>
      </c>
      <c r="AV413" s="14" t="s">
        <v>86</v>
      </c>
      <c r="AW413" s="14" t="s">
        <v>35</v>
      </c>
      <c r="AX413" s="14" t="s">
        <v>78</v>
      </c>
      <c r="AY413" s="267" t="s">
        <v>159</v>
      </c>
    </row>
    <row r="414" s="13" customFormat="1">
      <c r="A414" s="13"/>
      <c r="B414" s="247"/>
      <c r="C414" s="248"/>
      <c r="D414" s="241" t="s">
        <v>172</v>
      </c>
      <c r="E414" s="249" t="s">
        <v>1</v>
      </c>
      <c r="F414" s="250" t="s">
        <v>962</v>
      </c>
      <c r="G414" s="248"/>
      <c r="H414" s="249" t="s">
        <v>1</v>
      </c>
      <c r="I414" s="251"/>
      <c r="J414" s="248"/>
      <c r="K414" s="248"/>
      <c r="L414" s="252"/>
      <c r="M414" s="253"/>
      <c r="N414" s="254"/>
      <c r="O414" s="254"/>
      <c r="P414" s="254"/>
      <c r="Q414" s="254"/>
      <c r="R414" s="254"/>
      <c r="S414" s="254"/>
      <c r="T414" s="255"/>
      <c r="U414" s="13"/>
      <c r="V414" s="13"/>
      <c r="W414" s="13"/>
      <c r="X414" s="13"/>
      <c r="Y414" s="13"/>
      <c r="Z414" s="13"/>
      <c r="AA414" s="13"/>
      <c r="AB414" s="13"/>
      <c r="AC414" s="13"/>
      <c r="AD414" s="13"/>
      <c r="AE414" s="13"/>
      <c r="AT414" s="256" t="s">
        <v>172</v>
      </c>
      <c r="AU414" s="256" t="s">
        <v>86</v>
      </c>
      <c r="AV414" s="13" t="s">
        <v>84</v>
      </c>
      <c r="AW414" s="13" t="s">
        <v>35</v>
      </c>
      <c r="AX414" s="13" t="s">
        <v>78</v>
      </c>
      <c r="AY414" s="256" t="s">
        <v>159</v>
      </c>
    </row>
    <row r="415" s="14" customFormat="1">
      <c r="A415" s="14"/>
      <c r="B415" s="257"/>
      <c r="C415" s="258"/>
      <c r="D415" s="241" t="s">
        <v>172</v>
      </c>
      <c r="E415" s="259" t="s">
        <v>1</v>
      </c>
      <c r="F415" s="260" t="s">
        <v>963</v>
      </c>
      <c r="G415" s="258"/>
      <c r="H415" s="261">
        <v>6</v>
      </c>
      <c r="I415" s="262"/>
      <c r="J415" s="258"/>
      <c r="K415" s="258"/>
      <c r="L415" s="263"/>
      <c r="M415" s="264"/>
      <c r="N415" s="265"/>
      <c r="O415" s="265"/>
      <c r="P415" s="265"/>
      <c r="Q415" s="265"/>
      <c r="R415" s="265"/>
      <c r="S415" s="265"/>
      <c r="T415" s="266"/>
      <c r="U415" s="14"/>
      <c r="V415" s="14"/>
      <c r="W415" s="14"/>
      <c r="X415" s="14"/>
      <c r="Y415" s="14"/>
      <c r="Z415" s="14"/>
      <c r="AA415" s="14"/>
      <c r="AB415" s="14"/>
      <c r="AC415" s="14"/>
      <c r="AD415" s="14"/>
      <c r="AE415" s="14"/>
      <c r="AT415" s="267" t="s">
        <v>172</v>
      </c>
      <c r="AU415" s="267" t="s">
        <v>86</v>
      </c>
      <c r="AV415" s="14" t="s">
        <v>86</v>
      </c>
      <c r="AW415" s="14" t="s">
        <v>35</v>
      </c>
      <c r="AX415" s="14" t="s">
        <v>78</v>
      </c>
      <c r="AY415" s="267" t="s">
        <v>159</v>
      </c>
    </row>
    <row r="416" s="14" customFormat="1">
      <c r="A416" s="14"/>
      <c r="B416" s="257"/>
      <c r="C416" s="258"/>
      <c r="D416" s="241" t="s">
        <v>172</v>
      </c>
      <c r="E416" s="259" t="s">
        <v>1</v>
      </c>
      <c r="F416" s="260" t="s">
        <v>964</v>
      </c>
      <c r="G416" s="258"/>
      <c r="H416" s="261">
        <v>6</v>
      </c>
      <c r="I416" s="262"/>
      <c r="J416" s="258"/>
      <c r="K416" s="258"/>
      <c r="L416" s="263"/>
      <c r="M416" s="264"/>
      <c r="N416" s="265"/>
      <c r="O416" s="265"/>
      <c r="P416" s="265"/>
      <c r="Q416" s="265"/>
      <c r="R416" s="265"/>
      <c r="S416" s="265"/>
      <c r="T416" s="266"/>
      <c r="U416" s="14"/>
      <c r="V416" s="14"/>
      <c r="W416" s="14"/>
      <c r="X416" s="14"/>
      <c r="Y416" s="14"/>
      <c r="Z416" s="14"/>
      <c r="AA416" s="14"/>
      <c r="AB416" s="14"/>
      <c r="AC416" s="14"/>
      <c r="AD416" s="14"/>
      <c r="AE416" s="14"/>
      <c r="AT416" s="267" t="s">
        <v>172</v>
      </c>
      <c r="AU416" s="267" t="s">
        <v>86</v>
      </c>
      <c r="AV416" s="14" t="s">
        <v>86</v>
      </c>
      <c r="AW416" s="14" t="s">
        <v>35</v>
      </c>
      <c r="AX416" s="14" t="s">
        <v>78</v>
      </c>
      <c r="AY416" s="267" t="s">
        <v>159</v>
      </c>
    </row>
    <row r="417" s="15" customFormat="1">
      <c r="A417" s="15"/>
      <c r="B417" s="271"/>
      <c r="C417" s="272"/>
      <c r="D417" s="241" t="s">
        <v>172</v>
      </c>
      <c r="E417" s="273" t="s">
        <v>1</v>
      </c>
      <c r="F417" s="274" t="s">
        <v>270</v>
      </c>
      <c r="G417" s="272"/>
      <c r="H417" s="275">
        <v>21</v>
      </c>
      <c r="I417" s="276"/>
      <c r="J417" s="272"/>
      <c r="K417" s="272"/>
      <c r="L417" s="277"/>
      <c r="M417" s="278"/>
      <c r="N417" s="279"/>
      <c r="O417" s="279"/>
      <c r="P417" s="279"/>
      <c r="Q417" s="279"/>
      <c r="R417" s="279"/>
      <c r="S417" s="279"/>
      <c r="T417" s="280"/>
      <c r="U417" s="15"/>
      <c r="V417" s="15"/>
      <c r="W417" s="15"/>
      <c r="X417" s="15"/>
      <c r="Y417" s="15"/>
      <c r="Z417" s="15"/>
      <c r="AA417" s="15"/>
      <c r="AB417" s="15"/>
      <c r="AC417" s="15"/>
      <c r="AD417" s="15"/>
      <c r="AE417" s="15"/>
      <c r="AT417" s="281" t="s">
        <v>172</v>
      </c>
      <c r="AU417" s="281" t="s">
        <v>86</v>
      </c>
      <c r="AV417" s="15" t="s">
        <v>166</v>
      </c>
      <c r="AW417" s="15" t="s">
        <v>35</v>
      </c>
      <c r="AX417" s="15" t="s">
        <v>84</v>
      </c>
      <c r="AY417" s="281" t="s">
        <v>159</v>
      </c>
    </row>
    <row r="418" s="2" customFormat="1" ht="24.15" customHeight="1">
      <c r="A418" s="38"/>
      <c r="B418" s="39"/>
      <c r="C418" s="228" t="s">
        <v>505</v>
      </c>
      <c r="D418" s="228" t="s">
        <v>161</v>
      </c>
      <c r="E418" s="229" t="s">
        <v>965</v>
      </c>
      <c r="F418" s="230" t="s">
        <v>966</v>
      </c>
      <c r="G418" s="231" t="s">
        <v>343</v>
      </c>
      <c r="H418" s="232">
        <v>6</v>
      </c>
      <c r="I418" s="233"/>
      <c r="J418" s="234">
        <f>ROUND(I418*H418,2)</f>
        <v>0</v>
      </c>
      <c r="K418" s="230" t="s">
        <v>713</v>
      </c>
      <c r="L418" s="44"/>
      <c r="M418" s="235" t="s">
        <v>1</v>
      </c>
      <c r="N418" s="236" t="s">
        <v>43</v>
      </c>
      <c r="O418" s="91"/>
      <c r="P418" s="237">
        <f>O418*H418</f>
        <v>0</v>
      </c>
      <c r="Q418" s="237">
        <v>0</v>
      </c>
      <c r="R418" s="237">
        <f>Q418*H418</f>
        <v>0</v>
      </c>
      <c r="S418" s="237">
        <v>0</v>
      </c>
      <c r="T418" s="238">
        <f>S418*H418</f>
        <v>0</v>
      </c>
      <c r="U418" s="38"/>
      <c r="V418" s="38"/>
      <c r="W418" s="38"/>
      <c r="X418" s="38"/>
      <c r="Y418" s="38"/>
      <c r="Z418" s="38"/>
      <c r="AA418" s="38"/>
      <c r="AB418" s="38"/>
      <c r="AC418" s="38"/>
      <c r="AD418" s="38"/>
      <c r="AE418" s="38"/>
      <c r="AR418" s="239" t="s">
        <v>166</v>
      </c>
      <c r="AT418" s="239" t="s">
        <v>161</v>
      </c>
      <c r="AU418" s="239" t="s">
        <v>86</v>
      </c>
      <c r="AY418" s="17" t="s">
        <v>159</v>
      </c>
      <c r="BE418" s="240">
        <f>IF(N418="základní",J418,0)</f>
        <v>0</v>
      </c>
      <c r="BF418" s="240">
        <f>IF(N418="snížená",J418,0)</f>
        <v>0</v>
      </c>
      <c r="BG418" s="240">
        <f>IF(N418="zákl. přenesená",J418,0)</f>
        <v>0</v>
      </c>
      <c r="BH418" s="240">
        <f>IF(N418="sníž. přenesená",J418,0)</f>
        <v>0</v>
      </c>
      <c r="BI418" s="240">
        <f>IF(N418="nulová",J418,0)</f>
        <v>0</v>
      </c>
      <c r="BJ418" s="17" t="s">
        <v>84</v>
      </c>
      <c r="BK418" s="240">
        <f>ROUND(I418*H418,2)</f>
        <v>0</v>
      </c>
      <c r="BL418" s="17" t="s">
        <v>166</v>
      </c>
      <c r="BM418" s="239" t="s">
        <v>967</v>
      </c>
    </row>
    <row r="419" s="2" customFormat="1">
      <c r="A419" s="38"/>
      <c r="B419" s="39"/>
      <c r="C419" s="40"/>
      <c r="D419" s="241" t="s">
        <v>168</v>
      </c>
      <c r="E419" s="40"/>
      <c r="F419" s="242" t="s">
        <v>966</v>
      </c>
      <c r="G419" s="40"/>
      <c r="H419" s="40"/>
      <c r="I419" s="243"/>
      <c r="J419" s="40"/>
      <c r="K419" s="40"/>
      <c r="L419" s="44"/>
      <c r="M419" s="244"/>
      <c r="N419" s="245"/>
      <c r="O419" s="91"/>
      <c r="P419" s="91"/>
      <c r="Q419" s="91"/>
      <c r="R419" s="91"/>
      <c r="S419" s="91"/>
      <c r="T419" s="92"/>
      <c r="U419" s="38"/>
      <c r="V419" s="38"/>
      <c r="W419" s="38"/>
      <c r="X419" s="38"/>
      <c r="Y419" s="38"/>
      <c r="Z419" s="38"/>
      <c r="AA419" s="38"/>
      <c r="AB419" s="38"/>
      <c r="AC419" s="38"/>
      <c r="AD419" s="38"/>
      <c r="AE419" s="38"/>
      <c r="AT419" s="17" t="s">
        <v>168</v>
      </c>
      <c r="AU419" s="17" t="s">
        <v>86</v>
      </c>
    </row>
    <row r="420" s="2" customFormat="1">
      <c r="A420" s="38"/>
      <c r="B420" s="39"/>
      <c r="C420" s="40"/>
      <c r="D420" s="241" t="s">
        <v>205</v>
      </c>
      <c r="E420" s="40"/>
      <c r="F420" s="246" t="s">
        <v>968</v>
      </c>
      <c r="G420" s="40"/>
      <c r="H420" s="40"/>
      <c r="I420" s="243"/>
      <c r="J420" s="40"/>
      <c r="K420" s="40"/>
      <c r="L420" s="44"/>
      <c r="M420" s="244"/>
      <c r="N420" s="245"/>
      <c r="O420" s="91"/>
      <c r="P420" s="91"/>
      <c r="Q420" s="91"/>
      <c r="R420" s="91"/>
      <c r="S420" s="91"/>
      <c r="T420" s="92"/>
      <c r="U420" s="38"/>
      <c r="V420" s="38"/>
      <c r="W420" s="38"/>
      <c r="X420" s="38"/>
      <c r="Y420" s="38"/>
      <c r="Z420" s="38"/>
      <c r="AA420" s="38"/>
      <c r="AB420" s="38"/>
      <c r="AC420" s="38"/>
      <c r="AD420" s="38"/>
      <c r="AE420" s="38"/>
      <c r="AT420" s="17" t="s">
        <v>205</v>
      </c>
      <c r="AU420" s="17" t="s">
        <v>86</v>
      </c>
    </row>
    <row r="421" s="13" customFormat="1">
      <c r="A421" s="13"/>
      <c r="B421" s="247"/>
      <c r="C421" s="248"/>
      <c r="D421" s="241" t="s">
        <v>172</v>
      </c>
      <c r="E421" s="249" t="s">
        <v>1</v>
      </c>
      <c r="F421" s="250" t="s">
        <v>731</v>
      </c>
      <c r="G421" s="248"/>
      <c r="H421" s="249" t="s">
        <v>1</v>
      </c>
      <c r="I421" s="251"/>
      <c r="J421" s="248"/>
      <c r="K421" s="248"/>
      <c r="L421" s="252"/>
      <c r="M421" s="253"/>
      <c r="N421" s="254"/>
      <c r="O421" s="254"/>
      <c r="P421" s="254"/>
      <c r="Q421" s="254"/>
      <c r="R421" s="254"/>
      <c r="S421" s="254"/>
      <c r="T421" s="255"/>
      <c r="U421" s="13"/>
      <c r="V421" s="13"/>
      <c r="W421" s="13"/>
      <c r="X421" s="13"/>
      <c r="Y421" s="13"/>
      <c r="Z421" s="13"/>
      <c r="AA421" s="13"/>
      <c r="AB421" s="13"/>
      <c r="AC421" s="13"/>
      <c r="AD421" s="13"/>
      <c r="AE421" s="13"/>
      <c r="AT421" s="256" t="s">
        <v>172</v>
      </c>
      <c r="AU421" s="256" t="s">
        <v>86</v>
      </c>
      <c r="AV421" s="13" t="s">
        <v>84</v>
      </c>
      <c r="AW421" s="13" t="s">
        <v>35</v>
      </c>
      <c r="AX421" s="13" t="s">
        <v>78</v>
      </c>
      <c r="AY421" s="256" t="s">
        <v>159</v>
      </c>
    </row>
    <row r="422" s="14" customFormat="1">
      <c r="A422" s="14"/>
      <c r="B422" s="257"/>
      <c r="C422" s="258"/>
      <c r="D422" s="241" t="s">
        <v>172</v>
      </c>
      <c r="E422" s="259" t="s">
        <v>1</v>
      </c>
      <c r="F422" s="260" t="s">
        <v>969</v>
      </c>
      <c r="G422" s="258"/>
      <c r="H422" s="261">
        <v>6</v>
      </c>
      <c r="I422" s="262"/>
      <c r="J422" s="258"/>
      <c r="K422" s="258"/>
      <c r="L422" s="263"/>
      <c r="M422" s="264"/>
      <c r="N422" s="265"/>
      <c r="O422" s="265"/>
      <c r="P422" s="265"/>
      <c r="Q422" s="265"/>
      <c r="R422" s="265"/>
      <c r="S422" s="265"/>
      <c r="T422" s="266"/>
      <c r="U422" s="14"/>
      <c r="V422" s="14"/>
      <c r="W422" s="14"/>
      <c r="X422" s="14"/>
      <c r="Y422" s="14"/>
      <c r="Z422" s="14"/>
      <c r="AA422" s="14"/>
      <c r="AB422" s="14"/>
      <c r="AC422" s="14"/>
      <c r="AD422" s="14"/>
      <c r="AE422" s="14"/>
      <c r="AT422" s="267" t="s">
        <v>172</v>
      </c>
      <c r="AU422" s="267" t="s">
        <v>86</v>
      </c>
      <c r="AV422" s="14" t="s">
        <v>86</v>
      </c>
      <c r="AW422" s="14" t="s">
        <v>35</v>
      </c>
      <c r="AX422" s="14" t="s">
        <v>84</v>
      </c>
      <c r="AY422" s="267" t="s">
        <v>159</v>
      </c>
    </row>
    <row r="423" s="2" customFormat="1" ht="24.15" customHeight="1">
      <c r="A423" s="38"/>
      <c r="B423" s="39"/>
      <c r="C423" s="228" t="s">
        <v>511</v>
      </c>
      <c r="D423" s="228" t="s">
        <v>161</v>
      </c>
      <c r="E423" s="229" t="s">
        <v>970</v>
      </c>
      <c r="F423" s="230" t="s">
        <v>971</v>
      </c>
      <c r="G423" s="231" t="s">
        <v>343</v>
      </c>
      <c r="H423" s="232">
        <v>6</v>
      </c>
      <c r="I423" s="233"/>
      <c r="J423" s="234">
        <f>ROUND(I423*H423,2)</f>
        <v>0</v>
      </c>
      <c r="K423" s="230" t="s">
        <v>713</v>
      </c>
      <c r="L423" s="44"/>
      <c r="M423" s="235" t="s">
        <v>1</v>
      </c>
      <c r="N423" s="236" t="s">
        <v>43</v>
      </c>
      <c r="O423" s="91"/>
      <c r="P423" s="237">
        <f>O423*H423</f>
        <v>0</v>
      </c>
      <c r="Q423" s="237">
        <v>0</v>
      </c>
      <c r="R423" s="237">
        <f>Q423*H423</f>
        <v>0</v>
      </c>
      <c r="S423" s="237">
        <v>0</v>
      </c>
      <c r="T423" s="238">
        <f>S423*H423</f>
        <v>0</v>
      </c>
      <c r="U423" s="38"/>
      <c r="V423" s="38"/>
      <c r="W423" s="38"/>
      <c r="X423" s="38"/>
      <c r="Y423" s="38"/>
      <c r="Z423" s="38"/>
      <c r="AA423" s="38"/>
      <c r="AB423" s="38"/>
      <c r="AC423" s="38"/>
      <c r="AD423" s="38"/>
      <c r="AE423" s="38"/>
      <c r="AR423" s="239" t="s">
        <v>166</v>
      </c>
      <c r="AT423" s="239" t="s">
        <v>161</v>
      </c>
      <c r="AU423" s="239" t="s">
        <v>86</v>
      </c>
      <c r="AY423" s="17" t="s">
        <v>159</v>
      </c>
      <c r="BE423" s="240">
        <f>IF(N423="základní",J423,0)</f>
        <v>0</v>
      </c>
      <c r="BF423" s="240">
        <f>IF(N423="snížená",J423,0)</f>
        <v>0</v>
      </c>
      <c r="BG423" s="240">
        <f>IF(N423="zákl. přenesená",J423,0)</f>
        <v>0</v>
      </c>
      <c r="BH423" s="240">
        <f>IF(N423="sníž. přenesená",J423,0)</f>
        <v>0</v>
      </c>
      <c r="BI423" s="240">
        <f>IF(N423="nulová",J423,0)</f>
        <v>0</v>
      </c>
      <c r="BJ423" s="17" t="s">
        <v>84</v>
      </c>
      <c r="BK423" s="240">
        <f>ROUND(I423*H423,2)</f>
        <v>0</v>
      </c>
      <c r="BL423" s="17" t="s">
        <v>166</v>
      </c>
      <c r="BM423" s="239" t="s">
        <v>972</v>
      </c>
    </row>
    <row r="424" s="2" customFormat="1">
      <c r="A424" s="38"/>
      <c r="B424" s="39"/>
      <c r="C424" s="40"/>
      <c r="D424" s="241" t="s">
        <v>168</v>
      </c>
      <c r="E424" s="40"/>
      <c r="F424" s="242" t="s">
        <v>971</v>
      </c>
      <c r="G424" s="40"/>
      <c r="H424" s="40"/>
      <c r="I424" s="243"/>
      <c r="J424" s="40"/>
      <c r="K424" s="40"/>
      <c r="L424" s="44"/>
      <c r="M424" s="244"/>
      <c r="N424" s="245"/>
      <c r="O424" s="91"/>
      <c r="P424" s="91"/>
      <c r="Q424" s="91"/>
      <c r="R424" s="91"/>
      <c r="S424" s="91"/>
      <c r="T424" s="92"/>
      <c r="U424" s="38"/>
      <c r="V424" s="38"/>
      <c r="W424" s="38"/>
      <c r="X424" s="38"/>
      <c r="Y424" s="38"/>
      <c r="Z424" s="38"/>
      <c r="AA424" s="38"/>
      <c r="AB424" s="38"/>
      <c r="AC424" s="38"/>
      <c r="AD424" s="38"/>
      <c r="AE424" s="38"/>
      <c r="AT424" s="17" t="s">
        <v>168</v>
      </c>
      <c r="AU424" s="17" t="s">
        <v>86</v>
      </c>
    </row>
    <row r="425" s="2" customFormat="1">
      <c r="A425" s="38"/>
      <c r="B425" s="39"/>
      <c r="C425" s="40"/>
      <c r="D425" s="241" t="s">
        <v>205</v>
      </c>
      <c r="E425" s="40"/>
      <c r="F425" s="246" t="s">
        <v>973</v>
      </c>
      <c r="G425" s="40"/>
      <c r="H425" s="40"/>
      <c r="I425" s="243"/>
      <c r="J425" s="40"/>
      <c r="K425" s="40"/>
      <c r="L425" s="44"/>
      <c r="M425" s="244"/>
      <c r="N425" s="245"/>
      <c r="O425" s="91"/>
      <c r="P425" s="91"/>
      <c r="Q425" s="91"/>
      <c r="R425" s="91"/>
      <c r="S425" s="91"/>
      <c r="T425" s="92"/>
      <c r="U425" s="38"/>
      <c r="V425" s="38"/>
      <c r="W425" s="38"/>
      <c r="X425" s="38"/>
      <c r="Y425" s="38"/>
      <c r="Z425" s="38"/>
      <c r="AA425" s="38"/>
      <c r="AB425" s="38"/>
      <c r="AC425" s="38"/>
      <c r="AD425" s="38"/>
      <c r="AE425" s="38"/>
      <c r="AT425" s="17" t="s">
        <v>205</v>
      </c>
      <c r="AU425" s="17" t="s">
        <v>86</v>
      </c>
    </row>
    <row r="426" s="13" customFormat="1">
      <c r="A426" s="13"/>
      <c r="B426" s="247"/>
      <c r="C426" s="248"/>
      <c r="D426" s="241" t="s">
        <v>172</v>
      </c>
      <c r="E426" s="249" t="s">
        <v>1</v>
      </c>
      <c r="F426" s="250" t="s">
        <v>731</v>
      </c>
      <c r="G426" s="248"/>
      <c r="H426" s="249" t="s">
        <v>1</v>
      </c>
      <c r="I426" s="251"/>
      <c r="J426" s="248"/>
      <c r="K426" s="248"/>
      <c r="L426" s="252"/>
      <c r="M426" s="253"/>
      <c r="N426" s="254"/>
      <c r="O426" s="254"/>
      <c r="P426" s="254"/>
      <c r="Q426" s="254"/>
      <c r="R426" s="254"/>
      <c r="S426" s="254"/>
      <c r="T426" s="255"/>
      <c r="U426" s="13"/>
      <c r="V426" s="13"/>
      <c r="W426" s="13"/>
      <c r="X426" s="13"/>
      <c r="Y426" s="13"/>
      <c r="Z426" s="13"/>
      <c r="AA426" s="13"/>
      <c r="AB426" s="13"/>
      <c r="AC426" s="13"/>
      <c r="AD426" s="13"/>
      <c r="AE426" s="13"/>
      <c r="AT426" s="256" t="s">
        <v>172</v>
      </c>
      <c r="AU426" s="256" t="s">
        <v>86</v>
      </c>
      <c r="AV426" s="13" t="s">
        <v>84</v>
      </c>
      <c r="AW426" s="13" t="s">
        <v>35</v>
      </c>
      <c r="AX426" s="13" t="s">
        <v>78</v>
      </c>
      <c r="AY426" s="256" t="s">
        <v>159</v>
      </c>
    </row>
    <row r="427" s="14" customFormat="1">
      <c r="A427" s="14"/>
      <c r="B427" s="257"/>
      <c r="C427" s="258"/>
      <c r="D427" s="241" t="s">
        <v>172</v>
      </c>
      <c r="E427" s="259" t="s">
        <v>1</v>
      </c>
      <c r="F427" s="260" t="s">
        <v>969</v>
      </c>
      <c r="G427" s="258"/>
      <c r="H427" s="261">
        <v>6</v>
      </c>
      <c r="I427" s="262"/>
      <c r="J427" s="258"/>
      <c r="K427" s="258"/>
      <c r="L427" s="263"/>
      <c r="M427" s="264"/>
      <c r="N427" s="265"/>
      <c r="O427" s="265"/>
      <c r="P427" s="265"/>
      <c r="Q427" s="265"/>
      <c r="R427" s="265"/>
      <c r="S427" s="265"/>
      <c r="T427" s="266"/>
      <c r="U427" s="14"/>
      <c r="V427" s="14"/>
      <c r="W427" s="14"/>
      <c r="X427" s="14"/>
      <c r="Y427" s="14"/>
      <c r="Z427" s="14"/>
      <c r="AA427" s="14"/>
      <c r="AB427" s="14"/>
      <c r="AC427" s="14"/>
      <c r="AD427" s="14"/>
      <c r="AE427" s="14"/>
      <c r="AT427" s="267" t="s">
        <v>172</v>
      </c>
      <c r="AU427" s="267" t="s">
        <v>86</v>
      </c>
      <c r="AV427" s="14" t="s">
        <v>86</v>
      </c>
      <c r="AW427" s="14" t="s">
        <v>35</v>
      </c>
      <c r="AX427" s="14" t="s">
        <v>84</v>
      </c>
      <c r="AY427" s="267" t="s">
        <v>159</v>
      </c>
    </row>
    <row r="428" s="2" customFormat="1" ht="24.15" customHeight="1">
      <c r="A428" s="38"/>
      <c r="B428" s="39"/>
      <c r="C428" s="228" t="s">
        <v>515</v>
      </c>
      <c r="D428" s="228" t="s">
        <v>161</v>
      </c>
      <c r="E428" s="229" t="s">
        <v>974</v>
      </c>
      <c r="F428" s="230" t="s">
        <v>975</v>
      </c>
      <c r="G428" s="231" t="s">
        <v>343</v>
      </c>
      <c r="H428" s="232">
        <v>22</v>
      </c>
      <c r="I428" s="233"/>
      <c r="J428" s="234">
        <f>ROUND(I428*H428,2)</f>
        <v>0</v>
      </c>
      <c r="K428" s="230" t="s">
        <v>713</v>
      </c>
      <c r="L428" s="44"/>
      <c r="M428" s="235" t="s">
        <v>1</v>
      </c>
      <c r="N428" s="236" t="s">
        <v>43</v>
      </c>
      <c r="O428" s="91"/>
      <c r="P428" s="237">
        <f>O428*H428</f>
        <v>0</v>
      </c>
      <c r="Q428" s="237">
        <v>0</v>
      </c>
      <c r="R428" s="237">
        <f>Q428*H428</f>
        <v>0</v>
      </c>
      <c r="S428" s="237">
        <v>0</v>
      </c>
      <c r="T428" s="238">
        <f>S428*H428</f>
        <v>0</v>
      </c>
      <c r="U428" s="38"/>
      <c r="V428" s="38"/>
      <c r="W428" s="38"/>
      <c r="X428" s="38"/>
      <c r="Y428" s="38"/>
      <c r="Z428" s="38"/>
      <c r="AA428" s="38"/>
      <c r="AB428" s="38"/>
      <c r="AC428" s="38"/>
      <c r="AD428" s="38"/>
      <c r="AE428" s="38"/>
      <c r="AR428" s="239" t="s">
        <v>166</v>
      </c>
      <c r="AT428" s="239" t="s">
        <v>161</v>
      </c>
      <c r="AU428" s="239" t="s">
        <v>86</v>
      </c>
      <c r="AY428" s="17" t="s">
        <v>159</v>
      </c>
      <c r="BE428" s="240">
        <f>IF(N428="základní",J428,0)</f>
        <v>0</v>
      </c>
      <c r="BF428" s="240">
        <f>IF(N428="snížená",J428,0)</f>
        <v>0</v>
      </c>
      <c r="BG428" s="240">
        <f>IF(N428="zákl. přenesená",J428,0)</f>
        <v>0</v>
      </c>
      <c r="BH428" s="240">
        <f>IF(N428="sníž. přenesená",J428,0)</f>
        <v>0</v>
      </c>
      <c r="BI428" s="240">
        <f>IF(N428="nulová",J428,0)</f>
        <v>0</v>
      </c>
      <c r="BJ428" s="17" t="s">
        <v>84</v>
      </c>
      <c r="BK428" s="240">
        <f>ROUND(I428*H428,2)</f>
        <v>0</v>
      </c>
      <c r="BL428" s="17" t="s">
        <v>166</v>
      </c>
      <c r="BM428" s="239" t="s">
        <v>976</v>
      </c>
    </row>
    <row r="429" s="2" customFormat="1">
      <c r="A429" s="38"/>
      <c r="B429" s="39"/>
      <c r="C429" s="40"/>
      <c r="D429" s="241" t="s">
        <v>168</v>
      </c>
      <c r="E429" s="40"/>
      <c r="F429" s="242" t="s">
        <v>975</v>
      </c>
      <c r="G429" s="40"/>
      <c r="H429" s="40"/>
      <c r="I429" s="243"/>
      <c r="J429" s="40"/>
      <c r="K429" s="40"/>
      <c r="L429" s="44"/>
      <c r="M429" s="244"/>
      <c r="N429" s="245"/>
      <c r="O429" s="91"/>
      <c r="P429" s="91"/>
      <c r="Q429" s="91"/>
      <c r="R429" s="91"/>
      <c r="S429" s="91"/>
      <c r="T429" s="92"/>
      <c r="U429" s="38"/>
      <c r="V429" s="38"/>
      <c r="W429" s="38"/>
      <c r="X429" s="38"/>
      <c r="Y429" s="38"/>
      <c r="Z429" s="38"/>
      <c r="AA429" s="38"/>
      <c r="AB429" s="38"/>
      <c r="AC429" s="38"/>
      <c r="AD429" s="38"/>
      <c r="AE429" s="38"/>
      <c r="AT429" s="17" t="s">
        <v>168</v>
      </c>
      <c r="AU429" s="17" t="s">
        <v>86</v>
      </c>
    </row>
    <row r="430" s="2" customFormat="1">
      <c r="A430" s="38"/>
      <c r="B430" s="39"/>
      <c r="C430" s="40"/>
      <c r="D430" s="241" t="s">
        <v>205</v>
      </c>
      <c r="E430" s="40"/>
      <c r="F430" s="246" t="s">
        <v>973</v>
      </c>
      <c r="G430" s="40"/>
      <c r="H430" s="40"/>
      <c r="I430" s="243"/>
      <c r="J430" s="40"/>
      <c r="K430" s="40"/>
      <c r="L430" s="44"/>
      <c r="M430" s="244"/>
      <c r="N430" s="245"/>
      <c r="O430" s="91"/>
      <c r="P430" s="91"/>
      <c r="Q430" s="91"/>
      <c r="R430" s="91"/>
      <c r="S430" s="91"/>
      <c r="T430" s="92"/>
      <c r="U430" s="38"/>
      <c r="V430" s="38"/>
      <c r="W430" s="38"/>
      <c r="X430" s="38"/>
      <c r="Y430" s="38"/>
      <c r="Z430" s="38"/>
      <c r="AA430" s="38"/>
      <c r="AB430" s="38"/>
      <c r="AC430" s="38"/>
      <c r="AD430" s="38"/>
      <c r="AE430" s="38"/>
      <c r="AT430" s="17" t="s">
        <v>205</v>
      </c>
      <c r="AU430" s="17" t="s">
        <v>86</v>
      </c>
    </row>
    <row r="431" s="13" customFormat="1">
      <c r="A431" s="13"/>
      <c r="B431" s="247"/>
      <c r="C431" s="248"/>
      <c r="D431" s="241" t="s">
        <v>172</v>
      </c>
      <c r="E431" s="249" t="s">
        <v>1</v>
      </c>
      <c r="F431" s="250" t="s">
        <v>731</v>
      </c>
      <c r="G431" s="248"/>
      <c r="H431" s="249" t="s">
        <v>1</v>
      </c>
      <c r="I431" s="251"/>
      <c r="J431" s="248"/>
      <c r="K431" s="248"/>
      <c r="L431" s="252"/>
      <c r="M431" s="253"/>
      <c r="N431" s="254"/>
      <c r="O431" s="254"/>
      <c r="P431" s="254"/>
      <c r="Q431" s="254"/>
      <c r="R431" s="254"/>
      <c r="S431" s="254"/>
      <c r="T431" s="255"/>
      <c r="U431" s="13"/>
      <c r="V431" s="13"/>
      <c r="W431" s="13"/>
      <c r="X431" s="13"/>
      <c r="Y431" s="13"/>
      <c r="Z431" s="13"/>
      <c r="AA431" s="13"/>
      <c r="AB431" s="13"/>
      <c r="AC431" s="13"/>
      <c r="AD431" s="13"/>
      <c r="AE431" s="13"/>
      <c r="AT431" s="256" t="s">
        <v>172</v>
      </c>
      <c r="AU431" s="256" t="s">
        <v>86</v>
      </c>
      <c r="AV431" s="13" t="s">
        <v>84</v>
      </c>
      <c r="AW431" s="13" t="s">
        <v>35</v>
      </c>
      <c r="AX431" s="13" t="s">
        <v>78</v>
      </c>
      <c r="AY431" s="256" t="s">
        <v>159</v>
      </c>
    </row>
    <row r="432" s="14" customFormat="1">
      <c r="A432" s="14"/>
      <c r="B432" s="257"/>
      <c r="C432" s="258"/>
      <c r="D432" s="241" t="s">
        <v>172</v>
      </c>
      <c r="E432" s="259" t="s">
        <v>1</v>
      </c>
      <c r="F432" s="260" t="s">
        <v>977</v>
      </c>
      <c r="G432" s="258"/>
      <c r="H432" s="261">
        <v>22</v>
      </c>
      <c r="I432" s="262"/>
      <c r="J432" s="258"/>
      <c r="K432" s="258"/>
      <c r="L432" s="263"/>
      <c r="M432" s="264"/>
      <c r="N432" s="265"/>
      <c r="O432" s="265"/>
      <c r="P432" s="265"/>
      <c r="Q432" s="265"/>
      <c r="R432" s="265"/>
      <c r="S432" s="265"/>
      <c r="T432" s="266"/>
      <c r="U432" s="14"/>
      <c r="V432" s="14"/>
      <c r="W432" s="14"/>
      <c r="X432" s="14"/>
      <c r="Y432" s="14"/>
      <c r="Z432" s="14"/>
      <c r="AA432" s="14"/>
      <c r="AB432" s="14"/>
      <c r="AC432" s="14"/>
      <c r="AD432" s="14"/>
      <c r="AE432" s="14"/>
      <c r="AT432" s="267" t="s">
        <v>172</v>
      </c>
      <c r="AU432" s="267" t="s">
        <v>86</v>
      </c>
      <c r="AV432" s="14" t="s">
        <v>86</v>
      </c>
      <c r="AW432" s="14" t="s">
        <v>35</v>
      </c>
      <c r="AX432" s="14" t="s">
        <v>84</v>
      </c>
      <c r="AY432" s="267" t="s">
        <v>159</v>
      </c>
    </row>
    <row r="433" s="2" customFormat="1" ht="33" customHeight="1">
      <c r="A433" s="38"/>
      <c r="B433" s="39"/>
      <c r="C433" s="228" t="s">
        <v>525</v>
      </c>
      <c r="D433" s="228" t="s">
        <v>161</v>
      </c>
      <c r="E433" s="229" t="s">
        <v>978</v>
      </c>
      <c r="F433" s="230" t="s">
        <v>979</v>
      </c>
      <c r="G433" s="231" t="s">
        <v>821</v>
      </c>
      <c r="H433" s="232">
        <v>1.1499999999999999</v>
      </c>
      <c r="I433" s="233"/>
      <c r="J433" s="234">
        <f>ROUND(I433*H433,2)</f>
        <v>0</v>
      </c>
      <c r="K433" s="230" t="s">
        <v>713</v>
      </c>
      <c r="L433" s="44"/>
      <c r="M433" s="235" t="s">
        <v>1</v>
      </c>
      <c r="N433" s="236" t="s">
        <v>43</v>
      </c>
      <c r="O433" s="91"/>
      <c r="P433" s="237">
        <f>O433*H433</f>
        <v>0</v>
      </c>
      <c r="Q433" s="237">
        <v>0</v>
      </c>
      <c r="R433" s="237">
        <f>Q433*H433</f>
        <v>0</v>
      </c>
      <c r="S433" s="237">
        <v>0</v>
      </c>
      <c r="T433" s="238">
        <f>S433*H433</f>
        <v>0</v>
      </c>
      <c r="U433" s="38"/>
      <c r="V433" s="38"/>
      <c r="W433" s="38"/>
      <c r="X433" s="38"/>
      <c r="Y433" s="38"/>
      <c r="Z433" s="38"/>
      <c r="AA433" s="38"/>
      <c r="AB433" s="38"/>
      <c r="AC433" s="38"/>
      <c r="AD433" s="38"/>
      <c r="AE433" s="38"/>
      <c r="AR433" s="239" t="s">
        <v>166</v>
      </c>
      <c r="AT433" s="239" t="s">
        <v>161</v>
      </c>
      <c r="AU433" s="239" t="s">
        <v>86</v>
      </c>
      <c r="AY433" s="17" t="s">
        <v>159</v>
      </c>
      <c r="BE433" s="240">
        <f>IF(N433="základní",J433,0)</f>
        <v>0</v>
      </c>
      <c r="BF433" s="240">
        <f>IF(N433="snížená",J433,0)</f>
        <v>0</v>
      </c>
      <c r="BG433" s="240">
        <f>IF(N433="zákl. přenesená",J433,0)</f>
        <v>0</v>
      </c>
      <c r="BH433" s="240">
        <f>IF(N433="sníž. přenesená",J433,0)</f>
        <v>0</v>
      </c>
      <c r="BI433" s="240">
        <f>IF(N433="nulová",J433,0)</f>
        <v>0</v>
      </c>
      <c r="BJ433" s="17" t="s">
        <v>84</v>
      </c>
      <c r="BK433" s="240">
        <f>ROUND(I433*H433,2)</f>
        <v>0</v>
      </c>
      <c r="BL433" s="17" t="s">
        <v>166</v>
      </c>
      <c r="BM433" s="239" t="s">
        <v>980</v>
      </c>
    </row>
    <row r="434" s="2" customFormat="1">
      <c r="A434" s="38"/>
      <c r="B434" s="39"/>
      <c r="C434" s="40"/>
      <c r="D434" s="241" t="s">
        <v>168</v>
      </c>
      <c r="E434" s="40"/>
      <c r="F434" s="242" t="s">
        <v>979</v>
      </c>
      <c r="G434" s="40"/>
      <c r="H434" s="40"/>
      <c r="I434" s="243"/>
      <c r="J434" s="40"/>
      <c r="K434" s="40"/>
      <c r="L434" s="44"/>
      <c r="M434" s="244"/>
      <c r="N434" s="245"/>
      <c r="O434" s="91"/>
      <c r="P434" s="91"/>
      <c r="Q434" s="91"/>
      <c r="R434" s="91"/>
      <c r="S434" s="91"/>
      <c r="T434" s="92"/>
      <c r="U434" s="38"/>
      <c r="V434" s="38"/>
      <c r="W434" s="38"/>
      <c r="X434" s="38"/>
      <c r="Y434" s="38"/>
      <c r="Z434" s="38"/>
      <c r="AA434" s="38"/>
      <c r="AB434" s="38"/>
      <c r="AC434" s="38"/>
      <c r="AD434" s="38"/>
      <c r="AE434" s="38"/>
      <c r="AT434" s="17" t="s">
        <v>168</v>
      </c>
      <c r="AU434" s="17" t="s">
        <v>86</v>
      </c>
    </row>
    <row r="435" s="2" customFormat="1">
      <c r="A435" s="38"/>
      <c r="B435" s="39"/>
      <c r="C435" s="40"/>
      <c r="D435" s="241" t="s">
        <v>205</v>
      </c>
      <c r="E435" s="40"/>
      <c r="F435" s="246" t="s">
        <v>981</v>
      </c>
      <c r="G435" s="40"/>
      <c r="H435" s="40"/>
      <c r="I435" s="243"/>
      <c r="J435" s="40"/>
      <c r="K435" s="40"/>
      <c r="L435" s="44"/>
      <c r="M435" s="244"/>
      <c r="N435" s="245"/>
      <c r="O435" s="91"/>
      <c r="P435" s="91"/>
      <c r="Q435" s="91"/>
      <c r="R435" s="91"/>
      <c r="S435" s="91"/>
      <c r="T435" s="92"/>
      <c r="U435" s="38"/>
      <c r="V435" s="38"/>
      <c r="W435" s="38"/>
      <c r="X435" s="38"/>
      <c r="Y435" s="38"/>
      <c r="Z435" s="38"/>
      <c r="AA435" s="38"/>
      <c r="AB435" s="38"/>
      <c r="AC435" s="38"/>
      <c r="AD435" s="38"/>
      <c r="AE435" s="38"/>
      <c r="AT435" s="17" t="s">
        <v>205</v>
      </c>
      <c r="AU435" s="17" t="s">
        <v>86</v>
      </c>
    </row>
    <row r="436" s="13" customFormat="1">
      <c r="A436" s="13"/>
      <c r="B436" s="247"/>
      <c r="C436" s="248"/>
      <c r="D436" s="241" t="s">
        <v>172</v>
      </c>
      <c r="E436" s="249" t="s">
        <v>1</v>
      </c>
      <c r="F436" s="250" t="s">
        <v>723</v>
      </c>
      <c r="G436" s="248"/>
      <c r="H436" s="249" t="s">
        <v>1</v>
      </c>
      <c r="I436" s="251"/>
      <c r="J436" s="248"/>
      <c r="K436" s="248"/>
      <c r="L436" s="252"/>
      <c r="M436" s="253"/>
      <c r="N436" s="254"/>
      <c r="O436" s="254"/>
      <c r="P436" s="254"/>
      <c r="Q436" s="254"/>
      <c r="R436" s="254"/>
      <c r="S436" s="254"/>
      <c r="T436" s="255"/>
      <c r="U436" s="13"/>
      <c r="V436" s="13"/>
      <c r="W436" s="13"/>
      <c r="X436" s="13"/>
      <c r="Y436" s="13"/>
      <c r="Z436" s="13"/>
      <c r="AA436" s="13"/>
      <c r="AB436" s="13"/>
      <c r="AC436" s="13"/>
      <c r="AD436" s="13"/>
      <c r="AE436" s="13"/>
      <c r="AT436" s="256" t="s">
        <v>172</v>
      </c>
      <c r="AU436" s="256" t="s">
        <v>86</v>
      </c>
      <c r="AV436" s="13" t="s">
        <v>84</v>
      </c>
      <c r="AW436" s="13" t="s">
        <v>35</v>
      </c>
      <c r="AX436" s="13" t="s">
        <v>78</v>
      </c>
      <c r="AY436" s="256" t="s">
        <v>159</v>
      </c>
    </row>
    <row r="437" s="14" customFormat="1">
      <c r="A437" s="14"/>
      <c r="B437" s="257"/>
      <c r="C437" s="258"/>
      <c r="D437" s="241" t="s">
        <v>172</v>
      </c>
      <c r="E437" s="259" t="s">
        <v>1</v>
      </c>
      <c r="F437" s="260" t="s">
        <v>982</v>
      </c>
      <c r="G437" s="258"/>
      <c r="H437" s="261">
        <v>1.1499999999999999</v>
      </c>
      <c r="I437" s="262"/>
      <c r="J437" s="258"/>
      <c r="K437" s="258"/>
      <c r="L437" s="263"/>
      <c r="M437" s="264"/>
      <c r="N437" s="265"/>
      <c r="O437" s="265"/>
      <c r="P437" s="265"/>
      <c r="Q437" s="265"/>
      <c r="R437" s="265"/>
      <c r="S437" s="265"/>
      <c r="T437" s="266"/>
      <c r="U437" s="14"/>
      <c r="V437" s="14"/>
      <c r="W437" s="14"/>
      <c r="X437" s="14"/>
      <c r="Y437" s="14"/>
      <c r="Z437" s="14"/>
      <c r="AA437" s="14"/>
      <c r="AB437" s="14"/>
      <c r="AC437" s="14"/>
      <c r="AD437" s="14"/>
      <c r="AE437" s="14"/>
      <c r="AT437" s="267" t="s">
        <v>172</v>
      </c>
      <c r="AU437" s="267" t="s">
        <v>86</v>
      </c>
      <c r="AV437" s="14" t="s">
        <v>86</v>
      </c>
      <c r="AW437" s="14" t="s">
        <v>35</v>
      </c>
      <c r="AX437" s="14" t="s">
        <v>84</v>
      </c>
      <c r="AY437" s="267" t="s">
        <v>159</v>
      </c>
    </row>
    <row r="438" s="2" customFormat="1" ht="21.75" customHeight="1">
      <c r="A438" s="38"/>
      <c r="B438" s="39"/>
      <c r="C438" s="228" t="s">
        <v>530</v>
      </c>
      <c r="D438" s="228" t="s">
        <v>161</v>
      </c>
      <c r="E438" s="229" t="s">
        <v>983</v>
      </c>
      <c r="F438" s="230" t="s">
        <v>984</v>
      </c>
      <c r="G438" s="231" t="s">
        <v>985</v>
      </c>
      <c r="H438" s="232">
        <v>1</v>
      </c>
      <c r="I438" s="233"/>
      <c r="J438" s="234">
        <f>ROUND(I438*H438,2)</f>
        <v>0</v>
      </c>
      <c r="K438" s="230" t="s">
        <v>713</v>
      </c>
      <c r="L438" s="44"/>
      <c r="M438" s="235" t="s">
        <v>1</v>
      </c>
      <c r="N438" s="236" t="s">
        <v>43</v>
      </c>
      <c r="O438" s="91"/>
      <c r="P438" s="237">
        <f>O438*H438</f>
        <v>0</v>
      </c>
      <c r="Q438" s="237">
        <v>0</v>
      </c>
      <c r="R438" s="237">
        <f>Q438*H438</f>
        <v>0</v>
      </c>
      <c r="S438" s="237">
        <v>0</v>
      </c>
      <c r="T438" s="238">
        <f>S438*H438</f>
        <v>0</v>
      </c>
      <c r="U438" s="38"/>
      <c r="V438" s="38"/>
      <c r="W438" s="38"/>
      <c r="X438" s="38"/>
      <c r="Y438" s="38"/>
      <c r="Z438" s="38"/>
      <c r="AA438" s="38"/>
      <c r="AB438" s="38"/>
      <c r="AC438" s="38"/>
      <c r="AD438" s="38"/>
      <c r="AE438" s="38"/>
      <c r="AR438" s="239" t="s">
        <v>166</v>
      </c>
      <c r="AT438" s="239" t="s">
        <v>161</v>
      </c>
      <c r="AU438" s="239" t="s">
        <v>86</v>
      </c>
      <c r="AY438" s="17" t="s">
        <v>159</v>
      </c>
      <c r="BE438" s="240">
        <f>IF(N438="základní",J438,0)</f>
        <v>0</v>
      </c>
      <c r="BF438" s="240">
        <f>IF(N438="snížená",J438,0)</f>
        <v>0</v>
      </c>
      <c r="BG438" s="240">
        <f>IF(N438="zákl. přenesená",J438,0)</f>
        <v>0</v>
      </c>
      <c r="BH438" s="240">
        <f>IF(N438="sníž. přenesená",J438,0)</f>
        <v>0</v>
      </c>
      <c r="BI438" s="240">
        <f>IF(N438="nulová",J438,0)</f>
        <v>0</v>
      </c>
      <c r="BJ438" s="17" t="s">
        <v>84</v>
      </c>
      <c r="BK438" s="240">
        <f>ROUND(I438*H438,2)</f>
        <v>0</v>
      </c>
      <c r="BL438" s="17" t="s">
        <v>166</v>
      </c>
      <c r="BM438" s="239" t="s">
        <v>986</v>
      </c>
    </row>
    <row r="439" s="2" customFormat="1">
      <c r="A439" s="38"/>
      <c r="B439" s="39"/>
      <c r="C439" s="40"/>
      <c r="D439" s="241" t="s">
        <v>168</v>
      </c>
      <c r="E439" s="40"/>
      <c r="F439" s="242" t="s">
        <v>984</v>
      </c>
      <c r="G439" s="40"/>
      <c r="H439" s="40"/>
      <c r="I439" s="243"/>
      <c r="J439" s="40"/>
      <c r="K439" s="40"/>
      <c r="L439" s="44"/>
      <c r="M439" s="244"/>
      <c r="N439" s="245"/>
      <c r="O439" s="91"/>
      <c r="P439" s="91"/>
      <c r="Q439" s="91"/>
      <c r="R439" s="91"/>
      <c r="S439" s="91"/>
      <c r="T439" s="92"/>
      <c r="U439" s="38"/>
      <c r="V439" s="38"/>
      <c r="W439" s="38"/>
      <c r="X439" s="38"/>
      <c r="Y439" s="38"/>
      <c r="Z439" s="38"/>
      <c r="AA439" s="38"/>
      <c r="AB439" s="38"/>
      <c r="AC439" s="38"/>
      <c r="AD439" s="38"/>
      <c r="AE439" s="38"/>
      <c r="AT439" s="17" t="s">
        <v>168</v>
      </c>
      <c r="AU439" s="17" t="s">
        <v>86</v>
      </c>
    </row>
    <row r="440" s="2" customFormat="1">
      <c r="A440" s="38"/>
      <c r="B440" s="39"/>
      <c r="C440" s="40"/>
      <c r="D440" s="241" t="s">
        <v>205</v>
      </c>
      <c r="E440" s="40"/>
      <c r="F440" s="246" t="s">
        <v>987</v>
      </c>
      <c r="G440" s="40"/>
      <c r="H440" s="40"/>
      <c r="I440" s="243"/>
      <c r="J440" s="40"/>
      <c r="K440" s="40"/>
      <c r="L440" s="44"/>
      <c r="M440" s="244"/>
      <c r="N440" s="245"/>
      <c r="O440" s="91"/>
      <c r="P440" s="91"/>
      <c r="Q440" s="91"/>
      <c r="R440" s="91"/>
      <c r="S440" s="91"/>
      <c r="T440" s="92"/>
      <c r="U440" s="38"/>
      <c r="V440" s="38"/>
      <c r="W440" s="38"/>
      <c r="X440" s="38"/>
      <c r="Y440" s="38"/>
      <c r="Z440" s="38"/>
      <c r="AA440" s="38"/>
      <c r="AB440" s="38"/>
      <c r="AC440" s="38"/>
      <c r="AD440" s="38"/>
      <c r="AE440" s="38"/>
      <c r="AT440" s="17" t="s">
        <v>205</v>
      </c>
      <c r="AU440" s="17" t="s">
        <v>86</v>
      </c>
    </row>
    <row r="441" s="13" customFormat="1">
      <c r="A441" s="13"/>
      <c r="B441" s="247"/>
      <c r="C441" s="248"/>
      <c r="D441" s="241" t="s">
        <v>172</v>
      </c>
      <c r="E441" s="249" t="s">
        <v>1</v>
      </c>
      <c r="F441" s="250" t="s">
        <v>731</v>
      </c>
      <c r="G441" s="248"/>
      <c r="H441" s="249" t="s">
        <v>1</v>
      </c>
      <c r="I441" s="251"/>
      <c r="J441" s="248"/>
      <c r="K441" s="248"/>
      <c r="L441" s="252"/>
      <c r="M441" s="253"/>
      <c r="N441" s="254"/>
      <c r="O441" s="254"/>
      <c r="P441" s="254"/>
      <c r="Q441" s="254"/>
      <c r="R441" s="254"/>
      <c r="S441" s="254"/>
      <c r="T441" s="255"/>
      <c r="U441" s="13"/>
      <c r="V441" s="13"/>
      <c r="W441" s="13"/>
      <c r="X441" s="13"/>
      <c r="Y441" s="13"/>
      <c r="Z441" s="13"/>
      <c r="AA441" s="13"/>
      <c r="AB441" s="13"/>
      <c r="AC441" s="13"/>
      <c r="AD441" s="13"/>
      <c r="AE441" s="13"/>
      <c r="AT441" s="256" t="s">
        <v>172</v>
      </c>
      <c r="AU441" s="256" t="s">
        <v>86</v>
      </c>
      <c r="AV441" s="13" t="s">
        <v>84</v>
      </c>
      <c r="AW441" s="13" t="s">
        <v>35</v>
      </c>
      <c r="AX441" s="13" t="s">
        <v>78</v>
      </c>
      <c r="AY441" s="256" t="s">
        <v>159</v>
      </c>
    </row>
    <row r="442" s="14" customFormat="1">
      <c r="A442" s="14"/>
      <c r="B442" s="257"/>
      <c r="C442" s="258"/>
      <c r="D442" s="241" t="s">
        <v>172</v>
      </c>
      <c r="E442" s="259" t="s">
        <v>1</v>
      </c>
      <c r="F442" s="260" t="s">
        <v>988</v>
      </c>
      <c r="G442" s="258"/>
      <c r="H442" s="261">
        <v>1</v>
      </c>
      <c r="I442" s="262"/>
      <c r="J442" s="258"/>
      <c r="K442" s="258"/>
      <c r="L442" s="263"/>
      <c r="M442" s="264"/>
      <c r="N442" s="265"/>
      <c r="O442" s="265"/>
      <c r="P442" s="265"/>
      <c r="Q442" s="265"/>
      <c r="R442" s="265"/>
      <c r="S442" s="265"/>
      <c r="T442" s="266"/>
      <c r="U442" s="14"/>
      <c r="V442" s="14"/>
      <c r="W442" s="14"/>
      <c r="X442" s="14"/>
      <c r="Y442" s="14"/>
      <c r="Z442" s="14"/>
      <c r="AA442" s="14"/>
      <c r="AB442" s="14"/>
      <c r="AC442" s="14"/>
      <c r="AD442" s="14"/>
      <c r="AE442" s="14"/>
      <c r="AT442" s="267" t="s">
        <v>172</v>
      </c>
      <c r="AU442" s="267" t="s">
        <v>86</v>
      </c>
      <c r="AV442" s="14" t="s">
        <v>86</v>
      </c>
      <c r="AW442" s="14" t="s">
        <v>35</v>
      </c>
      <c r="AX442" s="14" t="s">
        <v>84</v>
      </c>
      <c r="AY442" s="267" t="s">
        <v>159</v>
      </c>
    </row>
    <row r="443" s="2" customFormat="1" ht="24.15" customHeight="1">
      <c r="A443" s="38"/>
      <c r="B443" s="39"/>
      <c r="C443" s="228" t="s">
        <v>535</v>
      </c>
      <c r="D443" s="228" t="s">
        <v>161</v>
      </c>
      <c r="E443" s="229" t="s">
        <v>989</v>
      </c>
      <c r="F443" s="230" t="s">
        <v>990</v>
      </c>
      <c r="G443" s="231" t="s">
        <v>985</v>
      </c>
      <c r="H443" s="232">
        <v>2</v>
      </c>
      <c r="I443" s="233"/>
      <c r="J443" s="234">
        <f>ROUND(I443*H443,2)</f>
        <v>0</v>
      </c>
      <c r="K443" s="230" t="s">
        <v>713</v>
      </c>
      <c r="L443" s="44"/>
      <c r="M443" s="235" t="s">
        <v>1</v>
      </c>
      <c r="N443" s="236" t="s">
        <v>43</v>
      </c>
      <c r="O443" s="91"/>
      <c r="P443" s="237">
        <f>O443*H443</f>
        <v>0</v>
      </c>
      <c r="Q443" s="237">
        <v>0</v>
      </c>
      <c r="R443" s="237">
        <f>Q443*H443</f>
        <v>0</v>
      </c>
      <c r="S443" s="237">
        <v>0</v>
      </c>
      <c r="T443" s="238">
        <f>S443*H443</f>
        <v>0</v>
      </c>
      <c r="U443" s="38"/>
      <c r="V443" s="38"/>
      <c r="W443" s="38"/>
      <c r="X443" s="38"/>
      <c r="Y443" s="38"/>
      <c r="Z443" s="38"/>
      <c r="AA443" s="38"/>
      <c r="AB443" s="38"/>
      <c r="AC443" s="38"/>
      <c r="AD443" s="38"/>
      <c r="AE443" s="38"/>
      <c r="AR443" s="239" t="s">
        <v>166</v>
      </c>
      <c r="AT443" s="239" t="s">
        <v>161</v>
      </c>
      <c r="AU443" s="239" t="s">
        <v>86</v>
      </c>
      <c r="AY443" s="17" t="s">
        <v>159</v>
      </c>
      <c r="BE443" s="240">
        <f>IF(N443="základní",J443,0)</f>
        <v>0</v>
      </c>
      <c r="BF443" s="240">
        <f>IF(N443="snížená",J443,0)</f>
        <v>0</v>
      </c>
      <c r="BG443" s="240">
        <f>IF(N443="zákl. přenesená",J443,0)</f>
        <v>0</v>
      </c>
      <c r="BH443" s="240">
        <f>IF(N443="sníž. přenesená",J443,0)</f>
        <v>0</v>
      </c>
      <c r="BI443" s="240">
        <f>IF(N443="nulová",J443,0)</f>
        <v>0</v>
      </c>
      <c r="BJ443" s="17" t="s">
        <v>84</v>
      </c>
      <c r="BK443" s="240">
        <f>ROUND(I443*H443,2)</f>
        <v>0</v>
      </c>
      <c r="BL443" s="17" t="s">
        <v>166</v>
      </c>
      <c r="BM443" s="239" t="s">
        <v>991</v>
      </c>
    </row>
    <row r="444" s="2" customFormat="1">
      <c r="A444" s="38"/>
      <c r="B444" s="39"/>
      <c r="C444" s="40"/>
      <c r="D444" s="241" t="s">
        <v>168</v>
      </c>
      <c r="E444" s="40"/>
      <c r="F444" s="242" t="s">
        <v>990</v>
      </c>
      <c r="G444" s="40"/>
      <c r="H444" s="40"/>
      <c r="I444" s="243"/>
      <c r="J444" s="40"/>
      <c r="K444" s="40"/>
      <c r="L444" s="44"/>
      <c r="M444" s="244"/>
      <c r="N444" s="245"/>
      <c r="O444" s="91"/>
      <c r="P444" s="91"/>
      <c r="Q444" s="91"/>
      <c r="R444" s="91"/>
      <c r="S444" s="91"/>
      <c r="T444" s="92"/>
      <c r="U444" s="38"/>
      <c r="V444" s="38"/>
      <c r="W444" s="38"/>
      <c r="X444" s="38"/>
      <c r="Y444" s="38"/>
      <c r="Z444" s="38"/>
      <c r="AA444" s="38"/>
      <c r="AB444" s="38"/>
      <c r="AC444" s="38"/>
      <c r="AD444" s="38"/>
      <c r="AE444" s="38"/>
      <c r="AT444" s="17" t="s">
        <v>168</v>
      </c>
      <c r="AU444" s="17" t="s">
        <v>86</v>
      </c>
    </row>
    <row r="445" s="2" customFormat="1">
      <c r="A445" s="38"/>
      <c r="B445" s="39"/>
      <c r="C445" s="40"/>
      <c r="D445" s="241" t="s">
        <v>205</v>
      </c>
      <c r="E445" s="40"/>
      <c r="F445" s="246" t="s">
        <v>992</v>
      </c>
      <c r="G445" s="40"/>
      <c r="H445" s="40"/>
      <c r="I445" s="243"/>
      <c r="J445" s="40"/>
      <c r="K445" s="40"/>
      <c r="L445" s="44"/>
      <c r="M445" s="244"/>
      <c r="N445" s="245"/>
      <c r="O445" s="91"/>
      <c r="P445" s="91"/>
      <c r="Q445" s="91"/>
      <c r="R445" s="91"/>
      <c r="S445" s="91"/>
      <c r="T445" s="92"/>
      <c r="U445" s="38"/>
      <c r="V445" s="38"/>
      <c r="W445" s="38"/>
      <c r="X445" s="38"/>
      <c r="Y445" s="38"/>
      <c r="Z445" s="38"/>
      <c r="AA445" s="38"/>
      <c r="AB445" s="38"/>
      <c r="AC445" s="38"/>
      <c r="AD445" s="38"/>
      <c r="AE445" s="38"/>
      <c r="AT445" s="17" t="s">
        <v>205</v>
      </c>
      <c r="AU445" s="17" t="s">
        <v>86</v>
      </c>
    </row>
    <row r="446" s="13" customFormat="1">
      <c r="A446" s="13"/>
      <c r="B446" s="247"/>
      <c r="C446" s="248"/>
      <c r="D446" s="241" t="s">
        <v>172</v>
      </c>
      <c r="E446" s="249" t="s">
        <v>1</v>
      </c>
      <c r="F446" s="250" t="s">
        <v>731</v>
      </c>
      <c r="G446" s="248"/>
      <c r="H446" s="249" t="s">
        <v>1</v>
      </c>
      <c r="I446" s="251"/>
      <c r="J446" s="248"/>
      <c r="K446" s="248"/>
      <c r="L446" s="252"/>
      <c r="M446" s="253"/>
      <c r="N446" s="254"/>
      <c r="O446" s="254"/>
      <c r="P446" s="254"/>
      <c r="Q446" s="254"/>
      <c r="R446" s="254"/>
      <c r="S446" s="254"/>
      <c r="T446" s="255"/>
      <c r="U446" s="13"/>
      <c r="V446" s="13"/>
      <c r="W446" s="13"/>
      <c r="X446" s="13"/>
      <c r="Y446" s="13"/>
      <c r="Z446" s="13"/>
      <c r="AA446" s="13"/>
      <c r="AB446" s="13"/>
      <c r="AC446" s="13"/>
      <c r="AD446" s="13"/>
      <c r="AE446" s="13"/>
      <c r="AT446" s="256" t="s">
        <v>172</v>
      </c>
      <c r="AU446" s="256" t="s">
        <v>86</v>
      </c>
      <c r="AV446" s="13" t="s">
        <v>84</v>
      </c>
      <c r="AW446" s="13" t="s">
        <v>35</v>
      </c>
      <c r="AX446" s="13" t="s">
        <v>78</v>
      </c>
      <c r="AY446" s="256" t="s">
        <v>159</v>
      </c>
    </row>
    <row r="447" s="14" customFormat="1">
      <c r="A447" s="14"/>
      <c r="B447" s="257"/>
      <c r="C447" s="258"/>
      <c r="D447" s="241" t="s">
        <v>172</v>
      </c>
      <c r="E447" s="259" t="s">
        <v>1</v>
      </c>
      <c r="F447" s="260" t="s">
        <v>993</v>
      </c>
      <c r="G447" s="258"/>
      <c r="H447" s="261">
        <v>2</v>
      </c>
      <c r="I447" s="262"/>
      <c r="J447" s="258"/>
      <c r="K447" s="258"/>
      <c r="L447" s="263"/>
      <c r="M447" s="264"/>
      <c r="N447" s="265"/>
      <c r="O447" s="265"/>
      <c r="P447" s="265"/>
      <c r="Q447" s="265"/>
      <c r="R447" s="265"/>
      <c r="S447" s="265"/>
      <c r="T447" s="266"/>
      <c r="U447" s="14"/>
      <c r="V447" s="14"/>
      <c r="W447" s="14"/>
      <c r="X447" s="14"/>
      <c r="Y447" s="14"/>
      <c r="Z447" s="14"/>
      <c r="AA447" s="14"/>
      <c r="AB447" s="14"/>
      <c r="AC447" s="14"/>
      <c r="AD447" s="14"/>
      <c r="AE447" s="14"/>
      <c r="AT447" s="267" t="s">
        <v>172</v>
      </c>
      <c r="AU447" s="267" t="s">
        <v>86</v>
      </c>
      <c r="AV447" s="14" t="s">
        <v>86</v>
      </c>
      <c r="AW447" s="14" t="s">
        <v>35</v>
      </c>
      <c r="AX447" s="14" t="s">
        <v>84</v>
      </c>
      <c r="AY447" s="267" t="s">
        <v>159</v>
      </c>
    </row>
    <row r="448" s="12" customFormat="1" ht="22.8" customHeight="1">
      <c r="A448" s="12"/>
      <c r="B448" s="212"/>
      <c r="C448" s="213"/>
      <c r="D448" s="214" t="s">
        <v>77</v>
      </c>
      <c r="E448" s="226" t="s">
        <v>994</v>
      </c>
      <c r="F448" s="226" t="s">
        <v>995</v>
      </c>
      <c r="G448" s="213"/>
      <c r="H448" s="213"/>
      <c r="I448" s="216"/>
      <c r="J448" s="227">
        <f>BK448</f>
        <v>0</v>
      </c>
      <c r="K448" s="213"/>
      <c r="L448" s="218"/>
      <c r="M448" s="219"/>
      <c r="N448" s="220"/>
      <c r="O448" s="220"/>
      <c r="P448" s="221">
        <f>SUM(P449:P453)</f>
        <v>0</v>
      </c>
      <c r="Q448" s="220"/>
      <c r="R448" s="221">
        <f>SUM(R449:R453)</f>
        <v>0</v>
      </c>
      <c r="S448" s="220"/>
      <c r="T448" s="222">
        <f>SUM(T449:T453)</f>
        <v>0</v>
      </c>
      <c r="U448" s="12"/>
      <c r="V448" s="12"/>
      <c r="W448" s="12"/>
      <c r="X448" s="12"/>
      <c r="Y448" s="12"/>
      <c r="Z448" s="12"/>
      <c r="AA448" s="12"/>
      <c r="AB448" s="12"/>
      <c r="AC448" s="12"/>
      <c r="AD448" s="12"/>
      <c r="AE448" s="12"/>
      <c r="AR448" s="223" t="s">
        <v>84</v>
      </c>
      <c r="AT448" s="224" t="s">
        <v>77</v>
      </c>
      <c r="AU448" s="224" t="s">
        <v>84</v>
      </c>
      <c r="AY448" s="223" t="s">
        <v>159</v>
      </c>
      <c r="BK448" s="225">
        <f>SUM(BK449:BK453)</f>
        <v>0</v>
      </c>
    </row>
    <row r="449" s="2" customFormat="1" ht="37.8" customHeight="1">
      <c r="A449" s="38"/>
      <c r="B449" s="39"/>
      <c r="C449" s="228" t="s">
        <v>542</v>
      </c>
      <c r="D449" s="228" t="s">
        <v>161</v>
      </c>
      <c r="E449" s="229" t="s">
        <v>996</v>
      </c>
      <c r="F449" s="230" t="s">
        <v>997</v>
      </c>
      <c r="G449" s="231" t="s">
        <v>814</v>
      </c>
      <c r="H449" s="232">
        <v>61.863999999999997</v>
      </c>
      <c r="I449" s="233"/>
      <c r="J449" s="234">
        <f>ROUND(I449*H449,2)</f>
        <v>0</v>
      </c>
      <c r="K449" s="230" t="s">
        <v>713</v>
      </c>
      <c r="L449" s="44"/>
      <c r="M449" s="235" t="s">
        <v>1</v>
      </c>
      <c r="N449" s="236" t="s">
        <v>43</v>
      </c>
      <c r="O449" s="91"/>
      <c r="P449" s="237">
        <f>O449*H449</f>
        <v>0</v>
      </c>
      <c r="Q449" s="237">
        <v>0</v>
      </c>
      <c r="R449" s="237">
        <f>Q449*H449</f>
        <v>0</v>
      </c>
      <c r="S449" s="237">
        <v>0</v>
      </c>
      <c r="T449" s="238">
        <f>S449*H449</f>
        <v>0</v>
      </c>
      <c r="U449" s="38"/>
      <c r="V449" s="38"/>
      <c r="W449" s="38"/>
      <c r="X449" s="38"/>
      <c r="Y449" s="38"/>
      <c r="Z449" s="38"/>
      <c r="AA449" s="38"/>
      <c r="AB449" s="38"/>
      <c r="AC449" s="38"/>
      <c r="AD449" s="38"/>
      <c r="AE449" s="38"/>
      <c r="AR449" s="239" t="s">
        <v>166</v>
      </c>
      <c r="AT449" s="239" t="s">
        <v>161</v>
      </c>
      <c r="AU449" s="239" t="s">
        <v>86</v>
      </c>
      <c r="AY449" s="17" t="s">
        <v>159</v>
      </c>
      <c r="BE449" s="240">
        <f>IF(N449="základní",J449,0)</f>
        <v>0</v>
      </c>
      <c r="BF449" s="240">
        <f>IF(N449="snížená",J449,0)</f>
        <v>0</v>
      </c>
      <c r="BG449" s="240">
        <f>IF(N449="zákl. přenesená",J449,0)</f>
        <v>0</v>
      </c>
      <c r="BH449" s="240">
        <f>IF(N449="sníž. přenesená",J449,0)</f>
        <v>0</v>
      </c>
      <c r="BI449" s="240">
        <f>IF(N449="nulová",J449,0)</f>
        <v>0</v>
      </c>
      <c r="BJ449" s="17" t="s">
        <v>84</v>
      </c>
      <c r="BK449" s="240">
        <f>ROUND(I449*H449,2)</f>
        <v>0</v>
      </c>
      <c r="BL449" s="17" t="s">
        <v>166</v>
      </c>
      <c r="BM449" s="239" t="s">
        <v>998</v>
      </c>
    </row>
    <row r="450" s="2" customFormat="1">
      <c r="A450" s="38"/>
      <c r="B450" s="39"/>
      <c r="C450" s="40"/>
      <c r="D450" s="241" t="s">
        <v>168</v>
      </c>
      <c r="E450" s="40"/>
      <c r="F450" s="242" t="s">
        <v>997</v>
      </c>
      <c r="G450" s="40"/>
      <c r="H450" s="40"/>
      <c r="I450" s="243"/>
      <c r="J450" s="40"/>
      <c r="K450" s="40"/>
      <c r="L450" s="44"/>
      <c r="M450" s="244"/>
      <c r="N450" s="245"/>
      <c r="O450" s="91"/>
      <c r="P450" s="91"/>
      <c r="Q450" s="91"/>
      <c r="R450" s="91"/>
      <c r="S450" s="91"/>
      <c r="T450" s="92"/>
      <c r="U450" s="38"/>
      <c r="V450" s="38"/>
      <c r="W450" s="38"/>
      <c r="X450" s="38"/>
      <c r="Y450" s="38"/>
      <c r="Z450" s="38"/>
      <c r="AA450" s="38"/>
      <c r="AB450" s="38"/>
      <c r="AC450" s="38"/>
      <c r="AD450" s="38"/>
      <c r="AE450" s="38"/>
      <c r="AT450" s="17" t="s">
        <v>168</v>
      </c>
      <c r="AU450" s="17" t="s">
        <v>86</v>
      </c>
    </row>
    <row r="451" s="2" customFormat="1">
      <c r="A451" s="38"/>
      <c r="B451" s="39"/>
      <c r="C451" s="40"/>
      <c r="D451" s="241" t="s">
        <v>170</v>
      </c>
      <c r="E451" s="40"/>
      <c r="F451" s="246" t="s">
        <v>999</v>
      </c>
      <c r="G451" s="40"/>
      <c r="H451" s="40"/>
      <c r="I451" s="243"/>
      <c r="J451" s="40"/>
      <c r="K451" s="40"/>
      <c r="L451" s="44"/>
      <c r="M451" s="244"/>
      <c r="N451" s="245"/>
      <c r="O451" s="91"/>
      <c r="P451" s="91"/>
      <c r="Q451" s="91"/>
      <c r="R451" s="91"/>
      <c r="S451" s="91"/>
      <c r="T451" s="92"/>
      <c r="U451" s="38"/>
      <c r="V451" s="38"/>
      <c r="W451" s="38"/>
      <c r="X451" s="38"/>
      <c r="Y451" s="38"/>
      <c r="Z451" s="38"/>
      <c r="AA451" s="38"/>
      <c r="AB451" s="38"/>
      <c r="AC451" s="38"/>
      <c r="AD451" s="38"/>
      <c r="AE451" s="38"/>
      <c r="AT451" s="17" t="s">
        <v>170</v>
      </c>
      <c r="AU451" s="17" t="s">
        <v>86</v>
      </c>
    </row>
    <row r="452" s="2" customFormat="1">
      <c r="A452" s="38"/>
      <c r="B452" s="39"/>
      <c r="C452" s="40"/>
      <c r="D452" s="241" t="s">
        <v>205</v>
      </c>
      <c r="E452" s="40"/>
      <c r="F452" s="246" t="s">
        <v>1000</v>
      </c>
      <c r="G452" s="40"/>
      <c r="H452" s="40"/>
      <c r="I452" s="243"/>
      <c r="J452" s="40"/>
      <c r="K452" s="40"/>
      <c r="L452" s="44"/>
      <c r="M452" s="244"/>
      <c r="N452" s="245"/>
      <c r="O452" s="91"/>
      <c r="P452" s="91"/>
      <c r="Q452" s="91"/>
      <c r="R452" s="91"/>
      <c r="S452" s="91"/>
      <c r="T452" s="92"/>
      <c r="U452" s="38"/>
      <c r="V452" s="38"/>
      <c r="W452" s="38"/>
      <c r="X452" s="38"/>
      <c r="Y452" s="38"/>
      <c r="Z452" s="38"/>
      <c r="AA452" s="38"/>
      <c r="AB452" s="38"/>
      <c r="AC452" s="38"/>
      <c r="AD452" s="38"/>
      <c r="AE452" s="38"/>
      <c r="AT452" s="17" t="s">
        <v>205</v>
      </c>
      <c r="AU452" s="17" t="s">
        <v>86</v>
      </c>
    </row>
    <row r="453" s="14" customFormat="1">
      <c r="A453" s="14"/>
      <c r="B453" s="257"/>
      <c r="C453" s="258"/>
      <c r="D453" s="241" t="s">
        <v>172</v>
      </c>
      <c r="E453" s="259" t="s">
        <v>1</v>
      </c>
      <c r="F453" s="260" t="s">
        <v>1001</v>
      </c>
      <c r="G453" s="258"/>
      <c r="H453" s="261">
        <v>61.863999999999997</v>
      </c>
      <c r="I453" s="262"/>
      <c r="J453" s="258"/>
      <c r="K453" s="258"/>
      <c r="L453" s="263"/>
      <c r="M453" s="264"/>
      <c r="N453" s="265"/>
      <c r="O453" s="265"/>
      <c r="P453" s="265"/>
      <c r="Q453" s="265"/>
      <c r="R453" s="265"/>
      <c r="S453" s="265"/>
      <c r="T453" s="266"/>
      <c r="U453" s="14"/>
      <c r="V453" s="14"/>
      <c r="W453" s="14"/>
      <c r="X453" s="14"/>
      <c r="Y453" s="14"/>
      <c r="Z453" s="14"/>
      <c r="AA453" s="14"/>
      <c r="AB453" s="14"/>
      <c r="AC453" s="14"/>
      <c r="AD453" s="14"/>
      <c r="AE453" s="14"/>
      <c r="AT453" s="267" t="s">
        <v>172</v>
      </c>
      <c r="AU453" s="267" t="s">
        <v>86</v>
      </c>
      <c r="AV453" s="14" t="s">
        <v>86</v>
      </c>
      <c r="AW453" s="14" t="s">
        <v>35</v>
      </c>
      <c r="AX453" s="14" t="s">
        <v>84</v>
      </c>
      <c r="AY453" s="267" t="s">
        <v>159</v>
      </c>
    </row>
    <row r="454" s="12" customFormat="1" ht="25.92" customHeight="1">
      <c r="A454" s="12"/>
      <c r="B454" s="212"/>
      <c r="C454" s="213"/>
      <c r="D454" s="214" t="s">
        <v>77</v>
      </c>
      <c r="E454" s="215" t="s">
        <v>1002</v>
      </c>
      <c r="F454" s="215" t="s">
        <v>1003</v>
      </c>
      <c r="G454" s="213"/>
      <c r="H454" s="213"/>
      <c r="I454" s="216"/>
      <c r="J454" s="217">
        <f>BK454</f>
        <v>0</v>
      </c>
      <c r="K454" s="213"/>
      <c r="L454" s="218"/>
      <c r="M454" s="219"/>
      <c r="N454" s="220"/>
      <c r="O454" s="220"/>
      <c r="P454" s="221">
        <f>P455+P500</f>
        <v>0</v>
      </c>
      <c r="Q454" s="220"/>
      <c r="R454" s="221">
        <f>R455+R500</f>
        <v>0</v>
      </c>
      <c r="S454" s="220"/>
      <c r="T454" s="222">
        <f>T455+T500</f>
        <v>0</v>
      </c>
      <c r="U454" s="12"/>
      <c r="V454" s="12"/>
      <c r="W454" s="12"/>
      <c r="X454" s="12"/>
      <c r="Y454" s="12"/>
      <c r="Z454" s="12"/>
      <c r="AA454" s="12"/>
      <c r="AB454" s="12"/>
      <c r="AC454" s="12"/>
      <c r="AD454" s="12"/>
      <c r="AE454" s="12"/>
      <c r="AR454" s="223" t="s">
        <v>86</v>
      </c>
      <c r="AT454" s="224" t="s">
        <v>77</v>
      </c>
      <c r="AU454" s="224" t="s">
        <v>78</v>
      </c>
      <c r="AY454" s="223" t="s">
        <v>159</v>
      </c>
      <c r="BK454" s="225">
        <f>BK455+BK500</f>
        <v>0</v>
      </c>
    </row>
    <row r="455" s="12" customFormat="1" ht="22.8" customHeight="1">
      <c r="A455" s="12"/>
      <c r="B455" s="212"/>
      <c r="C455" s="213"/>
      <c r="D455" s="214" t="s">
        <v>77</v>
      </c>
      <c r="E455" s="226" t="s">
        <v>1004</v>
      </c>
      <c r="F455" s="226" t="s">
        <v>1005</v>
      </c>
      <c r="G455" s="213"/>
      <c r="H455" s="213"/>
      <c r="I455" s="216"/>
      <c r="J455" s="227">
        <f>BK455</f>
        <v>0</v>
      </c>
      <c r="K455" s="213"/>
      <c r="L455" s="218"/>
      <c r="M455" s="219"/>
      <c r="N455" s="220"/>
      <c r="O455" s="220"/>
      <c r="P455" s="221">
        <f>SUM(P456:P499)</f>
        <v>0</v>
      </c>
      <c r="Q455" s="220"/>
      <c r="R455" s="221">
        <f>SUM(R456:R499)</f>
        <v>0</v>
      </c>
      <c r="S455" s="220"/>
      <c r="T455" s="222">
        <f>SUM(T456:T499)</f>
        <v>0</v>
      </c>
      <c r="U455" s="12"/>
      <c r="V455" s="12"/>
      <c r="W455" s="12"/>
      <c r="X455" s="12"/>
      <c r="Y455" s="12"/>
      <c r="Z455" s="12"/>
      <c r="AA455" s="12"/>
      <c r="AB455" s="12"/>
      <c r="AC455" s="12"/>
      <c r="AD455" s="12"/>
      <c r="AE455" s="12"/>
      <c r="AR455" s="223" t="s">
        <v>84</v>
      </c>
      <c r="AT455" s="224" t="s">
        <v>77</v>
      </c>
      <c r="AU455" s="224" t="s">
        <v>84</v>
      </c>
      <c r="AY455" s="223" t="s">
        <v>159</v>
      </c>
      <c r="BK455" s="225">
        <f>SUM(BK456:BK499)</f>
        <v>0</v>
      </c>
    </row>
    <row r="456" s="2" customFormat="1" ht="24.15" customHeight="1">
      <c r="A456" s="38"/>
      <c r="B456" s="39"/>
      <c r="C456" s="228" t="s">
        <v>568</v>
      </c>
      <c r="D456" s="228" t="s">
        <v>161</v>
      </c>
      <c r="E456" s="229" t="s">
        <v>1006</v>
      </c>
      <c r="F456" s="230" t="s">
        <v>1007</v>
      </c>
      <c r="G456" s="231" t="s">
        <v>821</v>
      </c>
      <c r="H456" s="232">
        <v>72.709999999999994</v>
      </c>
      <c r="I456" s="233"/>
      <c r="J456" s="234">
        <f>ROUND(I456*H456,2)</f>
        <v>0</v>
      </c>
      <c r="K456" s="230" t="s">
        <v>713</v>
      </c>
      <c r="L456" s="44"/>
      <c r="M456" s="235" t="s">
        <v>1</v>
      </c>
      <c r="N456" s="236" t="s">
        <v>43</v>
      </c>
      <c r="O456" s="91"/>
      <c r="P456" s="237">
        <f>O456*H456</f>
        <v>0</v>
      </c>
      <c r="Q456" s="237">
        <v>0</v>
      </c>
      <c r="R456" s="237">
        <f>Q456*H456</f>
        <v>0</v>
      </c>
      <c r="S456" s="237">
        <v>0</v>
      </c>
      <c r="T456" s="238">
        <f>S456*H456</f>
        <v>0</v>
      </c>
      <c r="U456" s="38"/>
      <c r="V456" s="38"/>
      <c r="W456" s="38"/>
      <c r="X456" s="38"/>
      <c r="Y456" s="38"/>
      <c r="Z456" s="38"/>
      <c r="AA456" s="38"/>
      <c r="AB456" s="38"/>
      <c r="AC456" s="38"/>
      <c r="AD456" s="38"/>
      <c r="AE456" s="38"/>
      <c r="AR456" s="239" t="s">
        <v>166</v>
      </c>
      <c r="AT456" s="239" t="s">
        <v>161</v>
      </c>
      <c r="AU456" s="239" t="s">
        <v>86</v>
      </c>
      <c r="AY456" s="17" t="s">
        <v>159</v>
      </c>
      <c r="BE456" s="240">
        <f>IF(N456="základní",J456,0)</f>
        <v>0</v>
      </c>
      <c r="BF456" s="240">
        <f>IF(N456="snížená",J456,0)</f>
        <v>0</v>
      </c>
      <c r="BG456" s="240">
        <f>IF(N456="zákl. přenesená",J456,0)</f>
        <v>0</v>
      </c>
      <c r="BH456" s="240">
        <f>IF(N456="sníž. přenesená",J456,0)</f>
        <v>0</v>
      </c>
      <c r="BI456" s="240">
        <f>IF(N456="nulová",J456,0)</f>
        <v>0</v>
      </c>
      <c r="BJ456" s="17" t="s">
        <v>84</v>
      </c>
      <c r="BK456" s="240">
        <f>ROUND(I456*H456,2)</f>
        <v>0</v>
      </c>
      <c r="BL456" s="17" t="s">
        <v>166</v>
      </c>
      <c r="BM456" s="239" t="s">
        <v>1008</v>
      </c>
    </row>
    <row r="457" s="2" customFormat="1">
      <c r="A457" s="38"/>
      <c r="B457" s="39"/>
      <c r="C457" s="40"/>
      <c r="D457" s="241" t="s">
        <v>168</v>
      </c>
      <c r="E457" s="40"/>
      <c r="F457" s="242" t="s">
        <v>1007</v>
      </c>
      <c r="G457" s="40"/>
      <c r="H457" s="40"/>
      <c r="I457" s="243"/>
      <c r="J457" s="40"/>
      <c r="K457" s="40"/>
      <c r="L457" s="44"/>
      <c r="M457" s="244"/>
      <c r="N457" s="245"/>
      <c r="O457" s="91"/>
      <c r="P457" s="91"/>
      <c r="Q457" s="91"/>
      <c r="R457" s="91"/>
      <c r="S457" s="91"/>
      <c r="T457" s="92"/>
      <c r="U457" s="38"/>
      <c r="V457" s="38"/>
      <c r="W457" s="38"/>
      <c r="X457" s="38"/>
      <c r="Y457" s="38"/>
      <c r="Z457" s="38"/>
      <c r="AA457" s="38"/>
      <c r="AB457" s="38"/>
      <c r="AC457" s="38"/>
      <c r="AD457" s="38"/>
      <c r="AE457" s="38"/>
      <c r="AT457" s="17" t="s">
        <v>168</v>
      </c>
      <c r="AU457" s="17" t="s">
        <v>86</v>
      </c>
    </row>
    <row r="458" s="2" customFormat="1">
      <c r="A458" s="38"/>
      <c r="B458" s="39"/>
      <c r="C458" s="40"/>
      <c r="D458" s="241" t="s">
        <v>205</v>
      </c>
      <c r="E458" s="40"/>
      <c r="F458" s="246" t="s">
        <v>1009</v>
      </c>
      <c r="G458" s="40"/>
      <c r="H458" s="40"/>
      <c r="I458" s="243"/>
      <c r="J458" s="40"/>
      <c r="K458" s="40"/>
      <c r="L458" s="44"/>
      <c r="M458" s="244"/>
      <c r="N458" s="245"/>
      <c r="O458" s="91"/>
      <c r="P458" s="91"/>
      <c r="Q458" s="91"/>
      <c r="R458" s="91"/>
      <c r="S458" s="91"/>
      <c r="T458" s="92"/>
      <c r="U458" s="38"/>
      <c r="V458" s="38"/>
      <c r="W458" s="38"/>
      <c r="X458" s="38"/>
      <c r="Y458" s="38"/>
      <c r="Z458" s="38"/>
      <c r="AA458" s="38"/>
      <c r="AB458" s="38"/>
      <c r="AC458" s="38"/>
      <c r="AD458" s="38"/>
      <c r="AE458" s="38"/>
      <c r="AT458" s="17" t="s">
        <v>205</v>
      </c>
      <c r="AU458" s="17" t="s">
        <v>86</v>
      </c>
    </row>
    <row r="459" s="13" customFormat="1">
      <c r="A459" s="13"/>
      <c r="B459" s="247"/>
      <c r="C459" s="248"/>
      <c r="D459" s="241" t="s">
        <v>172</v>
      </c>
      <c r="E459" s="249" t="s">
        <v>1</v>
      </c>
      <c r="F459" s="250" t="s">
        <v>731</v>
      </c>
      <c r="G459" s="248"/>
      <c r="H459" s="249" t="s">
        <v>1</v>
      </c>
      <c r="I459" s="251"/>
      <c r="J459" s="248"/>
      <c r="K459" s="248"/>
      <c r="L459" s="252"/>
      <c r="M459" s="253"/>
      <c r="N459" s="254"/>
      <c r="O459" s="254"/>
      <c r="P459" s="254"/>
      <c r="Q459" s="254"/>
      <c r="R459" s="254"/>
      <c r="S459" s="254"/>
      <c r="T459" s="255"/>
      <c r="U459" s="13"/>
      <c r="V459" s="13"/>
      <c r="W459" s="13"/>
      <c r="X459" s="13"/>
      <c r="Y459" s="13"/>
      <c r="Z459" s="13"/>
      <c r="AA459" s="13"/>
      <c r="AB459" s="13"/>
      <c r="AC459" s="13"/>
      <c r="AD459" s="13"/>
      <c r="AE459" s="13"/>
      <c r="AT459" s="256" t="s">
        <v>172</v>
      </c>
      <c r="AU459" s="256" t="s">
        <v>86</v>
      </c>
      <c r="AV459" s="13" t="s">
        <v>84</v>
      </c>
      <c r="AW459" s="13" t="s">
        <v>35</v>
      </c>
      <c r="AX459" s="13" t="s">
        <v>78</v>
      </c>
      <c r="AY459" s="256" t="s">
        <v>159</v>
      </c>
    </row>
    <row r="460" s="13" customFormat="1">
      <c r="A460" s="13"/>
      <c r="B460" s="247"/>
      <c r="C460" s="248"/>
      <c r="D460" s="241" t="s">
        <v>172</v>
      </c>
      <c r="E460" s="249" t="s">
        <v>1</v>
      </c>
      <c r="F460" s="250" t="s">
        <v>1010</v>
      </c>
      <c r="G460" s="248"/>
      <c r="H460" s="249" t="s">
        <v>1</v>
      </c>
      <c r="I460" s="251"/>
      <c r="J460" s="248"/>
      <c r="K460" s="248"/>
      <c r="L460" s="252"/>
      <c r="M460" s="253"/>
      <c r="N460" s="254"/>
      <c r="O460" s="254"/>
      <c r="P460" s="254"/>
      <c r="Q460" s="254"/>
      <c r="R460" s="254"/>
      <c r="S460" s="254"/>
      <c r="T460" s="255"/>
      <c r="U460" s="13"/>
      <c r="V460" s="13"/>
      <c r="W460" s="13"/>
      <c r="X460" s="13"/>
      <c r="Y460" s="13"/>
      <c r="Z460" s="13"/>
      <c r="AA460" s="13"/>
      <c r="AB460" s="13"/>
      <c r="AC460" s="13"/>
      <c r="AD460" s="13"/>
      <c r="AE460" s="13"/>
      <c r="AT460" s="256" t="s">
        <v>172</v>
      </c>
      <c r="AU460" s="256" t="s">
        <v>86</v>
      </c>
      <c r="AV460" s="13" t="s">
        <v>84</v>
      </c>
      <c r="AW460" s="13" t="s">
        <v>35</v>
      </c>
      <c r="AX460" s="13" t="s">
        <v>78</v>
      </c>
      <c r="AY460" s="256" t="s">
        <v>159</v>
      </c>
    </row>
    <row r="461" s="14" customFormat="1">
      <c r="A461" s="14"/>
      <c r="B461" s="257"/>
      <c r="C461" s="258"/>
      <c r="D461" s="241" t="s">
        <v>172</v>
      </c>
      <c r="E461" s="259" t="s">
        <v>1</v>
      </c>
      <c r="F461" s="260" t="s">
        <v>1011</v>
      </c>
      <c r="G461" s="258"/>
      <c r="H461" s="261">
        <v>4.5999999999999996</v>
      </c>
      <c r="I461" s="262"/>
      <c r="J461" s="258"/>
      <c r="K461" s="258"/>
      <c r="L461" s="263"/>
      <c r="M461" s="264"/>
      <c r="N461" s="265"/>
      <c r="O461" s="265"/>
      <c r="P461" s="265"/>
      <c r="Q461" s="265"/>
      <c r="R461" s="265"/>
      <c r="S461" s="265"/>
      <c r="T461" s="266"/>
      <c r="U461" s="14"/>
      <c r="V461" s="14"/>
      <c r="W461" s="14"/>
      <c r="X461" s="14"/>
      <c r="Y461" s="14"/>
      <c r="Z461" s="14"/>
      <c r="AA461" s="14"/>
      <c r="AB461" s="14"/>
      <c r="AC461" s="14"/>
      <c r="AD461" s="14"/>
      <c r="AE461" s="14"/>
      <c r="AT461" s="267" t="s">
        <v>172</v>
      </c>
      <c r="AU461" s="267" t="s">
        <v>86</v>
      </c>
      <c r="AV461" s="14" t="s">
        <v>86</v>
      </c>
      <c r="AW461" s="14" t="s">
        <v>35</v>
      </c>
      <c r="AX461" s="14" t="s">
        <v>78</v>
      </c>
      <c r="AY461" s="267" t="s">
        <v>159</v>
      </c>
    </row>
    <row r="462" s="13" customFormat="1">
      <c r="A462" s="13"/>
      <c r="B462" s="247"/>
      <c r="C462" s="248"/>
      <c r="D462" s="241" t="s">
        <v>172</v>
      </c>
      <c r="E462" s="249" t="s">
        <v>1</v>
      </c>
      <c r="F462" s="250" t="s">
        <v>1012</v>
      </c>
      <c r="G462" s="248"/>
      <c r="H462" s="249" t="s">
        <v>1</v>
      </c>
      <c r="I462" s="251"/>
      <c r="J462" s="248"/>
      <c r="K462" s="248"/>
      <c r="L462" s="252"/>
      <c r="M462" s="253"/>
      <c r="N462" s="254"/>
      <c r="O462" s="254"/>
      <c r="P462" s="254"/>
      <c r="Q462" s="254"/>
      <c r="R462" s="254"/>
      <c r="S462" s="254"/>
      <c r="T462" s="255"/>
      <c r="U462" s="13"/>
      <c r="V462" s="13"/>
      <c r="W462" s="13"/>
      <c r="X462" s="13"/>
      <c r="Y462" s="13"/>
      <c r="Z462" s="13"/>
      <c r="AA462" s="13"/>
      <c r="AB462" s="13"/>
      <c r="AC462" s="13"/>
      <c r="AD462" s="13"/>
      <c r="AE462" s="13"/>
      <c r="AT462" s="256" t="s">
        <v>172</v>
      </c>
      <c r="AU462" s="256" t="s">
        <v>86</v>
      </c>
      <c r="AV462" s="13" t="s">
        <v>84</v>
      </c>
      <c r="AW462" s="13" t="s">
        <v>35</v>
      </c>
      <c r="AX462" s="13" t="s">
        <v>78</v>
      </c>
      <c r="AY462" s="256" t="s">
        <v>159</v>
      </c>
    </row>
    <row r="463" s="14" customFormat="1">
      <c r="A463" s="14"/>
      <c r="B463" s="257"/>
      <c r="C463" s="258"/>
      <c r="D463" s="241" t="s">
        <v>172</v>
      </c>
      <c r="E463" s="259" t="s">
        <v>1</v>
      </c>
      <c r="F463" s="260" t="s">
        <v>1013</v>
      </c>
      <c r="G463" s="258"/>
      <c r="H463" s="261">
        <v>43.43</v>
      </c>
      <c r="I463" s="262"/>
      <c r="J463" s="258"/>
      <c r="K463" s="258"/>
      <c r="L463" s="263"/>
      <c r="M463" s="264"/>
      <c r="N463" s="265"/>
      <c r="O463" s="265"/>
      <c r="P463" s="265"/>
      <c r="Q463" s="265"/>
      <c r="R463" s="265"/>
      <c r="S463" s="265"/>
      <c r="T463" s="266"/>
      <c r="U463" s="14"/>
      <c r="V463" s="14"/>
      <c r="W463" s="14"/>
      <c r="X463" s="14"/>
      <c r="Y463" s="14"/>
      <c r="Z463" s="14"/>
      <c r="AA463" s="14"/>
      <c r="AB463" s="14"/>
      <c r="AC463" s="14"/>
      <c r="AD463" s="14"/>
      <c r="AE463" s="14"/>
      <c r="AT463" s="267" t="s">
        <v>172</v>
      </c>
      <c r="AU463" s="267" t="s">
        <v>86</v>
      </c>
      <c r="AV463" s="14" t="s">
        <v>86</v>
      </c>
      <c r="AW463" s="14" t="s">
        <v>35</v>
      </c>
      <c r="AX463" s="14" t="s">
        <v>78</v>
      </c>
      <c r="AY463" s="267" t="s">
        <v>159</v>
      </c>
    </row>
    <row r="464" s="13" customFormat="1">
      <c r="A464" s="13"/>
      <c r="B464" s="247"/>
      <c r="C464" s="248"/>
      <c r="D464" s="241" t="s">
        <v>172</v>
      </c>
      <c r="E464" s="249" t="s">
        <v>1</v>
      </c>
      <c r="F464" s="250" t="s">
        <v>1014</v>
      </c>
      <c r="G464" s="248"/>
      <c r="H464" s="249" t="s">
        <v>1</v>
      </c>
      <c r="I464" s="251"/>
      <c r="J464" s="248"/>
      <c r="K464" s="248"/>
      <c r="L464" s="252"/>
      <c r="M464" s="253"/>
      <c r="N464" s="254"/>
      <c r="O464" s="254"/>
      <c r="P464" s="254"/>
      <c r="Q464" s="254"/>
      <c r="R464" s="254"/>
      <c r="S464" s="254"/>
      <c r="T464" s="255"/>
      <c r="U464" s="13"/>
      <c r="V464" s="13"/>
      <c r="W464" s="13"/>
      <c r="X464" s="13"/>
      <c r="Y464" s="13"/>
      <c r="Z464" s="13"/>
      <c r="AA464" s="13"/>
      <c r="AB464" s="13"/>
      <c r="AC464" s="13"/>
      <c r="AD464" s="13"/>
      <c r="AE464" s="13"/>
      <c r="AT464" s="256" t="s">
        <v>172</v>
      </c>
      <c r="AU464" s="256" t="s">
        <v>86</v>
      </c>
      <c r="AV464" s="13" t="s">
        <v>84</v>
      </c>
      <c r="AW464" s="13" t="s">
        <v>35</v>
      </c>
      <c r="AX464" s="13" t="s">
        <v>78</v>
      </c>
      <c r="AY464" s="256" t="s">
        <v>159</v>
      </c>
    </row>
    <row r="465" s="14" customFormat="1">
      <c r="A465" s="14"/>
      <c r="B465" s="257"/>
      <c r="C465" s="258"/>
      <c r="D465" s="241" t="s">
        <v>172</v>
      </c>
      <c r="E465" s="259" t="s">
        <v>1</v>
      </c>
      <c r="F465" s="260" t="s">
        <v>1015</v>
      </c>
      <c r="G465" s="258"/>
      <c r="H465" s="261">
        <v>12.24</v>
      </c>
      <c r="I465" s="262"/>
      <c r="J465" s="258"/>
      <c r="K465" s="258"/>
      <c r="L465" s="263"/>
      <c r="M465" s="264"/>
      <c r="N465" s="265"/>
      <c r="O465" s="265"/>
      <c r="P465" s="265"/>
      <c r="Q465" s="265"/>
      <c r="R465" s="265"/>
      <c r="S465" s="265"/>
      <c r="T465" s="266"/>
      <c r="U465" s="14"/>
      <c r="V465" s="14"/>
      <c r="W465" s="14"/>
      <c r="X465" s="14"/>
      <c r="Y465" s="14"/>
      <c r="Z465" s="14"/>
      <c r="AA465" s="14"/>
      <c r="AB465" s="14"/>
      <c r="AC465" s="14"/>
      <c r="AD465" s="14"/>
      <c r="AE465" s="14"/>
      <c r="AT465" s="267" t="s">
        <v>172</v>
      </c>
      <c r="AU465" s="267" t="s">
        <v>86</v>
      </c>
      <c r="AV465" s="14" t="s">
        <v>86</v>
      </c>
      <c r="AW465" s="14" t="s">
        <v>35</v>
      </c>
      <c r="AX465" s="14" t="s">
        <v>78</v>
      </c>
      <c r="AY465" s="267" t="s">
        <v>159</v>
      </c>
    </row>
    <row r="466" s="14" customFormat="1">
      <c r="A466" s="14"/>
      <c r="B466" s="257"/>
      <c r="C466" s="258"/>
      <c r="D466" s="241" t="s">
        <v>172</v>
      </c>
      <c r="E466" s="259" t="s">
        <v>1</v>
      </c>
      <c r="F466" s="260" t="s">
        <v>1016</v>
      </c>
      <c r="G466" s="258"/>
      <c r="H466" s="261">
        <v>12.44</v>
      </c>
      <c r="I466" s="262"/>
      <c r="J466" s="258"/>
      <c r="K466" s="258"/>
      <c r="L466" s="263"/>
      <c r="M466" s="264"/>
      <c r="N466" s="265"/>
      <c r="O466" s="265"/>
      <c r="P466" s="265"/>
      <c r="Q466" s="265"/>
      <c r="R466" s="265"/>
      <c r="S466" s="265"/>
      <c r="T466" s="266"/>
      <c r="U466" s="14"/>
      <c r="V466" s="14"/>
      <c r="W466" s="14"/>
      <c r="X466" s="14"/>
      <c r="Y466" s="14"/>
      <c r="Z466" s="14"/>
      <c r="AA466" s="14"/>
      <c r="AB466" s="14"/>
      <c r="AC466" s="14"/>
      <c r="AD466" s="14"/>
      <c r="AE466" s="14"/>
      <c r="AT466" s="267" t="s">
        <v>172</v>
      </c>
      <c r="AU466" s="267" t="s">
        <v>86</v>
      </c>
      <c r="AV466" s="14" t="s">
        <v>86</v>
      </c>
      <c r="AW466" s="14" t="s">
        <v>35</v>
      </c>
      <c r="AX466" s="14" t="s">
        <v>78</v>
      </c>
      <c r="AY466" s="267" t="s">
        <v>159</v>
      </c>
    </row>
    <row r="467" s="15" customFormat="1">
      <c r="A467" s="15"/>
      <c r="B467" s="271"/>
      <c r="C467" s="272"/>
      <c r="D467" s="241" t="s">
        <v>172</v>
      </c>
      <c r="E467" s="273" t="s">
        <v>1</v>
      </c>
      <c r="F467" s="274" t="s">
        <v>270</v>
      </c>
      <c r="G467" s="272"/>
      <c r="H467" s="275">
        <v>72.709999999999994</v>
      </c>
      <c r="I467" s="276"/>
      <c r="J467" s="272"/>
      <c r="K467" s="272"/>
      <c r="L467" s="277"/>
      <c r="M467" s="278"/>
      <c r="N467" s="279"/>
      <c r="O467" s="279"/>
      <c r="P467" s="279"/>
      <c r="Q467" s="279"/>
      <c r="R467" s="279"/>
      <c r="S467" s="279"/>
      <c r="T467" s="280"/>
      <c r="U467" s="15"/>
      <c r="V467" s="15"/>
      <c r="W467" s="15"/>
      <c r="X467" s="15"/>
      <c r="Y467" s="15"/>
      <c r="Z467" s="15"/>
      <c r="AA467" s="15"/>
      <c r="AB467" s="15"/>
      <c r="AC467" s="15"/>
      <c r="AD467" s="15"/>
      <c r="AE467" s="15"/>
      <c r="AT467" s="281" t="s">
        <v>172</v>
      </c>
      <c r="AU467" s="281" t="s">
        <v>86</v>
      </c>
      <c r="AV467" s="15" t="s">
        <v>166</v>
      </c>
      <c r="AW467" s="15" t="s">
        <v>35</v>
      </c>
      <c r="AX467" s="15" t="s">
        <v>84</v>
      </c>
      <c r="AY467" s="281" t="s">
        <v>159</v>
      </c>
    </row>
    <row r="468" s="2" customFormat="1" ht="24.15" customHeight="1">
      <c r="A468" s="38"/>
      <c r="B468" s="39"/>
      <c r="C468" s="228" t="s">
        <v>577</v>
      </c>
      <c r="D468" s="228" t="s">
        <v>161</v>
      </c>
      <c r="E468" s="229" t="s">
        <v>1017</v>
      </c>
      <c r="F468" s="230" t="s">
        <v>1018</v>
      </c>
      <c r="G468" s="231" t="s">
        <v>821</v>
      </c>
      <c r="H468" s="232">
        <v>43.420000000000002</v>
      </c>
      <c r="I468" s="233"/>
      <c r="J468" s="234">
        <f>ROUND(I468*H468,2)</f>
        <v>0</v>
      </c>
      <c r="K468" s="230" t="s">
        <v>713</v>
      </c>
      <c r="L468" s="44"/>
      <c r="M468" s="235" t="s">
        <v>1</v>
      </c>
      <c r="N468" s="236" t="s">
        <v>43</v>
      </c>
      <c r="O468" s="91"/>
      <c r="P468" s="237">
        <f>O468*H468</f>
        <v>0</v>
      </c>
      <c r="Q468" s="237">
        <v>0</v>
      </c>
      <c r="R468" s="237">
        <f>Q468*H468</f>
        <v>0</v>
      </c>
      <c r="S468" s="237">
        <v>0</v>
      </c>
      <c r="T468" s="238">
        <f>S468*H468</f>
        <v>0</v>
      </c>
      <c r="U468" s="38"/>
      <c r="V468" s="38"/>
      <c r="W468" s="38"/>
      <c r="X468" s="38"/>
      <c r="Y468" s="38"/>
      <c r="Z468" s="38"/>
      <c r="AA468" s="38"/>
      <c r="AB468" s="38"/>
      <c r="AC468" s="38"/>
      <c r="AD468" s="38"/>
      <c r="AE468" s="38"/>
      <c r="AR468" s="239" t="s">
        <v>166</v>
      </c>
      <c r="AT468" s="239" t="s">
        <v>161</v>
      </c>
      <c r="AU468" s="239" t="s">
        <v>86</v>
      </c>
      <c r="AY468" s="17" t="s">
        <v>159</v>
      </c>
      <c r="BE468" s="240">
        <f>IF(N468="základní",J468,0)</f>
        <v>0</v>
      </c>
      <c r="BF468" s="240">
        <f>IF(N468="snížená",J468,0)</f>
        <v>0</v>
      </c>
      <c r="BG468" s="240">
        <f>IF(N468="zákl. přenesená",J468,0)</f>
        <v>0</v>
      </c>
      <c r="BH468" s="240">
        <f>IF(N468="sníž. přenesená",J468,0)</f>
        <v>0</v>
      </c>
      <c r="BI468" s="240">
        <f>IF(N468="nulová",J468,0)</f>
        <v>0</v>
      </c>
      <c r="BJ468" s="17" t="s">
        <v>84</v>
      </c>
      <c r="BK468" s="240">
        <f>ROUND(I468*H468,2)</f>
        <v>0</v>
      </c>
      <c r="BL468" s="17" t="s">
        <v>166</v>
      </c>
      <c r="BM468" s="239" t="s">
        <v>1019</v>
      </c>
    </row>
    <row r="469" s="2" customFormat="1">
      <c r="A469" s="38"/>
      <c r="B469" s="39"/>
      <c r="C469" s="40"/>
      <c r="D469" s="241" t="s">
        <v>168</v>
      </c>
      <c r="E469" s="40"/>
      <c r="F469" s="242" t="s">
        <v>1018</v>
      </c>
      <c r="G469" s="40"/>
      <c r="H469" s="40"/>
      <c r="I469" s="243"/>
      <c r="J469" s="40"/>
      <c r="K469" s="40"/>
      <c r="L469" s="44"/>
      <c r="M469" s="244"/>
      <c r="N469" s="245"/>
      <c r="O469" s="91"/>
      <c r="P469" s="91"/>
      <c r="Q469" s="91"/>
      <c r="R469" s="91"/>
      <c r="S469" s="91"/>
      <c r="T469" s="92"/>
      <c r="U469" s="38"/>
      <c r="V469" s="38"/>
      <c r="W469" s="38"/>
      <c r="X469" s="38"/>
      <c r="Y469" s="38"/>
      <c r="Z469" s="38"/>
      <c r="AA469" s="38"/>
      <c r="AB469" s="38"/>
      <c r="AC469" s="38"/>
      <c r="AD469" s="38"/>
      <c r="AE469" s="38"/>
      <c r="AT469" s="17" t="s">
        <v>168</v>
      </c>
      <c r="AU469" s="17" t="s">
        <v>86</v>
      </c>
    </row>
    <row r="470" s="2" customFormat="1">
      <c r="A470" s="38"/>
      <c r="B470" s="39"/>
      <c r="C470" s="40"/>
      <c r="D470" s="241" t="s">
        <v>205</v>
      </c>
      <c r="E470" s="40"/>
      <c r="F470" s="246" t="s">
        <v>1009</v>
      </c>
      <c r="G470" s="40"/>
      <c r="H470" s="40"/>
      <c r="I470" s="243"/>
      <c r="J470" s="40"/>
      <c r="K470" s="40"/>
      <c r="L470" s="44"/>
      <c r="M470" s="244"/>
      <c r="N470" s="245"/>
      <c r="O470" s="91"/>
      <c r="P470" s="91"/>
      <c r="Q470" s="91"/>
      <c r="R470" s="91"/>
      <c r="S470" s="91"/>
      <c r="T470" s="92"/>
      <c r="U470" s="38"/>
      <c r="V470" s="38"/>
      <c r="W470" s="38"/>
      <c r="X470" s="38"/>
      <c r="Y470" s="38"/>
      <c r="Z470" s="38"/>
      <c r="AA470" s="38"/>
      <c r="AB470" s="38"/>
      <c r="AC470" s="38"/>
      <c r="AD470" s="38"/>
      <c r="AE470" s="38"/>
      <c r="AT470" s="17" t="s">
        <v>205</v>
      </c>
      <c r="AU470" s="17" t="s">
        <v>86</v>
      </c>
    </row>
    <row r="471" s="13" customFormat="1">
      <c r="A471" s="13"/>
      <c r="B471" s="247"/>
      <c r="C471" s="248"/>
      <c r="D471" s="241" t="s">
        <v>172</v>
      </c>
      <c r="E471" s="249" t="s">
        <v>1</v>
      </c>
      <c r="F471" s="250" t="s">
        <v>731</v>
      </c>
      <c r="G471" s="248"/>
      <c r="H471" s="249" t="s">
        <v>1</v>
      </c>
      <c r="I471" s="251"/>
      <c r="J471" s="248"/>
      <c r="K471" s="248"/>
      <c r="L471" s="252"/>
      <c r="M471" s="253"/>
      <c r="N471" s="254"/>
      <c r="O471" s="254"/>
      <c r="P471" s="254"/>
      <c r="Q471" s="254"/>
      <c r="R471" s="254"/>
      <c r="S471" s="254"/>
      <c r="T471" s="255"/>
      <c r="U471" s="13"/>
      <c r="V471" s="13"/>
      <c r="W471" s="13"/>
      <c r="X471" s="13"/>
      <c r="Y471" s="13"/>
      <c r="Z471" s="13"/>
      <c r="AA471" s="13"/>
      <c r="AB471" s="13"/>
      <c r="AC471" s="13"/>
      <c r="AD471" s="13"/>
      <c r="AE471" s="13"/>
      <c r="AT471" s="256" t="s">
        <v>172</v>
      </c>
      <c r="AU471" s="256" t="s">
        <v>86</v>
      </c>
      <c r="AV471" s="13" t="s">
        <v>84</v>
      </c>
      <c r="AW471" s="13" t="s">
        <v>35</v>
      </c>
      <c r="AX471" s="13" t="s">
        <v>78</v>
      </c>
      <c r="AY471" s="256" t="s">
        <v>159</v>
      </c>
    </row>
    <row r="472" s="13" customFormat="1">
      <c r="A472" s="13"/>
      <c r="B472" s="247"/>
      <c r="C472" s="248"/>
      <c r="D472" s="241" t="s">
        <v>172</v>
      </c>
      <c r="E472" s="249" t="s">
        <v>1</v>
      </c>
      <c r="F472" s="250" t="s">
        <v>1012</v>
      </c>
      <c r="G472" s="248"/>
      <c r="H472" s="249" t="s">
        <v>1</v>
      </c>
      <c r="I472" s="251"/>
      <c r="J472" s="248"/>
      <c r="K472" s="248"/>
      <c r="L472" s="252"/>
      <c r="M472" s="253"/>
      <c r="N472" s="254"/>
      <c r="O472" s="254"/>
      <c r="P472" s="254"/>
      <c r="Q472" s="254"/>
      <c r="R472" s="254"/>
      <c r="S472" s="254"/>
      <c r="T472" s="255"/>
      <c r="U472" s="13"/>
      <c r="V472" s="13"/>
      <c r="W472" s="13"/>
      <c r="X472" s="13"/>
      <c r="Y472" s="13"/>
      <c r="Z472" s="13"/>
      <c r="AA472" s="13"/>
      <c r="AB472" s="13"/>
      <c r="AC472" s="13"/>
      <c r="AD472" s="13"/>
      <c r="AE472" s="13"/>
      <c r="AT472" s="256" t="s">
        <v>172</v>
      </c>
      <c r="AU472" s="256" t="s">
        <v>86</v>
      </c>
      <c r="AV472" s="13" t="s">
        <v>84</v>
      </c>
      <c r="AW472" s="13" t="s">
        <v>35</v>
      </c>
      <c r="AX472" s="13" t="s">
        <v>78</v>
      </c>
      <c r="AY472" s="256" t="s">
        <v>159</v>
      </c>
    </row>
    <row r="473" s="14" customFormat="1">
      <c r="A473" s="14"/>
      <c r="B473" s="257"/>
      <c r="C473" s="258"/>
      <c r="D473" s="241" t="s">
        <v>172</v>
      </c>
      <c r="E473" s="259" t="s">
        <v>1</v>
      </c>
      <c r="F473" s="260" t="s">
        <v>1020</v>
      </c>
      <c r="G473" s="258"/>
      <c r="H473" s="261">
        <v>25.199999999999999</v>
      </c>
      <c r="I473" s="262"/>
      <c r="J473" s="258"/>
      <c r="K473" s="258"/>
      <c r="L473" s="263"/>
      <c r="M473" s="264"/>
      <c r="N473" s="265"/>
      <c r="O473" s="265"/>
      <c r="P473" s="265"/>
      <c r="Q473" s="265"/>
      <c r="R473" s="265"/>
      <c r="S473" s="265"/>
      <c r="T473" s="266"/>
      <c r="U473" s="14"/>
      <c r="V473" s="14"/>
      <c r="W473" s="14"/>
      <c r="X473" s="14"/>
      <c r="Y473" s="14"/>
      <c r="Z473" s="14"/>
      <c r="AA473" s="14"/>
      <c r="AB473" s="14"/>
      <c r="AC473" s="14"/>
      <c r="AD473" s="14"/>
      <c r="AE473" s="14"/>
      <c r="AT473" s="267" t="s">
        <v>172</v>
      </c>
      <c r="AU473" s="267" t="s">
        <v>86</v>
      </c>
      <c r="AV473" s="14" t="s">
        <v>86</v>
      </c>
      <c r="AW473" s="14" t="s">
        <v>35</v>
      </c>
      <c r="AX473" s="14" t="s">
        <v>78</v>
      </c>
      <c r="AY473" s="267" t="s">
        <v>159</v>
      </c>
    </row>
    <row r="474" s="14" customFormat="1">
      <c r="A474" s="14"/>
      <c r="B474" s="257"/>
      <c r="C474" s="258"/>
      <c r="D474" s="241" t="s">
        <v>172</v>
      </c>
      <c r="E474" s="259" t="s">
        <v>1</v>
      </c>
      <c r="F474" s="260" t="s">
        <v>1021</v>
      </c>
      <c r="G474" s="258"/>
      <c r="H474" s="261">
        <v>4.5999999999999996</v>
      </c>
      <c r="I474" s="262"/>
      <c r="J474" s="258"/>
      <c r="K474" s="258"/>
      <c r="L474" s="263"/>
      <c r="M474" s="264"/>
      <c r="N474" s="265"/>
      <c r="O474" s="265"/>
      <c r="P474" s="265"/>
      <c r="Q474" s="265"/>
      <c r="R474" s="265"/>
      <c r="S474" s="265"/>
      <c r="T474" s="266"/>
      <c r="U474" s="14"/>
      <c r="V474" s="14"/>
      <c r="W474" s="14"/>
      <c r="X474" s="14"/>
      <c r="Y474" s="14"/>
      <c r="Z474" s="14"/>
      <c r="AA474" s="14"/>
      <c r="AB474" s="14"/>
      <c r="AC474" s="14"/>
      <c r="AD474" s="14"/>
      <c r="AE474" s="14"/>
      <c r="AT474" s="267" t="s">
        <v>172</v>
      </c>
      <c r="AU474" s="267" t="s">
        <v>86</v>
      </c>
      <c r="AV474" s="14" t="s">
        <v>86</v>
      </c>
      <c r="AW474" s="14" t="s">
        <v>35</v>
      </c>
      <c r="AX474" s="14" t="s">
        <v>78</v>
      </c>
      <c r="AY474" s="267" t="s">
        <v>159</v>
      </c>
    </row>
    <row r="475" s="13" customFormat="1">
      <c r="A475" s="13"/>
      <c r="B475" s="247"/>
      <c r="C475" s="248"/>
      <c r="D475" s="241" t="s">
        <v>172</v>
      </c>
      <c r="E475" s="249" t="s">
        <v>1</v>
      </c>
      <c r="F475" s="250" t="s">
        <v>1022</v>
      </c>
      <c r="G475" s="248"/>
      <c r="H475" s="249" t="s">
        <v>1</v>
      </c>
      <c r="I475" s="251"/>
      <c r="J475" s="248"/>
      <c r="K475" s="248"/>
      <c r="L475" s="252"/>
      <c r="M475" s="253"/>
      <c r="N475" s="254"/>
      <c r="O475" s="254"/>
      <c r="P475" s="254"/>
      <c r="Q475" s="254"/>
      <c r="R475" s="254"/>
      <c r="S475" s="254"/>
      <c r="T475" s="255"/>
      <c r="U475" s="13"/>
      <c r="V475" s="13"/>
      <c r="W475" s="13"/>
      <c r="X475" s="13"/>
      <c r="Y475" s="13"/>
      <c r="Z475" s="13"/>
      <c r="AA475" s="13"/>
      <c r="AB475" s="13"/>
      <c r="AC475" s="13"/>
      <c r="AD475" s="13"/>
      <c r="AE475" s="13"/>
      <c r="AT475" s="256" t="s">
        <v>172</v>
      </c>
      <c r="AU475" s="256" t="s">
        <v>86</v>
      </c>
      <c r="AV475" s="13" t="s">
        <v>84</v>
      </c>
      <c r="AW475" s="13" t="s">
        <v>35</v>
      </c>
      <c r="AX475" s="13" t="s">
        <v>78</v>
      </c>
      <c r="AY475" s="256" t="s">
        <v>159</v>
      </c>
    </row>
    <row r="476" s="14" customFormat="1">
      <c r="A476" s="14"/>
      <c r="B476" s="257"/>
      <c r="C476" s="258"/>
      <c r="D476" s="241" t="s">
        <v>172</v>
      </c>
      <c r="E476" s="259" t="s">
        <v>1</v>
      </c>
      <c r="F476" s="260" t="s">
        <v>1023</v>
      </c>
      <c r="G476" s="258"/>
      <c r="H476" s="261">
        <v>4.5</v>
      </c>
      <c r="I476" s="262"/>
      <c r="J476" s="258"/>
      <c r="K476" s="258"/>
      <c r="L476" s="263"/>
      <c r="M476" s="264"/>
      <c r="N476" s="265"/>
      <c r="O476" s="265"/>
      <c r="P476" s="265"/>
      <c r="Q476" s="265"/>
      <c r="R476" s="265"/>
      <c r="S476" s="265"/>
      <c r="T476" s="266"/>
      <c r="U476" s="14"/>
      <c r="V476" s="14"/>
      <c r="W476" s="14"/>
      <c r="X476" s="14"/>
      <c r="Y476" s="14"/>
      <c r="Z476" s="14"/>
      <c r="AA476" s="14"/>
      <c r="AB476" s="14"/>
      <c r="AC476" s="14"/>
      <c r="AD476" s="14"/>
      <c r="AE476" s="14"/>
      <c r="AT476" s="267" t="s">
        <v>172</v>
      </c>
      <c r="AU476" s="267" t="s">
        <v>86</v>
      </c>
      <c r="AV476" s="14" t="s">
        <v>86</v>
      </c>
      <c r="AW476" s="14" t="s">
        <v>35</v>
      </c>
      <c r="AX476" s="14" t="s">
        <v>78</v>
      </c>
      <c r="AY476" s="267" t="s">
        <v>159</v>
      </c>
    </row>
    <row r="477" s="14" customFormat="1">
      <c r="A477" s="14"/>
      <c r="B477" s="257"/>
      <c r="C477" s="258"/>
      <c r="D477" s="241" t="s">
        <v>172</v>
      </c>
      <c r="E477" s="259" t="s">
        <v>1</v>
      </c>
      <c r="F477" s="260" t="s">
        <v>1024</v>
      </c>
      <c r="G477" s="258"/>
      <c r="H477" s="261">
        <v>9.1199999999999992</v>
      </c>
      <c r="I477" s="262"/>
      <c r="J477" s="258"/>
      <c r="K477" s="258"/>
      <c r="L477" s="263"/>
      <c r="M477" s="264"/>
      <c r="N477" s="265"/>
      <c r="O477" s="265"/>
      <c r="P477" s="265"/>
      <c r="Q477" s="265"/>
      <c r="R477" s="265"/>
      <c r="S477" s="265"/>
      <c r="T477" s="266"/>
      <c r="U477" s="14"/>
      <c r="V477" s="14"/>
      <c r="W477" s="14"/>
      <c r="X477" s="14"/>
      <c r="Y477" s="14"/>
      <c r="Z477" s="14"/>
      <c r="AA477" s="14"/>
      <c r="AB477" s="14"/>
      <c r="AC477" s="14"/>
      <c r="AD477" s="14"/>
      <c r="AE477" s="14"/>
      <c r="AT477" s="267" t="s">
        <v>172</v>
      </c>
      <c r="AU477" s="267" t="s">
        <v>86</v>
      </c>
      <c r="AV477" s="14" t="s">
        <v>86</v>
      </c>
      <c r="AW477" s="14" t="s">
        <v>35</v>
      </c>
      <c r="AX477" s="14" t="s">
        <v>78</v>
      </c>
      <c r="AY477" s="267" t="s">
        <v>159</v>
      </c>
    </row>
    <row r="478" s="15" customFormat="1">
      <c r="A478" s="15"/>
      <c r="B478" s="271"/>
      <c r="C478" s="272"/>
      <c r="D478" s="241" t="s">
        <v>172</v>
      </c>
      <c r="E478" s="273" t="s">
        <v>1</v>
      </c>
      <c r="F478" s="274" t="s">
        <v>270</v>
      </c>
      <c r="G478" s="272"/>
      <c r="H478" s="275">
        <v>43.420000000000002</v>
      </c>
      <c r="I478" s="276"/>
      <c r="J478" s="272"/>
      <c r="K478" s="272"/>
      <c r="L478" s="277"/>
      <c r="M478" s="278"/>
      <c r="N478" s="279"/>
      <c r="O478" s="279"/>
      <c r="P478" s="279"/>
      <c r="Q478" s="279"/>
      <c r="R478" s="279"/>
      <c r="S478" s="279"/>
      <c r="T478" s="280"/>
      <c r="U478" s="15"/>
      <c r="V478" s="15"/>
      <c r="W478" s="15"/>
      <c r="X478" s="15"/>
      <c r="Y478" s="15"/>
      <c r="Z478" s="15"/>
      <c r="AA478" s="15"/>
      <c r="AB478" s="15"/>
      <c r="AC478" s="15"/>
      <c r="AD478" s="15"/>
      <c r="AE478" s="15"/>
      <c r="AT478" s="281" t="s">
        <v>172</v>
      </c>
      <c r="AU478" s="281" t="s">
        <v>86</v>
      </c>
      <c r="AV478" s="15" t="s">
        <v>166</v>
      </c>
      <c r="AW478" s="15" t="s">
        <v>35</v>
      </c>
      <c r="AX478" s="15" t="s">
        <v>84</v>
      </c>
      <c r="AY478" s="281" t="s">
        <v>159</v>
      </c>
    </row>
    <row r="479" s="2" customFormat="1" ht="24.15" customHeight="1">
      <c r="A479" s="38"/>
      <c r="B479" s="39"/>
      <c r="C479" s="228" t="s">
        <v>583</v>
      </c>
      <c r="D479" s="228" t="s">
        <v>161</v>
      </c>
      <c r="E479" s="229" t="s">
        <v>1025</v>
      </c>
      <c r="F479" s="230" t="s">
        <v>1026</v>
      </c>
      <c r="G479" s="231" t="s">
        <v>821</v>
      </c>
      <c r="H479" s="232">
        <v>10.5</v>
      </c>
      <c r="I479" s="233"/>
      <c r="J479" s="234">
        <f>ROUND(I479*H479,2)</f>
        <v>0</v>
      </c>
      <c r="K479" s="230" t="s">
        <v>713</v>
      </c>
      <c r="L479" s="44"/>
      <c r="M479" s="235" t="s">
        <v>1</v>
      </c>
      <c r="N479" s="236" t="s">
        <v>43</v>
      </c>
      <c r="O479" s="91"/>
      <c r="P479" s="237">
        <f>O479*H479</f>
        <v>0</v>
      </c>
      <c r="Q479" s="237">
        <v>0</v>
      </c>
      <c r="R479" s="237">
        <f>Q479*H479</f>
        <v>0</v>
      </c>
      <c r="S479" s="237">
        <v>0</v>
      </c>
      <c r="T479" s="238">
        <f>S479*H479</f>
        <v>0</v>
      </c>
      <c r="U479" s="38"/>
      <c r="V479" s="38"/>
      <c r="W479" s="38"/>
      <c r="X479" s="38"/>
      <c r="Y479" s="38"/>
      <c r="Z479" s="38"/>
      <c r="AA479" s="38"/>
      <c r="AB479" s="38"/>
      <c r="AC479" s="38"/>
      <c r="AD479" s="38"/>
      <c r="AE479" s="38"/>
      <c r="AR479" s="239" t="s">
        <v>166</v>
      </c>
      <c r="AT479" s="239" t="s">
        <v>161</v>
      </c>
      <c r="AU479" s="239" t="s">
        <v>86</v>
      </c>
      <c r="AY479" s="17" t="s">
        <v>159</v>
      </c>
      <c r="BE479" s="240">
        <f>IF(N479="základní",J479,0)</f>
        <v>0</v>
      </c>
      <c r="BF479" s="240">
        <f>IF(N479="snížená",J479,0)</f>
        <v>0</v>
      </c>
      <c r="BG479" s="240">
        <f>IF(N479="zákl. přenesená",J479,0)</f>
        <v>0</v>
      </c>
      <c r="BH479" s="240">
        <f>IF(N479="sníž. přenesená",J479,0)</f>
        <v>0</v>
      </c>
      <c r="BI479" s="240">
        <f>IF(N479="nulová",J479,0)</f>
        <v>0</v>
      </c>
      <c r="BJ479" s="17" t="s">
        <v>84</v>
      </c>
      <c r="BK479" s="240">
        <f>ROUND(I479*H479,2)</f>
        <v>0</v>
      </c>
      <c r="BL479" s="17" t="s">
        <v>166</v>
      </c>
      <c r="BM479" s="239" t="s">
        <v>1027</v>
      </c>
    </row>
    <row r="480" s="2" customFormat="1">
      <c r="A480" s="38"/>
      <c r="B480" s="39"/>
      <c r="C480" s="40"/>
      <c r="D480" s="241" t="s">
        <v>168</v>
      </c>
      <c r="E480" s="40"/>
      <c r="F480" s="242" t="s">
        <v>1026</v>
      </c>
      <c r="G480" s="40"/>
      <c r="H480" s="40"/>
      <c r="I480" s="243"/>
      <c r="J480" s="40"/>
      <c r="K480" s="40"/>
      <c r="L480" s="44"/>
      <c r="M480" s="244"/>
      <c r="N480" s="245"/>
      <c r="O480" s="91"/>
      <c r="P480" s="91"/>
      <c r="Q480" s="91"/>
      <c r="R480" s="91"/>
      <c r="S480" s="91"/>
      <c r="T480" s="92"/>
      <c r="U480" s="38"/>
      <c r="V480" s="38"/>
      <c r="W480" s="38"/>
      <c r="X480" s="38"/>
      <c r="Y480" s="38"/>
      <c r="Z480" s="38"/>
      <c r="AA480" s="38"/>
      <c r="AB480" s="38"/>
      <c r="AC480" s="38"/>
      <c r="AD480" s="38"/>
      <c r="AE480" s="38"/>
      <c r="AT480" s="17" t="s">
        <v>168</v>
      </c>
      <c r="AU480" s="17" t="s">
        <v>86</v>
      </c>
    </row>
    <row r="481" s="2" customFormat="1">
      <c r="A481" s="38"/>
      <c r="B481" s="39"/>
      <c r="C481" s="40"/>
      <c r="D481" s="241" t="s">
        <v>205</v>
      </c>
      <c r="E481" s="40"/>
      <c r="F481" s="246" t="s">
        <v>1028</v>
      </c>
      <c r="G481" s="40"/>
      <c r="H481" s="40"/>
      <c r="I481" s="243"/>
      <c r="J481" s="40"/>
      <c r="K481" s="40"/>
      <c r="L481" s="44"/>
      <c r="M481" s="244"/>
      <c r="N481" s="245"/>
      <c r="O481" s="91"/>
      <c r="P481" s="91"/>
      <c r="Q481" s="91"/>
      <c r="R481" s="91"/>
      <c r="S481" s="91"/>
      <c r="T481" s="92"/>
      <c r="U481" s="38"/>
      <c r="V481" s="38"/>
      <c r="W481" s="38"/>
      <c r="X481" s="38"/>
      <c r="Y481" s="38"/>
      <c r="Z481" s="38"/>
      <c r="AA481" s="38"/>
      <c r="AB481" s="38"/>
      <c r="AC481" s="38"/>
      <c r="AD481" s="38"/>
      <c r="AE481" s="38"/>
      <c r="AT481" s="17" t="s">
        <v>205</v>
      </c>
      <c r="AU481" s="17" t="s">
        <v>86</v>
      </c>
    </row>
    <row r="482" s="13" customFormat="1">
      <c r="A482" s="13"/>
      <c r="B482" s="247"/>
      <c r="C482" s="248"/>
      <c r="D482" s="241" t="s">
        <v>172</v>
      </c>
      <c r="E482" s="249" t="s">
        <v>1</v>
      </c>
      <c r="F482" s="250" t="s">
        <v>731</v>
      </c>
      <c r="G482" s="248"/>
      <c r="H482" s="249" t="s">
        <v>1</v>
      </c>
      <c r="I482" s="251"/>
      <c r="J482" s="248"/>
      <c r="K482" s="248"/>
      <c r="L482" s="252"/>
      <c r="M482" s="253"/>
      <c r="N482" s="254"/>
      <c r="O482" s="254"/>
      <c r="P482" s="254"/>
      <c r="Q482" s="254"/>
      <c r="R482" s="254"/>
      <c r="S482" s="254"/>
      <c r="T482" s="255"/>
      <c r="U482" s="13"/>
      <c r="V482" s="13"/>
      <c r="W482" s="13"/>
      <c r="X482" s="13"/>
      <c r="Y482" s="13"/>
      <c r="Z482" s="13"/>
      <c r="AA482" s="13"/>
      <c r="AB482" s="13"/>
      <c r="AC482" s="13"/>
      <c r="AD482" s="13"/>
      <c r="AE482" s="13"/>
      <c r="AT482" s="256" t="s">
        <v>172</v>
      </c>
      <c r="AU482" s="256" t="s">
        <v>86</v>
      </c>
      <c r="AV482" s="13" t="s">
        <v>84</v>
      </c>
      <c r="AW482" s="13" t="s">
        <v>35</v>
      </c>
      <c r="AX482" s="13" t="s">
        <v>78</v>
      </c>
      <c r="AY482" s="256" t="s">
        <v>159</v>
      </c>
    </row>
    <row r="483" s="14" customFormat="1">
      <c r="A483" s="14"/>
      <c r="B483" s="257"/>
      <c r="C483" s="258"/>
      <c r="D483" s="241" t="s">
        <v>172</v>
      </c>
      <c r="E483" s="259" t="s">
        <v>1</v>
      </c>
      <c r="F483" s="260" t="s">
        <v>1029</v>
      </c>
      <c r="G483" s="258"/>
      <c r="H483" s="261">
        <v>10.5</v>
      </c>
      <c r="I483" s="262"/>
      <c r="J483" s="258"/>
      <c r="K483" s="258"/>
      <c r="L483" s="263"/>
      <c r="M483" s="264"/>
      <c r="N483" s="265"/>
      <c r="O483" s="265"/>
      <c r="P483" s="265"/>
      <c r="Q483" s="265"/>
      <c r="R483" s="265"/>
      <c r="S483" s="265"/>
      <c r="T483" s="266"/>
      <c r="U483" s="14"/>
      <c r="V483" s="14"/>
      <c r="W483" s="14"/>
      <c r="X483" s="14"/>
      <c r="Y483" s="14"/>
      <c r="Z483" s="14"/>
      <c r="AA483" s="14"/>
      <c r="AB483" s="14"/>
      <c r="AC483" s="14"/>
      <c r="AD483" s="14"/>
      <c r="AE483" s="14"/>
      <c r="AT483" s="267" t="s">
        <v>172</v>
      </c>
      <c r="AU483" s="267" t="s">
        <v>86</v>
      </c>
      <c r="AV483" s="14" t="s">
        <v>86</v>
      </c>
      <c r="AW483" s="14" t="s">
        <v>35</v>
      </c>
      <c r="AX483" s="14" t="s">
        <v>84</v>
      </c>
      <c r="AY483" s="267" t="s">
        <v>159</v>
      </c>
    </row>
    <row r="484" s="2" customFormat="1" ht="24.15" customHeight="1">
      <c r="A484" s="38"/>
      <c r="B484" s="39"/>
      <c r="C484" s="228" t="s">
        <v>590</v>
      </c>
      <c r="D484" s="228" t="s">
        <v>161</v>
      </c>
      <c r="E484" s="229" t="s">
        <v>1030</v>
      </c>
      <c r="F484" s="230" t="s">
        <v>1031</v>
      </c>
      <c r="G484" s="231" t="s">
        <v>821</v>
      </c>
      <c r="H484" s="232">
        <v>21.699999999999999</v>
      </c>
      <c r="I484" s="233"/>
      <c r="J484" s="234">
        <f>ROUND(I484*H484,2)</f>
        <v>0</v>
      </c>
      <c r="K484" s="230" t="s">
        <v>713</v>
      </c>
      <c r="L484" s="44"/>
      <c r="M484" s="235" t="s">
        <v>1</v>
      </c>
      <c r="N484" s="236" t="s">
        <v>43</v>
      </c>
      <c r="O484" s="91"/>
      <c r="P484" s="237">
        <f>O484*H484</f>
        <v>0</v>
      </c>
      <c r="Q484" s="237">
        <v>0</v>
      </c>
      <c r="R484" s="237">
        <f>Q484*H484</f>
        <v>0</v>
      </c>
      <c r="S484" s="237">
        <v>0</v>
      </c>
      <c r="T484" s="238">
        <f>S484*H484</f>
        <v>0</v>
      </c>
      <c r="U484" s="38"/>
      <c r="V484" s="38"/>
      <c r="W484" s="38"/>
      <c r="X484" s="38"/>
      <c r="Y484" s="38"/>
      <c r="Z484" s="38"/>
      <c r="AA484" s="38"/>
      <c r="AB484" s="38"/>
      <c r="AC484" s="38"/>
      <c r="AD484" s="38"/>
      <c r="AE484" s="38"/>
      <c r="AR484" s="239" t="s">
        <v>166</v>
      </c>
      <c r="AT484" s="239" t="s">
        <v>161</v>
      </c>
      <c r="AU484" s="239" t="s">
        <v>86</v>
      </c>
      <c r="AY484" s="17" t="s">
        <v>159</v>
      </c>
      <c r="BE484" s="240">
        <f>IF(N484="základní",J484,0)</f>
        <v>0</v>
      </c>
      <c r="BF484" s="240">
        <f>IF(N484="snížená",J484,0)</f>
        <v>0</v>
      </c>
      <c r="BG484" s="240">
        <f>IF(N484="zákl. přenesená",J484,0)</f>
        <v>0</v>
      </c>
      <c r="BH484" s="240">
        <f>IF(N484="sníž. přenesená",J484,0)</f>
        <v>0</v>
      </c>
      <c r="BI484" s="240">
        <f>IF(N484="nulová",J484,0)</f>
        <v>0</v>
      </c>
      <c r="BJ484" s="17" t="s">
        <v>84</v>
      </c>
      <c r="BK484" s="240">
        <f>ROUND(I484*H484,2)</f>
        <v>0</v>
      </c>
      <c r="BL484" s="17" t="s">
        <v>166</v>
      </c>
      <c r="BM484" s="239" t="s">
        <v>1032</v>
      </c>
    </row>
    <row r="485" s="2" customFormat="1">
      <c r="A485" s="38"/>
      <c r="B485" s="39"/>
      <c r="C485" s="40"/>
      <c r="D485" s="241" t="s">
        <v>168</v>
      </c>
      <c r="E485" s="40"/>
      <c r="F485" s="242" t="s">
        <v>1031</v>
      </c>
      <c r="G485" s="40"/>
      <c r="H485" s="40"/>
      <c r="I485" s="243"/>
      <c r="J485" s="40"/>
      <c r="K485" s="40"/>
      <c r="L485" s="44"/>
      <c r="M485" s="244"/>
      <c r="N485" s="245"/>
      <c r="O485" s="91"/>
      <c r="P485" s="91"/>
      <c r="Q485" s="91"/>
      <c r="R485" s="91"/>
      <c r="S485" s="91"/>
      <c r="T485" s="92"/>
      <c r="U485" s="38"/>
      <c r="V485" s="38"/>
      <c r="W485" s="38"/>
      <c r="X485" s="38"/>
      <c r="Y485" s="38"/>
      <c r="Z485" s="38"/>
      <c r="AA485" s="38"/>
      <c r="AB485" s="38"/>
      <c r="AC485" s="38"/>
      <c r="AD485" s="38"/>
      <c r="AE485" s="38"/>
      <c r="AT485" s="17" t="s">
        <v>168</v>
      </c>
      <c r="AU485" s="17" t="s">
        <v>86</v>
      </c>
    </row>
    <row r="486" s="2" customFormat="1">
      <c r="A486" s="38"/>
      <c r="B486" s="39"/>
      <c r="C486" s="40"/>
      <c r="D486" s="241" t="s">
        <v>205</v>
      </c>
      <c r="E486" s="40"/>
      <c r="F486" s="246" t="s">
        <v>1033</v>
      </c>
      <c r="G486" s="40"/>
      <c r="H486" s="40"/>
      <c r="I486" s="243"/>
      <c r="J486" s="40"/>
      <c r="K486" s="40"/>
      <c r="L486" s="44"/>
      <c r="M486" s="244"/>
      <c r="N486" s="245"/>
      <c r="O486" s="91"/>
      <c r="P486" s="91"/>
      <c r="Q486" s="91"/>
      <c r="R486" s="91"/>
      <c r="S486" s="91"/>
      <c r="T486" s="92"/>
      <c r="U486" s="38"/>
      <c r="V486" s="38"/>
      <c r="W486" s="38"/>
      <c r="X486" s="38"/>
      <c r="Y486" s="38"/>
      <c r="Z486" s="38"/>
      <c r="AA486" s="38"/>
      <c r="AB486" s="38"/>
      <c r="AC486" s="38"/>
      <c r="AD486" s="38"/>
      <c r="AE486" s="38"/>
      <c r="AT486" s="17" t="s">
        <v>205</v>
      </c>
      <c r="AU486" s="17" t="s">
        <v>86</v>
      </c>
    </row>
    <row r="487" s="13" customFormat="1">
      <c r="A487" s="13"/>
      <c r="B487" s="247"/>
      <c r="C487" s="248"/>
      <c r="D487" s="241" t="s">
        <v>172</v>
      </c>
      <c r="E487" s="249" t="s">
        <v>1</v>
      </c>
      <c r="F487" s="250" t="s">
        <v>731</v>
      </c>
      <c r="G487" s="248"/>
      <c r="H487" s="249" t="s">
        <v>1</v>
      </c>
      <c r="I487" s="251"/>
      <c r="J487" s="248"/>
      <c r="K487" s="248"/>
      <c r="L487" s="252"/>
      <c r="M487" s="253"/>
      <c r="N487" s="254"/>
      <c r="O487" s="254"/>
      <c r="P487" s="254"/>
      <c r="Q487" s="254"/>
      <c r="R487" s="254"/>
      <c r="S487" s="254"/>
      <c r="T487" s="255"/>
      <c r="U487" s="13"/>
      <c r="V487" s="13"/>
      <c r="W487" s="13"/>
      <c r="X487" s="13"/>
      <c r="Y487" s="13"/>
      <c r="Z487" s="13"/>
      <c r="AA487" s="13"/>
      <c r="AB487" s="13"/>
      <c r="AC487" s="13"/>
      <c r="AD487" s="13"/>
      <c r="AE487" s="13"/>
      <c r="AT487" s="256" t="s">
        <v>172</v>
      </c>
      <c r="AU487" s="256" t="s">
        <v>86</v>
      </c>
      <c r="AV487" s="13" t="s">
        <v>84</v>
      </c>
      <c r="AW487" s="13" t="s">
        <v>35</v>
      </c>
      <c r="AX487" s="13" t="s">
        <v>78</v>
      </c>
      <c r="AY487" s="256" t="s">
        <v>159</v>
      </c>
    </row>
    <row r="488" s="14" customFormat="1">
      <c r="A488" s="14"/>
      <c r="B488" s="257"/>
      <c r="C488" s="258"/>
      <c r="D488" s="241" t="s">
        <v>172</v>
      </c>
      <c r="E488" s="259" t="s">
        <v>1</v>
      </c>
      <c r="F488" s="260" t="s">
        <v>1034</v>
      </c>
      <c r="G488" s="258"/>
      <c r="H488" s="261">
        <v>21.699999999999999</v>
      </c>
      <c r="I488" s="262"/>
      <c r="J488" s="258"/>
      <c r="K488" s="258"/>
      <c r="L488" s="263"/>
      <c r="M488" s="264"/>
      <c r="N488" s="265"/>
      <c r="O488" s="265"/>
      <c r="P488" s="265"/>
      <c r="Q488" s="265"/>
      <c r="R488" s="265"/>
      <c r="S488" s="265"/>
      <c r="T488" s="266"/>
      <c r="U488" s="14"/>
      <c r="V488" s="14"/>
      <c r="W488" s="14"/>
      <c r="X488" s="14"/>
      <c r="Y488" s="14"/>
      <c r="Z488" s="14"/>
      <c r="AA488" s="14"/>
      <c r="AB488" s="14"/>
      <c r="AC488" s="14"/>
      <c r="AD488" s="14"/>
      <c r="AE488" s="14"/>
      <c r="AT488" s="267" t="s">
        <v>172</v>
      </c>
      <c r="AU488" s="267" t="s">
        <v>86</v>
      </c>
      <c r="AV488" s="14" t="s">
        <v>86</v>
      </c>
      <c r="AW488" s="14" t="s">
        <v>35</v>
      </c>
      <c r="AX488" s="14" t="s">
        <v>84</v>
      </c>
      <c r="AY488" s="267" t="s">
        <v>159</v>
      </c>
    </row>
    <row r="489" s="2" customFormat="1" ht="24.15" customHeight="1">
      <c r="A489" s="38"/>
      <c r="B489" s="39"/>
      <c r="C489" s="228" t="s">
        <v>596</v>
      </c>
      <c r="D489" s="228" t="s">
        <v>161</v>
      </c>
      <c r="E489" s="229" t="s">
        <v>1035</v>
      </c>
      <c r="F489" s="230" t="s">
        <v>1036</v>
      </c>
      <c r="G489" s="231" t="s">
        <v>821</v>
      </c>
      <c r="H489" s="232">
        <v>10.5</v>
      </c>
      <c r="I489" s="233"/>
      <c r="J489" s="234">
        <f>ROUND(I489*H489,2)</f>
        <v>0</v>
      </c>
      <c r="K489" s="230" t="s">
        <v>713</v>
      </c>
      <c r="L489" s="44"/>
      <c r="M489" s="235" t="s">
        <v>1</v>
      </c>
      <c r="N489" s="236" t="s">
        <v>43</v>
      </c>
      <c r="O489" s="91"/>
      <c r="P489" s="237">
        <f>O489*H489</f>
        <v>0</v>
      </c>
      <c r="Q489" s="237">
        <v>0</v>
      </c>
      <c r="R489" s="237">
        <f>Q489*H489</f>
        <v>0</v>
      </c>
      <c r="S489" s="237">
        <v>0</v>
      </c>
      <c r="T489" s="238">
        <f>S489*H489</f>
        <v>0</v>
      </c>
      <c r="U489" s="38"/>
      <c r="V489" s="38"/>
      <c r="W489" s="38"/>
      <c r="X489" s="38"/>
      <c r="Y489" s="38"/>
      <c r="Z489" s="38"/>
      <c r="AA489" s="38"/>
      <c r="AB489" s="38"/>
      <c r="AC489" s="38"/>
      <c r="AD489" s="38"/>
      <c r="AE489" s="38"/>
      <c r="AR489" s="239" t="s">
        <v>166</v>
      </c>
      <c r="AT489" s="239" t="s">
        <v>161</v>
      </c>
      <c r="AU489" s="239" t="s">
        <v>86</v>
      </c>
      <c r="AY489" s="17" t="s">
        <v>159</v>
      </c>
      <c r="BE489" s="240">
        <f>IF(N489="základní",J489,0)</f>
        <v>0</v>
      </c>
      <c r="BF489" s="240">
        <f>IF(N489="snížená",J489,0)</f>
        <v>0</v>
      </c>
      <c r="BG489" s="240">
        <f>IF(N489="zákl. přenesená",J489,0)</f>
        <v>0</v>
      </c>
      <c r="BH489" s="240">
        <f>IF(N489="sníž. přenesená",J489,0)</f>
        <v>0</v>
      </c>
      <c r="BI489" s="240">
        <f>IF(N489="nulová",J489,0)</f>
        <v>0</v>
      </c>
      <c r="BJ489" s="17" t="s">
        <v>84</v>
      </c>
      <c r="BK489" s="240">
        <f>ROUND(I489*H489,2)</f>
        <v>0</v>
      </c>
      <c r="BL489" s="17" t="s">
        <v>166</v>
      </c>
      <c r="BM489" s="239" t="s">
        <v>1037</v>
      </c>
    </row>
    <row r="490" s="2" customFormat="1">
      <c r="A490" s="38"/>
      <c r="B490" s="39"/>
      <c r="C490" s="40"/>
      <c r="D490" s="241" t="s">
        <v>168</v>
      </c>
      <c r="E490" s="40"/>
      <c r="F490" s="242" t="s">
        <v>1036</v>
      </c>
      <c r="G490" s="40"/>
      <c r="H490" s="40"/>
      <c r="I490" s="243"/>
      <c r="J490" s="40"/>
      <c r="K490" s="40"/>
      <c r="L490" s="44"/>
      <c r="M490" s="244"/>
      <c r="N490" s="245"/>
      <c r="O490" s="91"/>
      <c r="P490" s="91"/>
      <c r="Q490" s="91"/>
      <c r="R490" s="91"/>
      <c r="S490" s="91"/>
      <c r="T490" s="92"/>
      <c r="U490" s="38"/>
      <c r="V490" s="38"/>
      <c r="W490" s="38"/>
      <c r="X490" s="38"/>
      <c r="Y490" s="38"/>
      <c r="Z490" s="38"/>
      <c r="AA490" s="38"/>
      <c r="AB490" s="38"/>
      <c r="AC490" s="38"/>
      <c r="AD490" s="38"/>
      <c r="AE490" s="38"/>
      <c r="AT490" s="17" t="s">
        <v>168</v>
      </c>
      <c r="AU490" s="17" t="s">
        <v>86</v>
      </c>
    </row>
    <row r="491" s="2" customFormat="1">
      <c r="A491" s="38"/>
      <c r="B491" s="39"/>
      <c r="C491" s="40"/>
      <c r="D491" s="241" t="s">
        <v>205</v>
      </c>
      <c r="E491" s="40"/>
      <c r="F491" s="246" t="s">
        <v>1038</v>
      </c>
      <c r="G491" s="40"/>
      <c r="H491" s="40"/>
      <c r="I491" s="243"/>
      <c r="J491" s="40"/>
      <c r="K491" s="40"/>
      <c r="L491" s="44"/>
      <c r="M491" s="244"/>
      <c r="N491" s="245"/>
      <c r="O491" s="91"/>
      <c r="P491" s="91"/>
      <c r="Q491" s="91"/>
      <c r="R491" s="91"/>
      <c r="S491" s="91"/>
      <c r="T491" s="92"/>
      <c r="U491" s="38"/>
      <c r="V491" s="38"/>
      <c r="W491" s="38"/>
      <c r="X491" s="38"/>
      <c r="Y491" s="38"/>
      <c r="Z491" s="38"/>
      <c r="AA491" s="38"/>
      <c r="AB491" s="38"/>
      <c r="AC491" s="38"/>
      <c r="AD491" s="38"/>
      <c r="AE491" s="38"/>
      <c r="AT491" s="17" t="s">
        <v>205</v>
      </c>
      <c r="AU491" s="17" t="s">
        <v>86</v>
      </c>
    </row>
    <row r="492" s="13" customFormat="1">
      <c r="A492" s="13"/>
      <c r="B492" s="247"/>
      <c r="C492" s="248"/>
      <c r="D492" s="241" t="s">
        <v>172</v>
      </c>
      <c r="E492" s="249" t="s">
        <v>1</v>
      </c>
      <c r="F492" s="250" t="s">
        <v>731</v>
      </c>
      <c r="G492" s="248"/>
      <c r="H492" s="249" t="s">
        <v>1</v>
      </c>
      <c r="I492" s="251"/>
      <c r="J492" s="248"/>
      <c r="K492" s="248"/>
      <c r="L492" s="252"/>
      <c r="M492" s="253"/>
      <c r="N492" s="254"/>
      <c r="O492" s="254"/>
      <c r="P492" s="254"/>
      <c r="Q492" s="254"/>
      <c r="R492" s="254"/>
      <c r="S492" s="254"/>
      <c r="T492" s="255"/>
      <c r="U492" s="13"/>
      <c r="V492" s="13"/>
      <c r="W492" s="13"/>
      <c r="X492" s="13"/>
      <c r="Y492" s="13"/>
      <c r="Z492" s="13"/>
      <c r="AA492" s="13"/>
      <c r="AB492" s="13"/>
      <c r="AC492" s="13"/>
      <c r="AD492" s="13"/>
      <c r="AE492" s="13"/>
      <c r="AT492" s="256" t="s">
        <v>172</v>
      </c>
      <c r="AU492" s="256" t="s">
        <v>86</v>
      </c>
      <c r="AV492" s="13" t="s">
        <v>84</v>
      </c>
      <c r="AW492" s="13" t="s">
        <v>35</v>
      </c>
      <c r="AX492" s="13" t="s">
        <v>78</v>
      </c>
      <c r="AY492" s="256" t="s">
        <v>159</v>
      </c>
    </row>
    <row r="493" s="14" customFormat="1">
      <c r="A493" s="14"/>
      <c r="B493" s="257"/>
      <c r="C493" s="258"/>
      <c r="D493" s="241" t="s">
        <v>172</v>
      </c>
      <c r="E493" s="259" t="s">
        <v>1</v>
      </c>
      <c r="F493" s="260" t="s">
        <v>1039</v>
      </c>
      <c r="G493" s="258"/>
      <c r="H493" s="261">
        <v>10.5</v>
      </c>
      <c r="I493" s="262"/>
      <c r="J493" s="258"/>
      <c r="K493" s="258"/>
      <c r="L493" s="263"/>
      <c r="M493" s="264"/>
      <c r="N493" s="265"/>
      <c r="O493" s="265"/>
      <c r="P493" s="265"/>
      <c r="Q493" s="265"/>
      <c r="R493" s="265"/>
      <c r="S493" s="265"/>
      <c r="T493" s="266"/>
      <c r="U493" s="14"/>
      <c r="V493" s="14"/>
      <c r="W493" s="14"/>
      <c r="X493" s="14"/>
      <c r="Y493" s="14"/>
      <c r="Z493" s="14"/>
      <c r="AA493" s="14"/>
      <c r="AB493" s="14"/>
      <c r="AC493" s="14"/>
      <c r="AD493" s="14"/>
      <c r="AE493" s="14"/>
      <c r="AT493" s="267" t="s">
        <v>172</v>
      </c>
      <c r="AU493" s="267" t="s">
        <v>86</v>
      </c>
      <c r="AV493" s="14" t="s">
        <v>86</v>
      </c>
      <c r="AW493" s="14" t="s">
        <v>35</v>
      </c>
      <c r="AX493" s="14" t="s">
        <v>84</v>
      </c>
      <c r="AY493" s="267" t="s">
        <v>159</v>
      </c>
    </row>
    <row r="494" s="2" customFormat="1" ht="16.5" customHeight="1">
      <c r="A494" s="38"/>
      <c r="B494" s="39"/>
      <c r="C494" s="228" t="s">
        <v>603</v>
      </c>
      <c r="D494" s="228" t="s">
        <v>161</v>
      </c>
      <c r="E494" s="229" t="s">
        <v>1040</v>
      </c>
      <c r="F494" s="230" t="s">
        <v>1041</v>
      </c>
      <c r="G494" s="231" t="s">
        <v>821</v>
      </c>
      <c r="H494" s="232">
        <v>72.709999999999994</v>
      </c>
      <c r="I494" s="233"/>
      <c r="J494" s="234">
        <f>ROUND(I494*H494,2)</f>
        <v>0</v>
      </c>
      <c r="K494" s="230" t="s">
        <v>713</v>
      </c>
      <c r="L494" s="44"/>
      <c r="M494" s="235" t="s">
        <v>1</v>
      </c>
      <c r="N494" s="236" t="s">
        <v>43</v>
      </c>
      <c r="O494" s="91"/>
      <c r="P494" s="237">
        <f>O494*H494</f>
        <v>0</v>
      </c>
      <c r="Q494" s="237">
        <v>0</v>
      </c>
      <c r="R494" s="237">
        <f>Q494*H494</f>
        <v>0</v>
      </c>
      <c r="S494" s="237">
        <v>0</v>
      </c>
      <c r="T494" s="238">
        <f>S494*H494</f>
        <v>0</v>
      </c>
      <c r="U494" s="38"/>
      <c r="V494" s="38"/>
      <c r="W494" s="38"/>
      <c r="X494" s="38"/>
      <c r="Y494" s="38"/>
      <c r="Z494" s="38"/>
      <c r="AA494" s="38"/>
      <c r="AB494" s="38"/>
      <c r="AC494" s="38"/>
      <c r="AD494" s="38"/>
      <c r="AE494" s="38"/>
      <c r="AR494" s="239" t="s">
        <v>166</v>
      </c>
      <c r="AT494" s="239" t="s">
        <v>161</v>
      </c>
      <c r="AU494" s="239" t="s">
        <v>86</v>
      </c>
      <c r="AY494" s="17" t="s">
        <v>159</v>
      </c>
      <c r="BE494" s="240">
        <f>IF(N494="základní",J494,0)</f>
        <v>0</v>
      </c>
      <c r="BF494" s="240">
        <f>IF(N494="snížená",J494,0)</f>
        <v>0</v>
      </c>
      <c r="BG494" s="240">
        <f>IF(N494="zákl. přenesená",J494,0)</f>
        <v>0</v>
      </c>
      <c r="BH494" s="240">
        <f>IF(N494="sníž. přenesená",J494,0)</f>
        <v>0</v>
      </c>
      <c r="BI494" s="240">
        <f>IF(N494="nulová",J494,0)</f>
        <v>0</v>
      </c>
      <c r="BJ494" s="17" t="s">
        <v>84</v>
      </c>
      <c r="BK494" s="240">
        <f>ROUND(I494*H494,2)</f>
        <v>0</v>
      </c>
      <c r="BL494" s="17" t="s">
        <v>166</v>
      </c>
      <c r="BM494" s="239" t="s">
        <v>1042</v>
      </c>
    </row>
    <row r="495" s="2" customFormat="1">
      <c r="A495" s="38"/>
      <c r="B495" s="39"/>
      <c r="C495" s="40"/>
      <c r="D495" s="241" t="s">
        <v>168</v>
      </c>
      <c r="E495" s="40"/>
      <c r="F495" s="242" t="s">
        <v>1041</v>
      </c>
      <c r="G495" s="40"/>
      <c r="H495" s="40"/>
      <c r="I495" s="243"/>
      <c r="J495" s="40"/>
      <c r="K495" s="40"/>
      <c r="L495" s="44"/>
      <c r="M495" s="244"/>
      <c r="N495" s="245"/>
      <c r="O495" s="91"/>
      <c r="P495" s="91"/>
      <c r="Q495" s="91"/>
      <c r="R495" s="91"/>
      <c r="S495" s="91"/>
      <c r="T495" s="92"/>
      <c r="U495" s="38"/>
      <c r="V495" s="38"/>
      <c r="W495" s="38"/>
      <c r="X495" s="38"/>
      <c r="Y495" s="38"/>
      <c r="Z495" s="38"/>
      <c r="AA495" s="38"/>
      <c r="AB495" s="38"/>
      <c r="AC495" s="38"/>
      <c r="AD495" s="38"/>
      <c r="AE495" s="38"/>
      <c r="AT495" s="17" t="s">
        <v>168</v>
      </c>
      <c r="AU495" s="17" t="s">
        <v>86</v>
      </c>
    </row>
    <row r="496" s="2" customFormat="1">
      <c r="A496" s="38"/>
      <c r="B496" s="39"/>
      <c r="C496" s="40"/>
      <c r="D496" s="241" t="s">
        <v>205</v>
      </c>
      <c r="E496" s="40"/>
      <c r="F496" s="246" t="s">
        <v>1038</v>
      </c>
      <c r="G496" s="40"/>
      <c r="H496" s="40"/>
      <c r="I496" s="243"/>
      <c r="J496" s="40"/>
      <c r="K496" s="40"/>
      <c r="L496" s="44"/>
      <c r="M496" s="244"/>
      <c r="N496" s="245"/>
      <c r="O496" s="91"/>
      <c r="P496" s="91"/>
      <c r="Q496" s="91"/>
      <c r="R496" s="91"/>
      <c r="S496" s="91"/>
      <c r="T496" s="92"/>
      <c r="U496" s="38"/>
      <c r="V496" s="38"/>
      <c r="W496" s="38"/>
      <c r="X496" s="38"/>
      <c r="Y496" s="38"/>
      <c r="Z496" s="38"/>
      <c r="AA496" s="38"/>
      <c r="AB496" s="38"/>
      <c r="AC496" s="38"/>
      <c r="AD496" s="38"/>
      <c r="AE496" s="38"/>
      <c r="AT496" s="17" t="s">
        <v>205</v>
      </c>
      <c r="AU496" s="17" t="s">
        <v>86</v>
      </c>
    </row>
    <row r="497" s="13" customFormat="1">
      <c r="A497" s="13"/>
      <c r="B497" s="247"/>
      <c r="C497" s="248"/>
      <c r="D497" s="241" t="s">
        <v>172</v>
      </c>
      <c r="E497" s="249" t="s">
        <v>1</v>
      </c>
      <c r="F497" s="250" t="s">
        <v>731</v>
      </c>
      <c r="G497" s="248"/>
      <c r="H497" s="249" t="s">
        <v>1</v>
      </c>
      <c r="I497" s="251"/>
      <c r="J497" s="248"/>
      <c r="K497" s="248"/>
      <c r="L497" s="252"/>
      <c r="M497" s="253"/>
      <c r="N497" s="254"/>
      <c r="O497" s="254"/>
      <c r="P497" s="254"/>
      <c r="Q497" s="254"/>
      <c r="R497" s="254"/>
      <c r="S497" s="254"/>
      <c r="T497" s="255"/>
      <c r="U497" s="13"/>
      <c r="V497" s="13"/>
      <c r="W497" s="13"/>
      <c r="X497" s="13"/>
      <c r="Y497" s="13"/>
      <c r="Z497" s="13"/>
      <c r="AA497" s="13"/>
      <c r="AB497" s="13"/>
      <c r="AC497" s="13"/>
      <c r="AD497" s="13"/>
      <c r="AE497" s="13"/>
      <c r="AT497" s="256" t="s">
        <v>172</v>
      </c>
      <c r="AU497" s="256" t="s">
        <v>86</v>
      </c>
      <c r="AV497" s="13" t="s">
        <v>84</v>
      </c>
      <c r="AW497" s="13" t="s">
        <v>35</v>
      </c>
      <c r="AX497" s="13" t="s">
        <v>78</v>
      </c>
      <c r="AY497" s="256" t="s">
        <v>159</v>
      </c>
    </row>
    <row r="498" s="13" customFormat="1">
      <c r="A498" s="13"/>
      <c r="B498" s="247"/>
      <c r="C498" s="248"/>
      <c r="D498" s="241" t="s">
        <v>172</v>
      </c>
      <c r="E498" s="249" t="s">
        <v>1</v>
      </c>
      <c r="F498" s="250" t="s">
        <v>1043</v>
      </c>
      <c r="G498" s="248"/>
      <c r="H498" s="249" t="s">
        <v>1</v>
      </c>
      <c r="I498" s="251"/>
      <c r="J498" s="248"/>
      <c r="K498" s="248"/>
      <c r="L498" s="252"/>
      <c r="M498" s="253"/>
      <c r="N498" s="254"/>
      <c r="O498" s="254"/>
      <c r="P498" s="254"/>
      <c r="Q498" s="254"/>
      <c r="R498" s="254"/>
      <c r="S498" s="254"/>
      <c r="T498" s="255"/>
      <c r="U498" s="13"/>
      <c r="V498" s="13"/>
      <c r="W498" s="13"/>
      <c r="X498" s="13"/>
      <c r="Y498" s="13"/>
      <c r="Z498" s="13"/>
      <c r="AA498" s="13"/>
      <c r="AB498" s="13"/>
      <c r="AC498" s="13"/>
      <c r="AD498" s="13"/>
      <c r="AE498" s="13"/>
      <c r="AT498" s="256" t="s">
        <v>172</v>
      </c>
      <c r="AU498" s="256" t="s">
        <v>86</v>
      </c>
      <c r="AV498" s="13" t="s">
        <v>84</v>
      </c>
      <c r="AW498" s="13" t="s">
        <v>35</v>
      </c>
      <c r="AX498" s="13" t="s">
        <v>78</v>
      </c>
      <c r="AY498" s="256" t="s">
        <v>159</v>
      </c>
    </row>
    <row r="499" s="14" customFormat="1">
      <c r="A499" s="14"/>
      <c r="B499" s="257"/>
      <c r="C499" s="258"/>
      <c r="D499" s="241" t="s">
        <v>172</v>
      </c>
      <c r="E499" s="259" t="s">
        <v>1</v>
      </c>
      <c r="F499" s="260" t="s">
        <v>1044</v>
      </c>
      <c r="G499" s="258"/>
      <c r="H499" s="261">
        <v>72.709999999999994</v>
      </c>
      <c r="I499" s="262"/>
      <c r="J499" s="258"/>
      <c r="K499" s="258"/>
      <c r="L499" s="263"/>
      <c r="M499" s="264"/>
      <c r="N499" s="265"/>
      <c r="O499" s="265"/>
      <c r="P499" s="265"/>
      <c r="Q499" s="265"/>
      <c r="R499" s="265"/>
      <c r="S499" s="265"/>
      <c r="T499" s="266"/>
      <c r="U499" s="14"/>
      <c r="V499" s="14"/>
      <c r="W499" s="14"/>
      <c r="X499" s="14"/>
      <c r="Y499" s="14"/>
      <c r="Z499" s="14"/>
      <c r="AA499" s="14"/>
      <c r="AB499" s="14"/>
      <c r="AC499" s="14"/>
      <c r="AD499" s="14"/>
      <c r="AE499" s="14"/>
      <c r="AT499" s="267" t="s">
        <v>172</v>
      </c>
      <c r="AU499" s="267" t="s">
        <v>86</v>
      </c>
      <c r="AV499" s="14" t="s">
        <v>86</v>
      </c>
      <c r="AW499" s="14" t="s">
        <v>35</v>
      </c>
      <c r="AX499" s="14" t="s">
        <v>84</v>
      </c>
      <c r="AY499" s="267" t="s">
        <v>159</v>
      </c>
    </row>
    <row r="500" s="12" customFormat="1" ht="22.8" customHeight="1">
      <c r="A500" s="12"/>
      <c r="B500" s="212"/>
      <c r="C500" s="213"/>
      <c r="D500" s="214" t="s">
        <v>77</v>
      </c>
      <c r="E500" s="226" t="s">
        <v>1045</v>
      </c>
      <c r="F500" s="226" t="s">
        <v>1046</v>
      </c>
      <c r="G500" s="213"/>
      <c r="H500" s="213"/>
      <c r="I500" s="216"/>
      <c r="J500" s="227">
        <f>BK500</f>
        <v>0</v>
      </c>
      <c r="K500" s="213"/>
      <c r="L500" s="218"/>
      <c r="M500" s="219"/>
      <c r="N500" s="220"/>
      <c r="O500" s="220"/>
      <c r="P500" s="221">
        <f>SUM(P501:P505)</f>
        <v>0</v>
      </c>
      <c r="Q500" s="220"/>
      <c r="R500" s="221">
        <f>SUM(R501:R505)</f>
        <v>0</v>
      </c>
      <c r="S500" s="220"/>
      <c r="T500" s="222">
        <f>SUM(T501:T505)</f>
        <v>0</v>
      </c>
      <c r="U500" s="12"/>
      <c r="V500" s="12"/>
      <c r="W500" s="12"/>
      <c r="X500" s="12"/>
      <c r="Y500" s="12"/>
      <c r="Z500" s="12"/>
      <c r="AA500" s="12"/>
      <c r="AB500" s="12"/>
      <c r="AC500" s="12"/>
      <c r="AD500" s="12"/>
      <c r="AE500" s="12"/>
      <c r="AR500" s="223" t="s">
        <v>84</v>
      </c>
      <c r="AT500" s="224" t="s">
        <v>77</v>
      </c>
      <c r="AU500" s="224" t="s">
        <v>84</v>
      </c>
      <c r="AY500" s="223" t="s">
        <v>159</v>
      </c>
      <c r="BK500" s="225">
        <f>SUM(BK501:BK505)</f>
        <v>0</v>
      </c>
    </row>
    <row r="501" s="2" customFormat="1" ht="16.5" customHeight="1">
      <c r="A501" s="38"/>
      <c r="B501" s="39"/>
      <c r="C501" s="228" t="s">
        <v>609</v>
      </c>
      <c r="D501" s="228" t="s">
        <v>161</v>
      </c>
      <c r="E501" s="229" t="s">
        <v>1047</v>
      </c>
      <c r="F501" s="230" t="s">
        <v>1048</v>
      </c>
      <c r="G501" s="231" t="s">
        <v>821</v>
      </c>
      <c r="H501" s="232">
        <v>6.5999999999999996</v>
      </c>
      <c r="I501" s="233"/>
      <c r="J501" s="234">
        <f>ROUND(I501*H501,2)</f>
        <v>0</v>
      </c>
      <c r="K501" s="230" t="s">
        <v>713</v>
      </c>
      <c r="L501" s="44"/>
      <c r="M501" s="235" t="s">
        <v>1</v>
      </c>
      <c r="N501" s="236" t="s">
        <v>43</v>
      </c>
      <c r="O501" s="91"/>
      <c r="P501" s="237">
        <f>O501*H501</f>
        <v>0</v>
      </c>
      <c r="Q501" s="237">
        <v>0</v>
      </c>
      <c r="R501" s="237">
        <f>Q501*H501</f>
        <v>0</v>
      </c>
      <c r="S501" s="237">
        <v>0</v>
      </c>
      <c r="T501" s="238">
        <f>S501*H501</f>
        <v>0</v>
      </c>
      <c r="U501" s="38"/>
      <c r="V501" s="38"/>
      <c r="W501" s="38"/>
      <c r="X501" s="38"/>
      <c r="Y501" s="38"/>
      <c r="Z501" s="38"/>
      <c r="AA501" s="38"/>
      <c r="AB501" s="38"/>
      <c r="AC501" s="38"/>
      <c r="AD501" s="38"/>
      <c r="AE501" s="38"/>
      <c r="AR501" s="239" t="s">
        <v>166</v>
      </c>
      <c r="AT501" s="239" t="s">
        <v>161</v>
      </c>
      <c r="AU501" s="239" t="s">
        <v>86</v>
      </c>
      <c r="AY501" s="17" t="s">
        <v>159</v>
      </c>
      <c r="BE501" s="240">
        <f>IF(N501="základní",J501,0)</f>
        <v>0</v>
      </c>
      <c r="BF501" s="240">
        <f>IF(N501="snížená",J501,0)</f>
        <v>0</v>
      </c>
      <c r="BG501" s="240">
        <f>IF(N501="zákl. přenesená",J501,0)</f>
        <v>0</v>
      </c>
      <c r="BH501" s="240">
        <f>IF(N501="sníž. přenesená",J501,0)</f>
        <v>0</v>
      </c>
      <c r="BI501" s="240">
        <f>IF(N501="nulová",J501,0)</f>
        <v>0</v>
      </c>
      <c r="BJ501" s="17" t="s">
        <v>84</v>
      </c>
      <c r="BK501" s="240">
        <f>ROUND(I501*H501,2)</f>
        <v>0</v>
      </c>
      <c r="BL501" s="17" t="s">
        <v>166</v>
      </c>
      <c r="BM501" s="239" t="s">
        <v>1049</v>
      </c>
    </row>
    <row r="502" s="2" customFormat="1">
      <c r="A502" s="38"/>
      <c r="B502" s="39"/>
      <c r="C502" s="40"/>
      <c r="D502" s="241" t="s">
        <v>168</v>
      </c>
      <c r="E502" s="40"/>
      <c r="F502" s="242" t="s">
        <v>1048</v>
      </c>
      <c r="G502" s="40"/>
      <c r="H502" s="40"/>
      <c r="I502" s="243"/>
      <c r="J502" s="40"/>
      <c r="K502" s="40"/>
      <c r="L502" s="44"/>
      <c r="M502" s="244"/>
      <c r="N502" s="245"/>
      <c r="O502" s="91"/>
      <c r="P502" s="91"/>
      <c r="Q502" s="91"/>
      <c r="R502" s="91"/>
      <c r="S502" s="91"/>
      <c r="T502" s="92"/>
      <c r="U502" s="38"/>
      <c r="V502" s="38"/>
      <c r="W502" s="38"/>
      <c r="X502" s="38"/>
      <c r="Y502" s="38"/>
      <c r="Z502" s="38"/>
      <c r="AA502" s="38"/>
      <c r="AB502" s="38"/>
      <c r="AC502" s="38"/>
      <c r="AD502" s="38"/>
      <c r="AE502" s="38"/>
      <c r="AT502" s="17" t="s">
        <v>168</v>
      </c>
      <c r="AU502" s="17" t="s">
        <v>86</v>
      </c>
    </row>
    <row r="503" s="2" customFormat="1">
      <c r="A503" s="38"/>
      <c r="B503" s="39"/>
      <c r="C503" s="40"/>
      <c r="D503" s="241" t="s">
        <v>205</v>
      </c>
      <c r="E503" s="40"/>
      <c r="F503" s="246" t="s">
        <v>1050</v>
      </c>
      <c r="G503" s="40"/>
      <c r="H503" s="40"/>
      <c r="I503" s="243"/>
      <c r="J503" s="40"/>
      <c r="K503" s="40"/>
      <c r="L503" s="44"/>
      <c r="M503" s="244"/>
      <c r="N503" s="245"/>
      <c r="O503" s="91"/>
      <c r="P503" s="91"/>
      <c r="Q503" s="91"/>
      <c r="R503" s="91"/>
      <c r="S503" s="91"/>
      <c r="T503" s="92"/>
      <c r="U503" s="38"/>
      <c r="V503" s="38"/>
      <c r="W503" s="38"/>
      <c r="X503" s="38"/>
      <c r="Y503" s="38"/>
      <c r="Z503" s="38"/>
      <c r="AA503" s="38"/>
      <c r="AB503" s="38"/>
      <c r="AC503" s="38"/>
      <c r="AD503" s="38"/>
      <c r="AE503" s="38"/>
      <c r="AT503" s="17" t="s">
        <v>205</v>
      </c>
      <c r="AU503" s="17" t="s">
        <v>86</v>
      </c>
    </row>
    <row r="504" s="13" customFormat="1">
      <c r="A504" s="13"/>
      <c r="B504" s="247"/>
      <c r="C504" s="248"/>
      <c r="D504" s="241" t="s">
        <v>172</v>
      </c>
      <c r="E504" s="249" t="s">
        <v>1</v>
      </c>
      <c r="F504" s="250" t="s">
        <v>731</v>
      </c>
      <c r="G504" s="248"/>
      <c r="H504" s="249" t="s">
        <v>1</v>
      </c>
      <c r="I504" s="251"/>
      <c r="J504" s="248"/>
      <c r="K504" s="248"/>
      <c r="L504" s="252"/>
      <c r="M504" s="253"/>
      <c r="N504" s="254"/>
      <c r="O504" s="254"/>
      <c r="P504" s="254"/>
      <c r="Q504" s="254"/>
      <c r="R504" s="254"/>
      <c r="S504" s="254"/>
      <c r="T504" s="255"/>
      <c r="U504" s="13"/>
      <c r="V504" s="13"/>
      <c r="W504" s="13"/>
      <c r="X504" s="13"/>
      <c r="Y504" s="13"/>
      <c r="Z504" s="13"/>
      <c r="AA504" s="13"/>
      <c r="AB504" s="13"/>
      <c r="AC504" s="13"/>
      <c r="AD504" s="13"/>
      <c r="AE504" s="13"/>
      <c r="AT504" s="256" t="s">
        <v>172</v>
      </c>
      <c r="AU504" s="256" t="s">
        <v>86</v>
      </c>
      <c r="AV504" s="13" t="s">
        <v>84</v>
      </c>
      <c r="AW504" s="13" t="s">
        <v>35</v>
      </c>
      <c r="AX504" s="13" t="s">
        <v>78</v>
      </c>
      <c r="AY504" s="256" t="s">
        <v>159</v>
      </c>
    </row>
    <row r="505" s="14" customFormat="1">
      <c r="A505" s="14"/>
      <c r="B505" s="257"/>
      <c r="C505" s="258"/>
      <c r="D505" s="241" t="s">
        <v>172</v>
      </c>
      <c r="E505" s="259" t="s">
        <v>1</v>
      </c>
      <c r="F505" s="260" t="s">
        <v>1051</v>
      </c>
      <c r="G505" s="258"/>
      <c r="H505" s="261">
        <v>6.5999999999999996</v>
      </c>
      <c r="I505" s="262"/>
      <c r="J505" s="258"/>
      <c r="K505" s="258"/>
      <c r="L505" s="263"/>
      <c r="M505" s="264"/>
      <c r="N505" s="265"/>
      <c r="O505" s="265"/>
      <c r="P505" s="265"/>
      <c r="Q505" s="265"/>
      <c r="R505" s="265"/>
      <c r="S505" s="265"/>
      <c r="T505" s="266"/>
      <c r="U505" s="14"/>
      <c r="V505" s="14"/>
      <c r="W505" s="14"/>
      <c r="X505" s="14"/>
      <c r="Y505" s="14"/>
      <c r="Z505" s="14"/>
      <c r="AA505" s="14"/>
      <c r="AB505" s="14"/>
      <c r="AC505" s="14"/>
      <c r="AD505" s="14"/>
      <c r="AE505" s="14"/>
      <c r="AT505" s="267" t="s">
        <v>172</v>
      </c>
      <c r="AU505" s="267" t="s">
        <v>86</v>
      </c>
      <c r="AV505" s="14" t="s">
        <v>86</v>
      </c>
      <c r="AW505" s="14" t="s">
        <v>35</v>
      </c>
      <c r="AX505" s="14" t="s">
        <v>84</v>
      </c>
      <c r="AY505" s="267" t="s">
        <v>159</v>
      </c>
    </row>
    <row r="506" s="12" customFormat="1" ht="25.92" customHeight="1">
      <c r="A506" s="12"/>
      <c r="B506" s="212"/>
      <c r="C506" s="213"/>
      <c r="D506" s="214" t="s">
        <v>77</v>
      </c>
      <c r="E506" s="215" t="s">
        <v>1052</v>
      </c>
      <c r="F506" s="215" t="s">
        <v>1053</v>
      </c>
      <c r="G506" s="213"/>
      <c r="H506" s="213"/>
      <c r="I506" s="216"/>
      <c r="J506" s="217">
        <f>BK506</f>
        <v>0</v>
      </c>
      <c r="K506" s="213"/>
      <c r="L506" s="218"/>
      <c r="M506" s="219"/>
      <c r="N506" s="220"/>
      <c r="O506" s="220"/>
      <c r="P506" s="221">
        <f>P507</f>
        <v>0</v>
      </c>
      <c r="Q506" s="220"/>
      <c r="R506" s="221">
        <f>R507</f>
        <v>0</v>
      </c>
      <c r="S506" s="220"/>
      <c r="T506" s="222">
        <f>T507</f>
        <v>0</v>
      </c>
      <c r="U506" s="12"/>
      <c r="V506" s="12"/>
      <c r="W506" s="12"/>
      <c r="X506" s="12"/>
      <c r="Y506" s="12"/>
      <c r="Z506" s="12"/>
      <c r="AA506" s="12"/>
      <c r="AB506" s="12"/>
      <c r="AC506" s="12"/>
      <c r="AD506" s="12"/>
      <c r="AE506" s="12"/>
      <c r="AR506" s="223" t="s">
        <v>166</v>
      </c>
      <c r="AT506" s="224" t="s">
        <v>77</v>
      </c>
      <c r="AU506" s="224" t="s">
        <v>78</v>
      </c>
      <c r="AY506" s="223" t="s">
        <v>159</v>
      </c>
      <c r="BK506" s="225">
        <f>BK507</f>
        <v>0</v>
      </c>
    </row>
    <row r="507" s="12" customFormat="1" ht="22.8" customHeight="1">
      <c r="A507" s="12"/>
      <c r="B507" s="212"/>
      <c r="C507" s="213"/>
      <c r="D507" s="214" t="s">
        <v>77</v>
      </c>
      <c r="E507" s="226" t="s">
        <v>1054</v>
      </c>
      <c r="F507" s="226" t="s">
        <v>1055</v>
      </c>
      <c r="G507" s="213"/>
      <c r="H507" s="213"/>
      <c r="I507" s="216"/>
      <c r="J507" s="227">
        <f>BK507</f>
        <v>0</v>
      </c>
      <c r="K507" s="213"/>
      <c r="L507" s="218"/>
      <c r="M507" s="219"/>
      <c r="N507" s="220"/>
      <c r="O507" s="220"/>
      <c r="P507" s="221">
        <f>SUM(P508:P510)</f>
        <v>0</v>
      </c>
      <c r="Q507" s="220"/>
      <c r="R507" s="221">
        <f>SUM(R508:R510)</f>
        <v>0</v>
      </c>
      <c r="S507" s="220"/>
      <c r="T507" s="222">
        <f>SUM(T508:T510)</f>
        <v>0</v>
      </c>
      <c r="U507" s="12"/>
      <c r="V507" s="12"/>
      <c r="W507" s="12"/>
      <c r="X507" s="12"/>
      <c r="Y507" s="12"/>
      <c r="Z507" s="12"/>
      <c r="AA507" s="12"/>
      <c r="AB507" s="12"/>
      <c r="AC507" s="12"/>
      <c r="AD507" s="12"/>
      <c r="AE507" s="12"/>
      <c r="AR507" s="223" t="s">
        <v>84</v>
      </c>
      <c r="AT507" s="224" t="s">
        <v>77</v>
      </c>
      <c r="AU507" s="224" t="s">
        <v>84</v>
      </c>
      <c r="AY507" s="223" t="s">
        <v>159</v>
      </c>
      <c r="BK507" s="225">
        <f>SUM(BK508:BK510)</f>
        <v>0</v>
      </c>
    </row>
    <row r="508" s="2" customFormat="1" ht="21.75" customHeight="1">
      <c r="A508" s="38"/>
      <c r="B508" s="39"/>
      <c r="C508" s="228" t="s">
        <v>616</v>
      </c>
      <c r="D508" s="228" t="s">
        <v>161</v>
      </c>
      <c r="E508" s="229" t="s">
        <v>1056</v>
      </c>
      <c r="F508" s="230" t="s">
        <v>1057</v>
      </c>
      <c r="G508" s="231" t="s">
        <v>985</v>
      </c>
      <c r="H508" s="232">
        <v>1</v>
      </c>
      <c r="I508" s="233"/>
      <c r="J508" s="234">
        <f>ROUND(I508*H508,2)</f>
        <v>0</v>
      </c>
      <c r="K508" s="230" t="s">
        <v>713</v>
      </c>
      <c r="L508" s="44"/>
      <c r="M508" s="235" t="s">
        <v>1</v>
      </c>
      <c r="N508" s="236" t="s">
        <v>43</v>
      </c>
      <c r="O508" s="91"/>
      <c r="P508" s="237">
        <f>O508*H508</f>
        <v>0</v>
      </c>
      <c r="Q508" s="237">
        <v>0</v>
      </c>
      <c r="R508" s="237">
        <f>Q508*H508</f>
        <v>0</v>
      </c>
      <c r="S508" s="237">
        <v>0</v>
      </c>
      <c r="T508" s="238">
        <f>S508*H508</f>
        <v>0</v>
      </c>
      <c r="U508" s="38"/>
      <c r="V508" s="38"/>
      <c r="W508" s="38"/>
      <c r="X508" s="38"/>
      <c r="Y508" s="38"/>
      <c r="Z508" s="38"/>
      <c r="AA508" s="38"/>
      <c r="AB508" s="38"/>
      <c r="AC508" s="38"/>
      <c r="AD508" s="38"/>
      <c r="AE508" s="38"/>
      <c r="AR508" s="239" t="s">
        <v>166</v>
      </c>
      <c r="AT508" s="239" t="s">
        <v>161</v>
      </c>
      <c r="AU508" s="239" t="s">
        <v>86</v>
      </c>
      <c r="AY508" s="17" t="s">
        <v>159</v>
      </c>
      <c r="BE508" s="240">
        <f>IF(N508="základní",J508,0)</f>
        <v>0</v>
      </c>
      <c r="BF508" s="240">
        <f>IF(N508="snížená",J508,0)</f>
        <v>0</v>
      </c>
      <c r="BG508" s="240">
        <f>IF(N508="zákl. přenesená",J508,0)</f>
        <v>0</v>
      </c>
      <c r="BH508" s="240">
        <f>IF(N508="sníž. přenesená",J508,0)</f>
        <v>0</v>
      </c>
      <c r="BI508" s="240">
        <f>IF(N508="nulová",J508,0)</f>
        <v>0</v>
      </c>
      <c r="BJ508" s="17" t="s">
        <v>84</v>
      </c>
      <c r="BK508" s="240">
        <f>ROUND(I508*H508,2)</f>
        <v>0</v>
      </c>
      <c r="BL508" s="17" t="s">
        <v>166</v>
      </c>
      <c r="BM508" s="239" t="s">
        <v>1058</v>
      </c>
    </row>
    <row r="509" s="2" customFormat="1">
      <c r="A509" s="38"/>
      <c r="B509" s="39"/>
      <c r="C509" s="40"/>
      <c r="D509" s="241" t="s">
        <v>168</v>
      </c>
      <c r="E509" s="40"/>
      <c r="F509" s="242" t="s">
        <v>1057</v>
      </c>
      <c r="G509" s="40"/>
      <c r="H509" s="40"/>
      <c r="I509" s="243"/>
      <c r="J509" s="40"/>
      <c r="K509" s="40"/>
      <c r="L509" s="44"/>
      <c r="M509" s="244"/>
      <c r="N509" s="245"/>
      <c r="O509" s="91"/>
      <c r="P509" s="91"/>
      <c r="Q509" s="91"/>
      <c r="R509" s="91"/>
      <c r="S509" s="91"/>
      <c r="T509" s="92"/>
      <c r="U509" s="38"/>
      <c r="V509" s="38"/>
      <c r="W509" s="38"/>
      <c r="X509" s="38"/>
      <c r="Y509" s="38"/>
      <c r="Z509" s="38"/>
      <c r="AA509" s="38"/>
      <c r="AB509" s="38"/>
      <c r="AC509" s="38"/>
      <c r="AD509" s="38"/>
      <c r="AE509" s="38"/>
      <c r="AT509" s="17" t="s">
        <v>168</v>
      </c>
      <c r="AU509" s="17" t="s">
        <v>86</v>
      </c>
    </row>
    <row r="510" s="2" customFormat="1">
      <c r="A510" s="38"/>
      <c r="B510" s="39"/>
      <c r="C510" s="40"/>
      <c r="D510" s="241" t="s">
        <v>205</v>
      </c>
      <c r="E510" s="40"/>
      <c r="F510" s="246" t="s">
        <v>1059</v>
      </c>
      <c r="G510" s="40"/>
      <c r="H510" s="40"/>
      <c r="I510" s="243"/>
      <c r="J510" s="40"/>
      <c r="K510" s="40"/>
      <c r="L510" s="44"/>
      <c r="M510" s="292"/>
      <c r="N510" s="293"/>
      <c r="O510" s="294"/>
      <c r="P510" s="294"/>
      <c r="Q510" s="294"/>
      <c r="R510" s="294"/>
      <c r="S510" s="294"/>
      <c r="T510" s="295"/>
      <c r="U510" s="38"/>
      <c r="V510" s="38"/>
      <c r="W510" s="38"/>
      <c r="X510" s="38"/>
      <c r="Y510" s="38"/>
      <c r="Z510" s="38"/>
      <c r="AA510" s="38"/>
      <c r="AB510" s="38"/>
      <c r="AC510" s="38"/>
      <c r="AD510" s="38"/>
      <c r="AE510" s="38"/>
      <c r="AT510" s="17" t="s">
        <v>205</v>
      </c>
      <c r="AU510" s="17" t="s">
        <v>86</v>
      </c>
    </row>
    <row r="511" s="2" customFormat="1" ht="6.96" customHeight="1">
      <c r="A511" s="38"/>
      <c r="B511" s="66"/>
      <c r="C511" s="67"/>
      <c r="D511" s="67"/>
      <c r="E511" s="67"/>
      <c r="F511" s="67"/>
      <c r="G511" s="67"/>
      <c r="H511" s="67"/>
      <c r="I511" s="67"/>
      <c r="J511" s="67"/>
      <c r="K511" s="67"/>
      <c r="L511" s="44"/>
      <c r="M511" s="38"/>
      <c r="O511" s="38"/>
      <c r="P511" s="38"/>
      <c r="Q511" s="38"/>
      <c r="R511" s="38"/>
      <c r="S511" s="38"/>
      <c r="T511" s="38"/>
      <c r="U511" s="38"/>
      <c r="V511" s="38"/>
      <c r="W511" s="38"/>
      <c r="X511" s="38"/>
      <c r="Y511" s="38"/>
      <c r="Z511" s="38"/>
      <c r="AA511" s="38"/>
      <c r="AB511" s="38"/>
      <c r="AC511" s="38"/>
      <c r="AD511" s="38"/>
      <c r="AE511" s="38"/>
    </row>
  </sheetData>
  <sheetProtection sheet="1" autoFilter="0" formatColumns="0" formatRows="0" objects="1" scenarios="1" spinCount="100000" saltValue="6iVNxWmXy6A21YuE8Qdh8DnHC8eswMk1EJMBAnyfDl0I63nXiDPS2OGI5gSsczoYERXOadnbFio4HSH7BUfUXg==" hashValue="RhVhf0xKFz8utUSBvOfNPmU1fFGE9E6mkawmK7J/6IxufybNK4wEbl8R82RjzQjfywwkxH0lBlG1c3olO9EcwQ==" algorithmName="SHA-512" password="CC35"/>
  <autoFilter ref="C137:K510"/>
  <mergeCells count="15">
    <mergeCell ref="E7:H7"/>
    <mergeCell ref="E11:H11"/>
    <mergeCell ref="E9:H9"/>
    <mergeCell ref="E13:H13"/>
    <mergeCell ref="E22:H22"/>
    <mergeCell ref="E31:H31"/>
    <mergeCell ref="E85:H85"/>
    <mergeCell ref="E89:H89"/>
    <mergeCell ref="E87:H87"/>
    <mergeCell ref="E91:H91"/>
    <mergeCell ref="E124:H124"/>
    <mergeCell ref="E128:H128"/>
    <mergeCell ref="E126:H126"/>
    <mergeCell ref="E130:H130"/>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104</v>
      </c>
    </row>
    <row r="3" s="1" customFormat="1" ht="6.96" customHeight="1">
      <c r="B3" s="147"/>
      <c r="C3" s="148"/>
      <c r="D3" s="148"/>
      <c r="E3" s="148"/>
      <c r="F3" s="148"/>
      <c r="G3" s="148"/>
      <c r="H3" s="148"/>
      <c r="I3" s="148"/>
      <c r="J3" s="148"/>
      <c r="K3" s="148"/>
      <c r="L3" s="20"/>
      <c r="AT3" s="17" t="s">
        <v>86</v>
      </c>
    </row>
    <row r="4" s="1" customFormat="1" ht="24.96" customHeight="1">
      <c r="B4" s="20"/>
      <c r="D4" s="149" t="s">
        <v>129</v>
      </c>
      <c r="L4" s="20"/>
      <c r="M4" s="150" t="s">
        <v>10</v>
      </c>
      <c r="AT4" s="17" t="s">
        <v>4</v>
      </c>
    </row>
    <row r="5" s="1" customFormat="1" ht="6.96" customHeight="1">
      <c r="B5" s="20"/>
      <c r="L5" s="20"/>
    </row>
    <row r="6" s="1" customFormat="1" ht="12" customHeight="1">
      <c r="B6" s="20"/>
      <c r="D6" s="151" t="s">
        <v>16</v>
      </c>
      <c r="L6" s="20"/>
    </row>
    <row r="7" s="1" customFormat="1" ht="26.25" customHeight="1">
      <c r="B7" s="20"/>
      <c r="E7" s="152" t="str">
        <f>'Rekapitulace stavby'!K6</f>
        <v>PD pro I. Etapu cyklostezky Bečva - Vlára - Váh na území obcí Hornolidečska-část D</v>
      </c>
      <c r="F7" s="151"/>
      <c r="G7" s="151"/>
      <c r="H7" s="151"/>
      <c r="L7" s="20"/>
    </row>
    <row r="8">
      <c r="B8" s="20"/>
      <c r="D8" s="151" t="s">
        <v>130</v>
      </c>
      <c r="L8" s="20"/>
    </row>
    <row r="9" s="1" customFormat="1" ht="23.25" customHeight="1">
      <c r="B9" s="20"/>
      <c r="E9" s="152" t="s">
        <v>131</v>
      </c>
      <c r="F9" s="1"/>
      <c r="G9" s="1"/>
      <c r="H9" s="1"/>
      <c r="L9" s="20"/>
    </row>
    <row r="10" s="1" customFormat="1" ht="12" customHeight="1">
      <c r="B10" s="20"/>
      <c r="D10" s="151" t="s">
        <v>132</v>
      </c>
      <c r="L10" s="20"/>
    </row>
    <row r="11" s="2" customFormat="1" ht="16.5" customHeight="1">
      <c r="A11" s="38"/>
      <c r="B11" s="44"/>
      <c r="C11" s="38"/>
      <c r="D11" s="38"/>
      <c r="E11" s="153" t="s">
        <v>133</v>
      </c>
      <c r="F11" s="38"/>
      <c r="G11" s="38"/>
      <c r="H11" s="38"/>
      <c r="I11" s="38"/>
      <c r="J11" s="38"/>
      <c r="K11" s="38"/>
      <c r="L11" s="63"/>
      <c r="S11" s="38"/>
      <c r="T11" s="38"/>
      <c r="U11" s="38"/>
      <c r="V11" s="38"/>
      <c r="W11" s="38"/>
      <c r="X11" s="38"/>
      <c r="Y11" s="38"/>
      <c r="Z11" s="38"/>
      <c r="AA11" s="38"/>
      <c r="AB11" s="38"/>
      <c r="AC11" s="38"/>
      <c r="AD11" s="38"/>
      <c r="AE11" s="38"/>
    </row>
    <row r="12" s="2" customFormat="1" ht="12" customHeight="1">
      <c r="A12" s="38"/>
      <c r="B12" s="44"/>
      <c r="C12" s="38"/>
      <c r="D12" s="151" t="s">
        <v>134</v>
      </c>
      <c r="E12" s="38"/>
      <c r="F12" s="38"/>
      <c r="G12" s="38"/>
      <c r="H12" s="38"/>
      <c r="I12" s="38"/>
      <c r="J12" s="38"/>
      <c r="K12" s="38"/>
      <c r="L12" s="63"/>
      <c r="S12" s="38"/>
      <c r="T12" s="38"/>
      <c r="U12" s="38"/>
      <c r="V12" s="38"/>
      <c r="W12" s="38"/>
      <c r="X12" s="38"/>
      <c r="Y12" s="38"/>
      <c r="Z12" s="38"/>
      <c r="AA12" s="38"/>
      <c r="AB12" s="38"/>
      <c r="AC12" s="38"/>
      <c r="AD12" s="38"/>
      <c r="AE12" s="38"/>
    </row>
    <row r="13" s="2" customFormat="1" ht="45" customHeight="1">
      <c r="A13" s="38"/>
      <c r="B13" s="44"/>
      <c r="C13" s="38"/>
      <c r="D13" s="38"/>
      <c r="E13" s="154" t="s">
        <v>1060</v>
      </c>
      <c r="F13" s="38"/>
      <c r="G13" s="38"/>
      <c r="H13" s="38"/>
      <c r="I13" s="38"/>
      <c r="J13" s="38"/>
      <c r="K13" s="38"/>
      <c r="L13" s="63"/>
      <c r="S13" s="38"/>
      <c r="T13" s="38"/>
      <c r="U13" s="38"/>
      <c r="V13" s="38"/>
      <c r="W13" s="38"/>
      <c r="X13" s="38"/>
      <c r="Y13" s="38"/>
      <c r="Z13" s="38"/>
      <c r="AA13" s="38"/>
      <c r="AB13" s="38"/>
      <c r="AC13" s="38"/>
      <c r="AD13" s="38"/>
      <c r="AE13" s="38"/>
    </row>
    <row r="14" s="2" customFormat="1">
      <c r="A14" s="38"/>
      <c r="B14" s="44"/>
      <c r="C14" s="38"/>
      <c r="D14" s="38"/>
      <c r="E14" s="38"/>
      <c r="F14" s="38"/>
      <c r="G14" s="38"/>
      <c r="H14" s="38"/>
      <c r="I14" s="38"/>
      <c r="J14" s="38"/>
      <c r="K14" s="38"/>
      <c r="L14" s="63"/>
      <c r="S14" s="38"/>
      <c r="T14" s="38"/>
      <c r="U14" s="38"/>
      <c r="V14" s="38"/>
      <c r="W14" s="38"/>
      <c r="X14" s="38"/>
      <c r="Y14" s="38"/>
      <c r="Z14" s="38"/>
      <c r="AA14" s="38"/>
      <c r="AB14" s="38"/>
      <c r="AC14" s="38"/>
      <c r="AD14" s="38"/>
      <c r="AE14" s="38"/>
    </row>
    <row r="15" s="2" customFormat="1" ht="12" customHeight="1">
      <c r="A15" s="38"/>
      <c r="B15" s="44"/>
      <c r="C15" s="38"/>
      <c r="D15" s="151" t="s">
        <v>18</v>
      </c>
      <c r="E15" s="38"/>
      <c r="F15" s="141" t="s">
        <v>19</v>
      </c>
      <c r="G15" s="38"/>
      <c r="H15" s="38"/>
      <c r="I15" s="151" t="s">
        <v>20</v>
      </c>
      <c r="J15" s="141" t="s">
        <v>1</v>
      </c>
      <c r="K15" s="38"/>
      <c r="L15" s="63"/>
      <c r="S15" s="38"/>
      <c r="T15" s="38"/>
      <c r="U15" s="38"/>
      <c r="V15" s="38"/>
      <c r="W15" s="38"/>
      <c r="X15" s="38"/>
      <c r="Y15" s="38"/>
      <c r="Z15" s="38"/>
      <c r="AA15" s="38"/>
      <c r="AB15" s="38"/>
      <c r="AC15" s="38"/>
      <c r="AD15" s="38"/>
      <c r="AE15" s="38"/>
    </row>
    <row r="16" s="2" customFormat="1" ht="12" customHeight="1">
      <c r="A16" s="38"/>
      <c r="B16" s="44"/>
      <c r="C16" s="38"/>
      <c r="D16" s="151" t="s">
        <v>21</v>
      </c>
      <c r="E16" s="38"/>
      <c r="F16" s="141" t="s">
        <v>22</v>
      </c>
      <c r="G16" s="38"/>
      <c r="H16" s="38"/>
      <c r="I16" s="151" t="s">
        <v>23</v>
      </c>
      <c r="J16" s="155" t="str">
        <f>'Rekapitulace stavby'!AN8</f>
        <v>30. 7. 2021</v>
      </c>
      <c r="K16" s="38"/>
      <c r="L16" s="63"/>
      <c r="S16" s="38"/>
      <c r="T16" s="38"/>
      <c r="U16" s="38"/>
      <c r="V16" s="38"/>
      <c r="W16" s="38"/>
      <c r="X16" s="38"/>
      <c r="Y16" s="38"/>
      <c r="Z16" s="38"/>
      <c r="AA16" s="38"/>
      <c r="AB16" s="38"/>
      <c r="AC16" s="38"/>
      <c r="AD16" s="38"/>
      <c r="AE16" s="38"/>
    </row>
    <row r="17" s="2" customFormat="1" ht="10.8" customHeight="1">
      <c r="A17" s="38"/>
      <c r="B17" s="44"/>
      <c r="C17" s="38"/>
      <c r="D17" s="38"/>
      <c r="E17" s="38"/>
      <c r="F17" s="38"/>
      <c r="G17" s="38"/>
      <c r="H17" s="38"/>
      <c r="I17" s="38"/>
      <c r="J17" s="38"/>
      <c r="K17" s="38"/>
      <c r="L17" s="63"/>
      <c r="S17" s="38"/>
      <c r="T17" s="38"/>
      <c r="U17" s="38"/>
      <c r="V17" s="38"/>
      <c r="W17" s="38"/>
      <c r="X17" s="38"/>
      <c r="Y17" s="38"/>
      <c r="Z17" s="38"/>
      <c r="AA17" s="38"/>
      <c r="AB17" s="38"/>
      <c r="AC17" s="38"/>
      <c r="AD17" s="38"/>
      <c r="AE17" s="38"/>
    </row>
    <row r="18" s="2" customFormat="1" ht="12" customHeight="1">
      <c r="A18" s="38"/>
      <c r="B18" s="44"/>
      <c r="C18" s="38"/>
      <c r="D18" s="151" t="s">
        <v>25</v>
      </c>
      <c r="E18" s="38"/>
      <c r="F18" s="38"/>
      <c r="G18" s="38"/>
      <c r="H18" s="38"/>
      <c r="I18" s="151" t="s">
        <v>26</v>
      </c>
      <c r="J18" s="141" t="s">
        <v>1</v>
      </c>
      <c r="K18" s="38"/>
      <c r="L18" s="63"/>
      <c r="S18" s="38"/>
      <c r="T18" s="38"/>
      <c r="U18" s="38"/>
      <c r="V18" s="38"/>
      <c r="W18" s="38"/>
      <c r="X18" s="38"/>
      <c r="Y18" s="38"/>
      <c r="Z18" s="38"/>
      <c r="AA18" s="38"/>
      <c r="AB18" s="38"/>
      <c r="AC18" s="38"/>
      <c r="AD18" s="38"/>
      <c r="AE18" s="38"/>
    </row>
    <row r="19" s="2" customFormat="1" ht="18" customHeight="1">
      <c r="A19" s="38"/>
      <c r="B19" s="44"/>
      <c r="C19" s="38"/>
      <c r="D19" s="38"/>
      <c r="E19" s="141" t="s">
        <v>27</v>
      </c>
      <c r="F19" s="38"/>
      <c r="G19" s="38"/>
      <c r="H19" s="38"/>
      <c r="I19" s="151" t="s">
        <v>28</v>
      </c>
      <c r="J19" s="141" t="s">
        <v>1</v>
      </c>
      <c r="K19" s="38"/>
      <c r="L19" s="63"/>
      <c r="S19" s="38"/>
      <c r="T19" s="38"/>
      <c r="U19" s="38"/>
      <c r="V19" s="38"/>
      <c r="W19" s="38"/>
      <c r="X19" s="38"/>
      <c r="Y19" s="38"/>
      <c r="Z19" s="38"/>
      <c r="AA19" s="38"/>
      <c r="AB19" s="38"/>
      <c r="AC19" s="38"/>
      <c r="AD19" s="38"/>
      <c r="AE19" s="38"/>
    </row>
    <row r="20" s="2" customFormat="1" ht="6.96" customHeight="1">
      <c r="A20" s="38"/>
      <c r="B20" s="44"/>
      <c r="C20" s="38"/>
      <c r="D20" s="38"/>
      <c r="E20" s="38"/>
      <c r="F20" s="38"/>
      <c r="G20" s="38"/>
      <c r="H20" s="38"/>
      <c r="I20" s="38"/>
      <c r="J20" s="38"/>
      <c r="K20" s="38"/>
      <c r="L20" s="63"/>
      <c r="S20" s="38"/>
      <c r="T20" s="38"/>
      <c r="U20" s="38"/>
      <c r="V20" s="38"/>
      <c r="W20" s="38"/>
      <c r="X20" s="38"/>
      <c r="Y20" s="38"/>
      <c r="Z20" s="38"/>
      <c r="AA20" s="38"/>
      <c r="AB20" s="38"/>
      <c r="AC20" s="38"/>
      <c r="AD20" s="38"/>
      <c r="AE20" s="38"/>
    </row>
    <row r="21" s="2" customFormat="1" ht="12" customHeight="1">
      <c r="A21" s="38"/>
      <c r="B21" s="44"/>
      <c r="C21" s="38"/>
      <c r="D21" s="151" t="s">
        <v>29</v>
      </c>
      <c r="E21" s="38"/>
      <c r="F21" s="38"/>
      <c r="G21" s="38"/>
      <c r="H21" s="38"/>
      <c r="I21" s="151" t="s">
        <v>26</v>
      </c>
      <c r="J21" s="33" t="str">
        <f>'Rekapitulace stavby'!AN13</f>
        <v>Vyplň údaj</v>
      </c>
      <c r="K21" s="38"/>
      <c r="L21" s="63"/>
      <c r="S21" s="38"/>
      <c r="T21" s="38"/>
      <c r="U21" s="38"/>
      <c r="V21" s="38"/>
      <c r="W21" s="38"/>
      <c r="X21" s="38"/>
      <c r="Y21" s="38"/>
      <c r="Z21" s="38"/>
      <c r="AA21" s="38"/>
      <c r="AB21" s="38"/>
      <c r="AC21" s="38"/>
      <c r="AD21" s="38"/>
      <c r="AE21" s="38"/>
    </row>
    <row r="22" s="2" customFormat="1" ht="18" customHeight="1">
      <c r="A22" s="38"/>
      <c r="B22" s="44"/>
      <c r="C22" s="38"/>
      <c r="D22" s="38"/>
      <c r="E22" s="33" t="str">
        <f>'Rekapitulace stavby'!E14</f>
        <v>Vyplň údaj</v>
      </c>
      <c r="F22" s="141"/>
      <c r="G22" s="141"/>
      <c r="H22" s="141"/>
      <c r="I22" s="151" t="s">
        <v>28</v>
      </c>
      <c r="J22" s="33" t="str">
        <f>'Rekapitulace stavby'!AN14</f>
        <v>Vyplň údaj</v>
      </c>
      <c r="K22" s="38"/>
      <c r="L22" s="63"/>
      <c r="S22" s="38"/>
      <c r="T22" s="38"/>
      <c r="U22" s="38"/>
      <c r="V22" s="38"/>
      <c r="W22" s="38"/>
      <c r="X22" s="38"/>
      <c r="Y22" s="38"/>
      <c r="Z22" s="38"/>
      <c r="AA22" s="38"/>
      <c r="AB22" s="38"/>
      <c r="AC22" s="38"/>
      <c r="AD22" s="38"/>
      <c r="AE22" s="38"/>
    </row>
    <row r="23" s="2" customFormat="1" ht="6.96" customHeight="1">
      <c r="A23" s="38"/>
      <c r="B23" s="44"/>
      <c r="C23" s="38"/>
      <c r="D23" s="38"/>
      <c r="E23" s="38"/>
      <c r="F23" s="38"/>
      <c r="G23" s="38"/>
      <c r="H23" s="38"/>
      <c r="I23" s="38"/>
      <c r="J23" s="38"/>
      <c r="K23" s="38"/>
      <c r="L23" s="63"/>
      <c r="S23" s="38"/>
      <c r="T23" s="38"/>
      <c r="U23" s="38"/>
      <c r="V23" s="38"/>
      <c r="W23" s="38"/>
      <c r="X23" s="38"/>
      <c r="Y23" s="38"/>
      <c r="Z23" s="38"/>
      <c r="AA23" s="38"/>
      <c r="AB23" s="38"/>
      <c r="AC23" s="38"/>
      <c r="AD23" s="38"/>
      <c r="AE23" s="38"/>
    </row>
    <row r="24" s="2" customFormat="1" ht="12" customHeight="1">
      <c r="A24" s="38"/>
      <c r="B24" s="44"/>
      <c r="C24" s="38"/>
      <c r="D24" s="151" t="s">
        <v>31</v>
      </c>
      <c r="E24" s="38"/>
      <c r="F24" s="38"/>
      <c r="G24" s="38"/>
      <c r="H24" s="38"/>
      <c r="I24" s="151" t="s">
        <v>26</v>
      </c>
      <c r="J24" s="141" t="s">
        <v>32</v>
      </c>
      <c r="K24" s="38"/>
      <c r="L24" s="63"/>
      <c r="S24" s="38"/>
      <c r="T24" s="38"/>
      <c r="U24" s="38"/>
      <c r="V24" s="38"/>
      <c r="W24" s="38"/>
      <c r="X24" s="38"/>
      <c r="Y24" s="38"/>
      <c r="Z24" s="38"/>
      <c r="AA24" s="38"/>
      <c r="AB24" s="38"/>
      <c r="AC24" s="38"/>
      <c r="AD24" s="38"/>
      <c r="AE24" s="38"/>
    </row>
    <row r="25" s="2" customFormat="1" ht="18" customHeight="1">
      <c r="A25" s="38"/>
      <c r="B25" s="44"/>
      <c r="C25" s="38"/>
      <c r="D25" s="38"/>
      <c r="E25" s="141" t="s">
        <v>33</v>
      </c>
      <c r="F25" s="38"/>
      <c r="G25" s="38"/>
      <c r="H25" s="38"/>
      <c r="I25" s="151" t="s">
        <v>28</v>
      </c>
      <c r="J25" s="141" t="s">
        <v>34</v>
      </c>
      <c r="K25" s="38"/>
      <c r="L25" s="63"/>
      <c r="S25" s="38"/>
      <c r="T25" s="38"/>
      <c r="U25" s="38"/>
      <c r="V25" s="38"/>
      <c r="W25" s="38"/>
      <c r="X25" s="38"/>
      <c r="Y25" s="38"/>
      <c r="Z25" s="38"/>
      <c r="AA25" s="38"/>
      <c r="AB25" s="38"/>
      <c r="AC25" s="38"/>
      <c r="AD25" s="38"/>
      <c r="AE25" s="38"/>
    </row>
    <row r="26" s="2" customFormat="1" ht="6.96" customHeight="1">
      <c r="A26" s="38"/>
      <c r="B26" s="44"/>
      <c r="C26" s="38"/>
      <c r="D26" s="38"/>
      <c r="E26" s="38"/>
      <c r="F26" s="38"/>
      <c r="G26" s="38"/>
      <c r="H26" s="38"/>
      <c r="I26" s="38"/>
      <c r="J26" s="38"/>
      <c r="K26" s="38"/>
      <c r="L26" s="63"/>
      <c r="S26" s="38"/>
      <c r="T26" s="38"/>
      <c r="U26" s="38"/>
      <c r="V26" s="38"/>
      <c r="W26" s="38"/>
      <c r="X26" s="38"/>
      <c r="Y26" s="38"/>
      <c r="Z26" s="38"/>
      <c r="AA26" s="38"/>
      <c r="AB26" s="38"/>
      <c r="AC26" s="38"/>
      <c r="AD26" s="38"/>
      <c r="AE26" s="38"/>
    </row>
    <row r="27" s="2" customFormat="1" ht="12" customHeight="1">
      <c r="A27" s="38"/>
      <c r="B27" s="44"/>
      <c r="C27" s="38"/>
      <c r="D27" s="151" t="s">
        <v>36</v>
      </c>
      <c r="E27" s="38"/>
      <c r="F27" s="38"/>
      <c r="G27" s="38"/>
      <c r="H27" s="38"/>
      <c r="I27" s="151" t="s">
        <v>26</v>
      </c>
      <c r="J27" s="141" t="s">
        <v>1</v>
      </c>
      <c r="K27" s="38"/>
      <c r="L27" s="63"/>
      <c r="S27" s="38"/>
      <c r="T27" s="38"/>
      <c r="U27" s="38"/>
      <c r="V27" s="38"/>
      <c r="W27" s="38"/>
      <c r="X27" s="38"/>
      <c r="Y27" s="38"/>
      <c r="Z27" s="38"/>
      <c r="AA27" s="38"/>
      <c r="AB27" s="38"/>
      <c r="AC27" s="38"/>
      <c r="AD27" s="38"/>
      <c r="AE27" s="38"/>
    </row>
    <row r="28" s="2" customFormat="1" ht="18" customHeight="1">
      <c r="A28" s="38"/>
      <c r="B28" s="44"/>
      <c r="C28" s="38"/>
      <c r="D28" s="38"/>
      <c r="E28" s="141" t="s">
        <v>33</v>
      </c>
      <c r="F28" s="38"/>
      <c r="G28" s="38"/>
      <c r="H28" s="38"/>
      <c r="I28" s="151" t="s">
        <v>28</v>
      </c>
      <c r="J28" s="141" t="s">
        <v>1</v>
      </c>
      <c r="K28" s="38"/>
      <c r="L28" s="63"/>
      <c r="S28" s="38"/>
      <c r="T28" s="38"/>
      <c r="U28" s="38"/>
      <c r="V28" s="38"/>
      <c r="W28" s="38"/>
      <c r="X28" s="38"/>
      <c r="Y28" s="38"/>
      <c r="Z28" s="38"/>
      <c r="AA28" s="38"/>
      <c r="AB28" s="38"/>
      <c r="AC28" s="38"/>
      <c r="AD28" s="38"/>
      <c r="AE28" s="38"/>
    </row>
    <row r="29" s="2" customFormat="1" ht="6.96" customHeight="1">
      <c r="A29" s="38"/>
      <c r="B29" s="44"/>
      <c r="C29" s="38"/>
      <c r="D29" s="38"/>
      <c r="E29" s="38"/>
      <c r="F29" s="38"/>
      <c r="G29" s="38"/>
      <c r="H29" s="38"/>
      <c r="I29" s="38"/>
      <c r="J29" s="38"/>
      <c r="K29" s="38"/>
      <c r="L29" s="63"/>
      <c r="S29" s="38"/>
      <c r="T29" s="38"/>
      <c r="U29" s="38"/>
      <c r="V29" s="38"/>
      <c r="W29" s="38"/>
      <c r="X29" s="38"/>
      <c r="Y29" s="38"/>
      <c r="Z29" s="38"/>
      <c r="AA29" s="38"/>
      <c r="AB29" s="38"/>
      <c r="AC29" s="38"/>
      <c r="AD29" s="38"/>
      <c r="AE29" s="38"/>
    </row>
    <row r="30" s="2" customFormat="1" ht="12" customHeight="1">
      <c r="A30" s="38"/>
      <c r="B30" s="44"/>
      <c r="C30" s="38"/>
      <c r="D30" s="151" t="s">
        <v>37</v>
      </c>
      <c r="E30" s="38"/>
      <c r="F30" s="38"/>
      <c r="G30" s="38"/>
      <c r="H30" s="38"/>
      <c r="I30" s="38"/>
      <c r="J30" s="38"/>
      <c r="K30" s="38"/>
      <c r="L30" s="63"/>
      <c r="S30" s="38"/>
      <c r="T30" s="38"/>
      <c r="U30" s="38"/>
      <c r="V30" s="38"/>
      <c r="W30" s="38"/>
      <c r="X30" s="38"/>
      <c r="Y30" s="38"/>
      <c r="Z30" s="38"/>
      <c r="AA30" s="38"/>
      <c r="AB30" s="38"/>
      <c r="AC30" s="38"/>
      <c r="AD30" s="38"/>
      <c r="AE30" s="38"/>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8"/>
      <c r="B32" s="44"/>
      <c r="C32" s="38"/>
      <c r="D32" s="38"/>
      <c r="E32" s="38"/>
      <c r="F32" s="38"/>
      <c r="G32" s="38"/>
      <c r="H32" s="38"/>
      <c r="I32" s="38"/>
      <c r="J32" s="38"/>
      <c r="K32" s="38"/>
      <c r="L32" s="63"/>
      <c r="S32" s="38"/>
      <c r="T32" s="38"/>
      <c r="U32" s="38"/>
      <c r="V32" s="38"/>
      <c r="W32" s="38"/>
      <c r="X32" s="38"/>
      <c r="Y32" s="38"/>
      <c r="Z32" s="38"/>
      <c r="AA32" s="38"/>
      <c r="AB32" s="38"/>
      <c r="AC32" s="38"/>
      <c r="AD32" s="38"/>
      <c r="AE32" s="38"/>
    </row>
    <row r="33" s="2" customFormat="1" ht="6.96" customHeight="1">
      <c r="A33" s="38"/>
      <c r="B33" s="44"/>
      <c r="C33" s="38"/>
      <c r="D33" s="160"/>
      <c r="E33" s="160"/>
      <c r="F33" s="160"/>
      <c r="G33" s="160"/>
      <c r="H33" s="160"/>
      <c r="I33" s="160"/>
      <c r="J33" s="160"/>
      <c r="K33" s="160"/>
      <c r="L33" s="63"/>
      <c r="S33" s="38"/>
      <c r="T33" s="38"/>
      <c r="U33" s="38"/>
      <c r="V33" s="38"/>
      <c r="W33" s="38"/>
      <c r="X33" s="38"/>
      <c r="Y33" s="38"/>
      <c r="Z33" s="38"/>
      <c r="AA33" s="38"/>
      <c r="AB33" s="38"/>
      <c r="AC33" s="38"/>
      <c r="AD33" s="38"/>
      <c r="AE33" s="38"/>
    </row>
    <row r="34" s="2" customFormat="1" ht="25.44" customHeight="1">
      <c r="A34" s="38"/>
      <c r="B34" s="44"/>
      <c r="C34" s="38"/>
      <c r="D34" s="161" t="s">
        <v>38</v>
      </c>
      <c r="E34" s="38"/>
      <c r="F34" s="38"/>
      <c r="G34" s="38"/>
      <c r="H34" s="38"/>
      <c r="I34" s="38"/>
      <c r="J34" s="162">
        <f>ROUND(J127, 2)</f>
        <v>0</v>
      </c>
      <c r="K34" s="38"/>
      <c r="L34" s="63"/>
      <c r="S34" s="38"/>
      <c r="T34" s="38"/>
      <c r="U34" s="38"/>
      <c r="V34" s="38"/>
      <c r="W34" s="38"/>
      <c r="X34" s="38"/>
      <c r="Y34" s="38"/>
      <c r="Z34" s="38"/>
      <c r="AA34" s="38"/>
      <c r="AB34" s="38"/>
      <c r="AC34" s="38"/>
      <c r="AD34" s="38"/>
      <c r="AE34" s="38"/>
    </row>
    <row r="35" s="2" customFormat="1" ht="6.96" customHeight="1">
      <c r="A35" s="38"/>
      <c r="B35" s="44"/>
      <c r="C35" s="38"/>
      <c r="D35" s="160"/>
      <c r="E35" s="160"/>
      <c r="F35" s="160"/>
      <c r="G35" s="160"/>
      <c r="H35" s="160"/>
      <c r="I35" s="160"/>
      <c r="J35" s="160"/>
      <c r="K35" s="160"/>
      <c r="L35" s="63"/>
      <c r="S35" s="38"/>
      <c r="T35" s="38"/>
      <c r="U35" s="38"/>
      <c r="V35" s="38"/>
      <c r="W35" s="38"/>
      <c r="X35" s="38"/>
      <c r="Y35" s="38"/>
      <c r="Z35" s="38"/>
      <c r="AA35" s="38"/>
      <c r="AB35" s="38"/>
      <c r="AC35" s="38"/>
      <c r="AD35" s="38"/>
      <c r="AE35" s="38"/>
    </row>
    <row r="36" s="2" customFormat="1" ht="14.4" customHeight="1">
      <c r="A36" s="38"/>
      <c r="B36" s="44"/>
      <c r="C36" s="38"/>
      <c r="D36" s="38"/>
      <c r="E36" s="38"/>
      <c r="F36" s="163" t="s">
        <v>40</v>
      </c>
      <c r="G36" s="38"/>
      <c r="H36" s="38"/>
      <c r="I36" s="163" t="s">
        <v>39</v>
      </c>
      <c r="J36" s="163" t="s">
        <v>41</v>
      </c>
      <c r="K36" s="38"/>
      <c r="L36" s="63"/>
      <c r="S36" s="38"/>
      <c r="T36" s="38"/>
      <c r="U36" s="38"/>
      <c r="V36" s="38"/>
      <c r="W36" s="38"/>
      <c r="X36" s="38"/>
      <c r="Y36" s="38"/>
      <c r="Z36" s="38"/>
      <c r="AA36" s="38"/>
      <c r="AB36" s="38"/>
      <c r="AC36" s="38"/>
      <c r="AD36" s="38"/>
      <c r="AE36" s="38"/>
    </row>
    <row r="37" s="2" customFormat="1" ht="14.4" customHeight="1">
      <c r="A37" s="38"/>
      <c r="B37" s="44"/>
      <c r="C37" s="38"/>
      <c r="D37" s="153" t="s">
        <v>42</v>
      </c>
      <c r="E37" s="151" t="s">
        <v>43</v>
      </c>
      <c r="F37" s="164">
        <f>ROUND((SUM(BE127:BE180)),  2)</f>
        <v>0</v>
      </c>
      <c r="G37" s="38"/>
      <c r="H37" s="38"/>
      <c r="I37" s="165">
        <v>0.20999999999999999</v>
      </c>
      <c r="J37" s="164">
        <f>ROUND(((SUM(BE127:BE180))*I37),  2)</f>
        <v>0</v>
      </c>
      <c r="K37" s="38"/>
      <c r="L37" s="63"/>
      <c r="S37" s="38"/>
      <c r="T37" s="38"/>
      <c r="U37" s="38"/>
      <c r="V37" s="38"/>
      <c r="W37" s="38"/>
      <c r="X37" s="38"/>
      <c r="Y37" s="38"/>
      <c r="Z37" s="38"/>
      <c r="AA37" s="38"/>
      <c r="AB37" s="38"/>
      <c r="AC37" s="38"/>
      <c r="AD37" s="38"/>
      <c r="AE37" s="38"/>
    </row>
    <row r="38" s="2" customFormat="1" ht="14.4" customHeight="1">
      <c r="A38" s="38"/>
      <c r="B38" s="44"/>
      <c r="C38" s="38"/>
      <c r="D38" s="38"/>
      <c r="E38" s="151" t="s">
        <v>44</v>
      </c>
      <c r="F38" s="164">
        <f>ROUND((SUM(BF127:BF180)),  2)</f>
        <v>0</v>
      </c>
      <c r="G38" s="38"/>
      <c r="H38" s="38"/>
      <c r="I38" s="165">
        <v>0.14999999999999999</v>
      </c>
      <c r="J38" s="164">
        <f>ROUND(((SUM(BF127:BF180))*I38),  2)</f>
        <v>0</v>
      </c>
      <c r="K38" s="38"/>
      <c r="L38" s="63"/>
      <c r="S38" s="38"/>
      <c r="T38" s="38"/>
      <c r="U38" s="38"/>
      <c r="V38" s="38"/>
      <c r="W38" s="38"/>
      <c r="X38" s="38"/>
      <c r="Y38" s="38"/>
      <c r="Z38" s="38"/>
      <c r="AA38" s="38"/>
      <c r="AB38" s="38"/>
      <c r="AC38" s="38"/>
      <c r="AD38" s="38"/>
      <c r="AE38" s="38"/>
    </row>
    <row r="39" hidden="1" s="2" customFormat="1" ht="14.4" customHeight="1">
      <c r="A39" s="38"/>
      <c r="B39" s="44"/>
      <c r="C39" s="38"/>
      <c r="D39" s="38"/>
      <c r="E39" s="151" t="s">
        <v>45</v>
      </c>
      <c r="F39" s="164">
        <f>ROUND((SUM(BG127:BG180)),  2)</f>
        <v>0</v>
      </c>
      <c r="G39" s="38"/>
      <c r="H39" s="38"/>
      <c r="I39" s="165">
        <v>0.20999999999999999</v>
      </c>
      <c r="J39" s="164">
        <f>0</f>
        <v>0</v>
      </c>
      <c r="K39" s="38"/>
      <c r="L39" s="63"/>
      <c r="S39" s="38"/>
      <c r="T39" s="38"/>
      <c r="U39" s="38"/>
      <c r="V39" s="38"/>
      <c r="W39" s="38"/>
      <c r="X39" s="38"/>
      <c r="Y39" s="38"/>
      <c r="Z39" s="38"/>
      <c r="AA39" s="38"/>
      <c r="AB39" s="38"/>
      <c r="AC39" s="38"/>
      <c r="AD39" s="38"/>
      <c r="AE39" s="38"/>
    </row>
    <row r="40" hidden="1" s="2" customFormat="1" ht="14.4" customHeight="1">
      <c r="A40" s="38"/>
      <c r="B40" s="44"/>
      <c r="C40" s="38"/>
      <c r="D40" s="38"/>
      <c r="E40" s="151" t="s">
        <v>46</v>
      </c>
      <c r="F40" s="164">
        <f>ROUND((SUM(BH127:BH180)),  2)</f>
        <v>0</v>
      </c>
      <c r="G40" s="38"/>
      <c r="H40" s="38"/>
      <c r="I40" s="165">
        <v>0.14999999999999999</v>
      </c>
      <c r="J40" s="164">
        <f>0</f>
        <v>0</v>
      </c>
      <c r="K40" s="38"/>
      <c r="L40" s="63"/>
      <c r="S40" s="38"/>
      <c r="T40" s="38"/>
      <c r="U40" s="38"/>
      <c r="V40" s="38"/>
      <c r="W40" s="38"/>
      <c r="X40" s="38"/>
      <c r="Y40" s="38"/>
      <c r="Z40" s="38"/>
      <c r="AA40" s="38"/>
      <c r="AB40" s="38"/>
      <c r="AC40" s="38"/>
      <c r="AD40" s="38"/>
      <c r="AE40" s="38"/>
    </row>
    <row r="41" hidden="1" s="2" customFormat="1" ht="14.4" customHeight="1">
      <c r="A41" s="38"/>
      <c r="B41" s="44"/>
      <c r="C41" s="38"/>
      <c r="D41" s="38"/>
      <c r="E41" s="151" t="s">
        <v>47</v>
      </c>
      <c r="F41" s="164">
        <f>ROUND((SUM(BI127:BI180)),  2)</f>
        <v>0</v>
      </c>
      <c r="G41" s="38"/>
      <c r="H41" s="38"/>
      <c r="I41" s="165">
        <v>0</v>
      </c>
      <c r="J41" s="164">
        <f>0</f>
        <v>0</v>
      </c>
      <c r="K41" s="38"/>
      <c r="L41" s="63"/>
      <c r="S41" s="38"/>
      <c r="T41" s="38"/>
      <c r="U41" s="38"/>
      <c r="V41" s="38"/>
      <c r="W41" s="38"/>
      <c r="X41" s="38"/>
      <c r="Y41" s="38"/>
      <c r="Z41" s="38"/>
      <c r="AA41" s="38"/>
      <c r="AB41" s="38"/>
      <c r="AC41" s="38"/>
      <c r="AD41" s="38"/>
      <c r="AE41" s="38"/>
    </row>
    <row r="42" s="2" customFormat="1" ht="6.96" customHeight="1">
      <c r="A42" s="38"/>
      <c r="B42" s="44"/>
      <c r="C42" s="38"/>
      <c r="D42" s="38"/>
      <c r="E42" s="38"/>
      <c r="F42" s="38"/>
      <c r="G42" s="38"/>
      <c r="H42" s="38"/>
      <c r="I42" s="38"/>
      <c r="J42" s="38"/>
      <c r="K42" s="38"/>
      <c r="L42" s="63"/>
      <c r="S42" s="38"/>
      <c r="T42" s="38"/>
      <c r="U42" s="38"/>
      <c r="V42" s="38"/>
      <c r="W42" s="38"/>
      <c r="X42" s="38"/>
      <c r="Y42" s="38"/>
      <c r="Z42" s="38"/>
      <c r="AA42" s="38"/>
      <c r="AB42" s="38"/>
      <c r="AC42" s="38"/>
      <c r="AD42" s="38"/>
      <c r="AE42" s="38"/>
    </row>
    <row r="43" s="2" customFormat="1" ht="25.44" customHeight="1">
      <c r="A43" s="38"/>
      <c r="B43" s="44"/>
      <c r="C43" s="166"/>
      <c r="D43" s="167" t="s">
        <v>48</v>
      </c>
      <c r="E43" s="168"/>
      <c r="F43" s="168"/>
      <c r="G43" s="169" t="s">
        <v>49</v>
      </c>
      <c r="H43" s="170" t="s">
        <v>50</v>
      </c>
      <c r="I43" s="168"/>
      <c r="J43" s="171">
        <f>SUM(J34:J41)</f>
        <v>0</v>
      </c>
      <c r="K43" s="172"/>
      <c r="L43" s="63"/>
      <c r="S43" s="38"/>
      <c r="T43" s="38"/>
      <c r="U43" s="38"/>
      <c r="V43" s="38"/>
      <c r="W43" s="38"/>
      <c r="X43" s="38"/>
      <c r="Y43" s="38"/>
      <c r="Z43" s="38"/>
      <c r="AA43" s="38"/>
      <c r="AB43" s="38"/>
      <c r="AC43" s="38"/>
      <c r="AD43" s="38"/>
      <c r="AE43" s="38"/>
    </row>
    <row r="44" s="2" customFormat="1" ht="14.4" customHeight="1">
      <c r="A44" s="38"/>
      <c r="B44" s="44"/>
      <c r="C44" s="38"/>
      <c r="D44" s="38"/>
      <c r="E44" s="38"/>
      <c r="F44" s="38"/>
      <c r="G44" s="38"/>
      <c r="H44" s="38"/>
      <c r="I44" s="38"/>
      <c r="J44" s="38"/>
      <c r="K44" s="38"/>
      <c r="L44" s="63"/>
      <c r="S44" s="38"/>
      <c r="T44" s="38"/>
      <c r="U44" s="38"/>
      <c r="V44" s="38"/>
      <c r="W44" s="38"/>
      <c r="X44" s="38"/>
      <c r="Y44" s="38"/>
      <c r="Z44" s="38"/>
      <c r="AA44" s="38"/>
      <c r="AB44" s="38"/>
      <c r="AC44" s="38"/>
      <c r="AD44" s="38"/>
      <c r="AE44" s="38"/>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3"/>
      <c r="D50" s="173" t="s">
        <v>51</v>
      </c>
      <c r="E50" s="174"/>
      <c r="F50" s="174"/>
      <c r="G50" s="173" t="s">
        <v>52</v>
      </c>
      <c r="H50" s="174"/>
      <c r="I50" s="174"/>
      <c r="J50" s="174"/>
      <c r="K50" s="174"/>
      <c r="L50" s="6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8"/>
      <c r="B61" s="44"/>
      <c r="C61" s="38"/>
      <c r="D61" s="175" t="s">
        <v>53</v>
      </c>
      <c r="E61" s="176"/>
      <c r="F61" s="177" t="s">
        <v>54</v>
      </c>
      <c r="G61" s="175" t="s">
        <v>53</v>
      </c>
      <c r="H61" s="176"/>
      <c r="I61" s="176"/>
      <c r="J61" s="178" t="s">
        <v>54</v>
      </c>
      <c r="K61" s="176"/>
      <c r="L61" s="63"/>
      <c r="S61" s="38"/>
      <c r="T61" s="38"/>
      <c r="U61" s="38"/>
      <c r="V61" s="38"/>
      <c r="W61" s="38"/>
      <c r="X61" s="38"/>
      <c r="Y61" s="38"/>
      <c r="Z61" s="38"/>
      <c r="AA61" s="38"/>
      <c r="AB61" s="38"/>
      <c r="AC61" s="38"/>
      <c r="AD61" s="38"/>
      <c r="AE61" s="38"/>
    </row>
    <row r="62">
      <c r="B62" s="20"/>
      <c r="L62" s="20"/>
    </row>
    <row r="63">
      <c r="B63" s="20"/>
      <c r="L63" s="20"/>
    </row>
    <row r="64">
      <c r="B64" s="20"/>
      <c r="L64" s="20"/>
    </row>
    <row r="65" s="2" customFormat="1">
      <c r="A65" s="38"/>
      <c r="B65" s="44"/>
      <c r="C65" s="38"/>
      <c r="D65" s="173" t="s">
        <v>55</v>
      </c>
      <c r="E65" s="179"/>
      <c r="F65" s="179"/>
      <c r="G65" s="173" t="s">
        <v>56</v>
      </c>
      <c r="H65" s="179"/>
      <c r="I65" s="179"/>
      <c r="J65" s="179"/>
      <c r="K65" s="179"/>
      <c r="L65" s="63"/>
      <c r="S65" s="38"/>
      <c r="T65" s="38"/>
      <c r="U65" s="38"/>
      <c r="V65" s="38"/>
      <c r="W65" s="38"/>
      <c r="X65" s="38"/>
      <c r="Y65" s="38"/>
      <c r="Z65" s="38"/>
      <c r="AA65" s="38"/>
      <c r="AB65" s="38"/>
      <c r="AC65" s="38"/>
      <c r="AD65" s="38"/>
      <c r="AE65" s="38"/>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8"/>
      <c r="B76" s="44"/>
      <c r="C76" s="38"/>
      <c r="D76" s="175" t="s">
        <v>53</v>
      </c>
      <c r="E76" s="176"/>
      <c r="F76" s="177" t="s">
        <v>54</v>
      </c>
      <c r="G76" s="175" t="s">
        <v>53</v>
      </c>
      <c r="H76" s="176"/>
      <c r="I76" s="176"/>
      <c r="J76" s="178" t="s">
        <v>54</v>
      </c>
      <c r="K76" s="176"/>
      <c r="L76" s="63"/>
      <c r="S76" s="38"/>
      <c r="T76" s="38"/>
      <c r="U76" s="38"/>
      <c r="V76" s="38"/>
      <c r="W76" s="38"/>
      <c r="X76" s="38"/>
      <c r="Y76" s="38"/>
      <c r="Z76" s="38"/>
      <c r="AA76" s="38"/>
      <c r="AB76" s="38"/>
      <c r="AC76" s="38"/>
      <c r="AD76" s="38"/>
      <c r="AE76" s="38"/>
    </row>
    <row r="77" s="2" customFormat="1" ht="14.4" customHeight="1">
      <c r="A77" s="38"/>
      <c r="B77" s="180"/>
      <c r="C77" s="181"/>
      <c r="D77" s="181"/>
      <c r="E77" s="181"/>
      <c r="F77" s="181"/>
      <c r="G77" s="181"/>
      <c r="H77" s="181"/>
      <c r="I77" s="181"/>
      <c r="J77" s="181"/>
      <c r="K77" s="181"/>
      <c r="L77" s="63"/>
      <c r="S77" s="38"/>
      <c r="T77" s="38"/>
      <c r="U77" s="38"/>
      <c r="V77" s="38"/>
      <c r="W77" s="38"/>
      <c r="X77" s="38"/>
      <c r="Y77" s="38"/>
      <c r="Z77" s="38"/>
      <c r="AA77" s="38"/>
      <c r="AB77" s="38"/>
      <c r="AC77" s="38"/>
      <c r="AD77" s="38"/>
      <c r="AE77" s="38"/>
    </row>
    <row r="81" s="2" customFormat="1" ht="6.96" customHeight="1">
      <c r="A81" s="38"/>
      <c r="B81" s="182"/>
      <c r="C81" s="183"/>
      <c r="D81" s="183"/>
      <c r="E81" s="183"/>
      <c r="F81" s="183"/>
      <c r="G81" s="183"/>
      <c r="H81" s="183"/>
      <c r="I81" s="183"/>
      <c r="J81" s="183"/>
      <c r="K81" s="183"/>
      <c r="L81" s="63"/>
      <c r="S81" s="38"/>
      <c r="T81" s="38"/>
      <c r="U81" s="38"/>
      <c r="V81" s="38"/>
      <c r="W81" s="38"/>
      <c r="X81" s="38"/>
      <c r="Y81" s="38"/>
      <c r="Z81" s="38"/>
      <c r="AA81" s="38"/>
      <c r="AB81" s="38"/>
      <c r="AC81" s="38"/>
      <c r="AD81" s="38"/>
      <c r="AE81" s="38"/>
    </row>
    <row r="82" s="2" customFormat="1" ht="24.96" customHeight="1">
      <c r="A82" s="38"/>
      <c r="B82" s="39"/>
      <c r="C82" s="23" t="s">
        <v>136</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26.25" customHeight="1">
      <c r="A85" s="38"/>
      <c r="B85" s="39"/>
      <c r="C85" s="40"/>
      <c r="D85" s="40"/>
      <c r="E85" s="184" t="str">
        <f>E7</f>
        <v>PD pro I. Etapu cyklostezky Bečva - Vlára - Váh na území obcí Hornolidečska-část D</v>
      </c>
      <c r="F85" s="32"/>
      <c r="G85" s="32"/>
      <c r="H85" s="32"/>
      <c r="I85" s="40"/>
      <c r="J85" s="40"/>
      <c r="K85" s="40"/>
      <c r="L85" s="63"/>
      <c r="S85" s="38"/>
      <c r="T85" s="38"/>
      <c r="U85" s="38"/>
      <c r="V85" s="38"/>
      <c r="W85" s="38"/>
      <c r="X85" s="38"/>
      <c r="Y85" s="38"/>
      <c r="Z85" s="38"/>
      <c r="AA85" s="38"/>
      <c r="AB85" s="38"/>
      <c r="AC85" s="38"/>
      <c r="AD85" s="38"/>
      <c r="AE85" s="38"/>
    </row>
    <row r="86" s="1" customFormat="1" ht="12" customHeight="1">
      <c r="B86" s="21"/>
      <c r="C86" s="32" t="s">
        <v>130</v>
      </c>
      <c r="D86" s="22"/>
      <c r="E86" s="22"/>
      <c r="F86" s="22"/>
      <c r="G86" s="22"/>
      <c r="H86" s="22"/>
      <c r="I86" s="22"/>
      <c r="J86" s="22"/>
      <c r="K86" s="22"/>
      <c r="L86" s="20"/>
    </row>
    <row r="87" s="1" customFormat="1" ht="23.25" customHeight="1">
      <c r="B87" s="21"/>
      <c r="C87" s="22"/>
      <c r="D87" s="22"/>
      <c r="E87" s="184" t="s">
        <v>131</v>
      </c>
      <c r="F87" s="22"/>
      <c r="G87" s="22"/>
      <c r="H87" s="22"/>
      <c r="I87" s="22"/>
      <c r="J87" s="22"/>
      <c r="K87" s="22"/>
      <c r="L87" s="20"/>
    </row>
    <row r="88" s="1" customFormat="1" ht="12" customHeight="1">
      <c r="B88" s="21"/>
      <c r="C88" s="32" t="s">
        <v>132</v>
      </c>
      <c r="D88" s="22"/>
      <c r="E88" s="22"/>
      <c r="F88" s="22"/>
      <c r="G88" s="22"/>
      <c r="H88" s="22"/>
      <c r="I88" s="22"/>
      <c r="J88" s="22"/>
      <c r="K88" s="22"/>
      <c r="L88" s="20"/>
    </row>
    <row r="89" s="2" customFormat="1" ht="16.5" customHeight="1">
      <c r="A89" s="38"/>
      <c r="B89" s="39"/>
      <c r="C89" s="40"/>
      <c r="D89" s="40"/>
      <c r="E89" s="185" t="s">
        <v>133</v>
      </c>
      <c r="F89" s="40"/>
      <c r="G89" s="40"/>
      <c r="H89" s="40"/>
      <c r="I89" s="40"/>
      <c r="J89" s="40"/>
      <c r="K89" s="40"/>
      <c r="L89" s="63"/>
      <c r="S89" s="38"/>
      <c r="T89" s="38"/>
      <c r="U89" s="38"/>
      <c r="V89" s="38"/>
      <c r="W89" s="38"/>
      <c r="X89" s="38"/>
      <c r="Y89" s="38"/>
      <c r="Z89" s="38"/>
      <c r="AA89" s="38"/>
      <c r="AB89" s="38"/>
      <c r="AC89" s="38"/>
      <c r="AD89" s="38"/>
      <c r="AE89" s="38"/>
    </row>
    <row r="90" s="2" customFormat="1" ht="12" customHeight="1">
      <c r="A90" s="38"/>
      <c r="B90" s="39"/>
      <c r="C90" s="32" t="s">
        <v>134</v>
      </c>
      <c r="D90" s="40"/>
      <c r="E90" s="40"/>
      <c r="F90" s="40"/>
      <c r="G90" s="40"/>
      <c r="H90" s="40"/>
      <c r="I90" s="40"/>
      <c r="J90" s="40"/>
      <c r="K90" s="40"/>
      <c r="L90" s="63"/>
      <c r="S90" s="38"/>
      <c r="T90" s="38"/>
      <c r="U90" s="38"/>
      <c r="V90" s="38"/>
      <c r="W90" s="38"/>
      <c r="X90" s="38"/>
      <c r="Y90" s="38"/>
      <c r="Z90" s="38"/>
      <c r="AA90" s="38"/>
      <c r="AB90" s="38"/>
      <c r="AC90" s="38"/>
      <c r="AD90" s="38"/>
      <c r="AE90" s="38"/>
    </row>
    <row r="91" s="2" customFormat="1" ht="45" customHeight="1">
      <c r="A91" s="38"/>
      <c r="B91" s="39"/>
      <c r="C91" s="40"/>
      <c r="D91" s="40"/>
      <c r="E91" s="76" t="str">
        <f>E13</f>
        <v>D-4-1-UZ - SO 403 - Lávka pro pěší a cyklisty přes vodní tok Senice - část 1. - vozovka cyklostezky - uzn nákl.</v>
      </c>
      <c r="F91" s="40"/>
      <c r="G91" s="40"/>
      <c r="H91" s="40"/>
      <c r="I91" s="40"/>
      <c r="J91" s="40"/>
      <c r="K91" s="40"/>
      <c r="L91" s="63"/>
      <c r="S91" s="38"/>
      <c r="T91" s="38"/>
      <c r="U91" s="38"/>
      <c r="V91" s="38"/>
      <c r="W91" s="38"/>
      <c r="X91" s="38"/>
      <c r="Y91" s="38"/>
      <c r="Z91" s="38"/>
      <c r="AA91" s="38"/>
      <c r="AB91" s="38"/>
      <c r="AC91" s="38"/>
      <c r="AD91" s="38"/>
      <c r="AE91" s="38"/>
    </row>
    <row r="92" s="2" customFormat="1" ht="6.96" customHeight="1">
      <c r="A92" s="38"/>
      <c r="B92" s="39"/>
      <c r="C92" s="40"/>
      <c r="D92" s="40"/>
      <c r="E92" s="40"/>
      <c r="F92" s="40"/>
      <c r="G92" s="40"/>
      <c r="H92" s="40"/>
      <c r="I92" s="40"/>
      <c r="J92" s="40"/>
      <c r="K92" s="40"/>
      <c r="L92" s="63"/>
      <c r="S92" s="38"/>
      <c r="T92" s="38"/>
      <c r="U92" s="38"/>
      <c r="V92" s="38"/>
      <c r="W92" s="38"/>
      <c r="X92" s="38"/>
      <c r="Y92" s="38"/>
      <c r="Z92" s="38"/>
      <c r="AA92" s="38"/>
      <c r="AB92" s="38"/>
      <c r="AC92" s="38"/>
      <c r="AD92" s="38"/>
      <c r="AE92" s="38"/>
    </row>
    <row r="93" s="2" customFormat="1" ht="12" customHeight="1">
      <c r="A93" s="38"/>
      <c r="B93" s="39"/>
      <c r="C93" s="32" t="s">
        <v>21</v>
      </c>
      <c r="D93" s="40"/>
      <c r="E93" s="40"/>
      <c r="F93" s="27" t="str">
        <f>F16</f>
        <v>území obcí Hornolidečska</v>
      </c>
      <c r="G93" s="40"/>
      <c r="H93" s="40"/>
      <c r="I93" s="32" t="s">
        <v>23</v>
      </c>
      <c r="J93" s="79" t="str">
        <f>IF(J16="","",J16)</f>
        <v>30. 7. 2021</v>
      </c>
      <c r="K93" s="40"/>
      <c r="L93" s="63"/>
      <c r="S93" s="38"/>
      <c r="T93" s="38"/>
      <c r="U93" s="38"/>
      <c r="V93" s="38"/>
      <c r="W93" s="38"/>
      <c r="X93" s="38"/>
      <c r="Y93" s="38"/>
      <c r="Z93" s="38"/>
      <c r="AA93" s="38"/>
      <c r="AB93" s="38"/>
      <c r="AC93" s="38"/>
      <c r="AD93" s="38"/>
      <c r="AE93" s="38"/>
    </row>
    <row r="94" s="2" customFormat="1" ht="6.96" customHeight="1">
      <c r="A94" s="38"/>
      <c r="B94" s="39"/>
      <c r="C94" s="40"/>
      <c r="D94" s="40"/>
      <c r="E94" s="40"/>
      <c r="F94" s="40"/>
      <c r="G94" s="40"/>
      <c r="H94" s="40"/>
      <c r="I94" s="40"/>
      <c r="J94" s="40"/>
      <c r="K94" s="40"/>
      <c r="L94" s="63"/>
      <c r="S94" s="38"/>
      <c r="T94" s="38"/>
      <c r="U94" s="38"/>
      <c r="V94" s="38"/>
      <c r="W94" s="38"/>
      <c r="X94" s="38"/>
      <c r="Y94" s="38"/>
      <c r="Z94" s="38"/>
      <c r="AA94" s="38"/>
      <c r="AB94" s="38"/>
      <c r="AC94" s="38"/>
      <c r="AD94" s="38"/>
      <c r="AE94" s="38"/>
    </row>
    <row r="95" s="2" customFormat="1" ht="25.65" customHeight="1">
      <c r="A95" s="38"/>
      <c r="B95" s="39"/>
      <c r="C95" s="32" t="s">
        <v>25</v>
      </c>
      <c r="D95" s="40"/>
      <c r="E95" s="40"/>
      <c r="F95" s="27" t="str">
        <f>E19</f>
        <v>Sdružení obcí Hornolidečska, Horní Lideč č.p. 292</v>
      </c>
      <c r="G95" s="40"/>
      <c r="H95" s="40"/>
      <c r="I95" s="32" t="s">
        <v>31</v>
      </c>
      <c r="J95" s="36" t="str">
        <f>E25</f>
        <v>MORAVIA CONSULT Olomouc a.s.</v>
      </c>
      <c r="K95" s="40"/>
      <c r="L95" s="63"/>
      <c r="S95" s="38"/>
      <c r="T95" s="38"/>
      <c r="U95" s="38"/>
      <c r="V95" s="38"/>
      <c r="W95" s="38"/>
      <c r="X95" s="38"/>
      <c r="Y95" s="38"/>
      <c r="Z95" s="38"/>
      <c r="AA95" s="38"/>
      <c r="AB95" s="38"/>
      <c r="AC95" s="38"/>
      <c r="AD95" s="38"/>
      <c r="AE95" s="38"/>
    </row>
    <row r="96" s="2" customFormat="1" ht="25.65" customHeight="1">
      <c r="A96" s="38"/>
      <c r="B96" s="39"/>
      <c r="C96" s="32" t="s">
        <v>29</v>
      </c>
      <c r="D96" s="40"/>
      <c r="E96" s="40"/>
      <c r="F96" s="27" t="str">
        <f>IF(E22="","",E22)</f>
        <v>Vyplň údaj</v>
      </c>
      <c r="G96" s="40"/>
      <c r="H96" s="40"/>
      <c r="I96" s="32" t="s">
        <v>36</v>
      </c>
      <c r="J96" s="36" t="str">
        <f>E28</f>
        <v>MORAVIA CONSULT Olomouc a.s.</v>
      </c>
      <c r="K96" s="40"/>
      <c r="L96" s="63"/>
      <c r="S96" s="38"/>
      <c r="T96" s="38"/>
      <c r="U96" s="38"/>
      <c r="V96" s="38"/>
      <c r="W96" s="38"/>
      <c r="X96" s="38"/>
      <c r="Y96" s="38"/>
      <c r="Z96" s="38"/>
      <c r="AA96" s="38"/>
      <c r="AB96" s="38"/>
      <c r="AC96" s="38"/>
      <c r="AD96" s="38"/>
      <c r="AE96" s="38"/>
    </row>
    <row r="97" s="2" customFormat="1" ht="10.32" customHeight="1">
      <c r="A97" s="38"/>
      <c r="B97" s="39"/>
      <c r="C97" s="40"/>
      <c r="D97" s="40"/>
      <c r="E97" s="40"/>
      <c r="F97" s="40"/>
      <c r="G97" s="40"/>
      <c r="H97" s="40"/>
      <c r="I97" s="40"/>
      <c r="J97" s="40"/>
      <c r="K97" s="40"/>
      <c r="L97" s="63"/>
      <c r="S97" s="38"/>
      <c r="T97" s="38"/>
      <c r="U97" s="38"/>
      <c r="V97" s="38"/>
      <c r="W97" s="38"/>
      <c r="X97" s="38"/>
      <c r="Y97" s="38"/>
      <c r="Z97" s="38"/>
      <c r="AA97" s="38"/>
      <c r="AB97" s="38"/>
      <c r="AC97" s="38"/>
      <c r="AD97" s="38"/>
      <c r="AE97" s="38"/>
    </row>
    <row r="98" s="2" customFormat="1" ht="29.28" customHeight="1">
      <c r="A98" s="38"/>
      <c r="B98" s="39"/>
      <c r="C98" s="186" t="s">
        <v>137</v>
      </c>
      <c r="D98" s="187"/>
      <c r="E98" s="187"/>
      <c r="F98" s="187"/>
      <c r="G98" s="187"/>
      <c r="H98" s="187"/>
      <c r="I98" s="187"/>
      <c r="J98" s="188" t="s">
        <v>138</v>
      </c>
      <c r="K98" s="187"/>
      <c r="L98" s="63"/>
      <c r="S98" s="38"/>
      <c r="T98" s="38"/>
      <c r="U98" s="38"/>
      <c r="V98" s="38"/>
      <c r="W98" s="38"/>
      <c r="X98" s="38"/>
      <c r="Y98" s="38"/>
      <c r="Z98" s="38"/>
      <c r="AA98" s="38"/>
      <c r="AB98" s="38"/>
      <c r="AC98" s="38"/>
      <c r="AD98" s="38"/>
      <c r="AE98" s="38"/>
    </row>
    <row r="99" s="2" customFormat="1" ht="10.32" customHeight="1">
      <c r="A99" s="38"/>
      <c r="B99" s="39"/>
      <c r="C99" s="40"/>
      <c r="D99" s="40"/>
      <c r="E99" s="40"/>
      <c r="F99" s="40"/>
      <c r="G99" s="40"/>
      <c r="H99" s="40"/>
      <c r="I99" s="40"/>
      <c r="J99" s="40"/>
      <c r="K99" s="40"/>
      <c r="L99" s="63"/>
      <c r="S99" s="38"/>
      <c r="T99" s="38"/>
      <c r="U99" s="38"/>
      <c r="V99" s="38"/>
      <c r="W99" s="38"/>
      <c r="X99" s="38"/>
      <c r="Y99" s="38"/>
      <c r="Z99" s="38"/>
      <c r="AA99" s="38"/>
      <c r="AB99" s="38"/>
      <c r="AC99" s="38"/>
      <c r="AD99" s="38"/>
      <c r="AE99" s="38"/>
    </row>
    <row r="100" s="2" customFormat="1" ht="22.8" customHeight="1">
      <c r="A100" s="38"/>
      <c r="B100" s="39"/>
      <c r="C100" s="189" t="s">
        <v>139</v>
      </c>
      <c r="D100" s="40"/>
      <c r="E100" s="40"/>
      <c r="F100" s="40"/>
      <c r="G100" s="40"/>
      <c r="H100" s="40"/>
      <c r="I100" s="40"/>
      <c r="J100" s="110">
        <f>J127</f>
        <v>0</v>
      </c>
      <c r="K100" s="40"/>
      <c r="L100" s="63"/>
      <c r="S100" s="38"/>
      <c r="T100" s="38"/>
      <c r="U100" s="38"/>
      <c r="V100" s="38"/>
      <c r="W100" s="38"/>
      <c r="X100" s="38"/>
      <c r="Y100" s="38"/>
      <c r="Z100" s="38"/>
      <c r="AA100" s="38"/>
      <c r="AB100" s="38"/>
      <c r="AC100" s="38"/>
      <c r="AD100" s="38"/>
      <c r="AE100" s="38"/>
      <c r="AU100" s="17" t="s">
        <v>140</v>
      </c>
    </row>
    <row r="101" s="9" customFormat="1" ht="24.96" customHeight="1">
      <c r="A101" s="9"/>
      <c r="B101" s="190"/>
      <c r="C101" s="191"/>
      <c r="D101" s="192" t="s">
        <v>141</v>
      </c>
      <c r="E101" s="193"/>
      <c r="F101" s="193"/>
      <c r="G101" s="193"/>
      <c r="H101" s="193"/>
      <c r="I101" s="193"/>
      <c r="J101" s="194">
        <f>J128</f>
        <v>0</v>
      </c>
      <c r="K101" s="191"/>
      <c r="L101" s="195"/>
      <c r="S101" s="9"/>
      <c r="T101" s="9"/>
      <c r="U101" s="9"/>
      <c r="V101" s="9"/>
      <c r="W101" s="9"/>
      <c r="X101" s="9"/>
      <c r="Y101" s="9"/>
      <c r="Z101" s="9"/>
      <c r="AA101" s="9"/>
      <c r="AB101" s="9"/>
      <c r="AC101" s="9"/>
      <c r="AD101" s="9"/>
      <c r="AE101" s="9"/>
    </row>
    <row r="102" s="10" customFormat="1" ht="19.92" customHeight="1">
      <c r="A102" s="10"/>
      <c r="B102" s="196"/>
      <c r="C102" s="132"/>
      <c r="D102" s="197" t="s">
        <v>700</v>
      </c>
      <c r="E102" s="198"/>
      <c r="F102" s="198"/>
      <c r="G102" s="198"/>
      <c r="H102" s="198"/>
      <c r="I102" s="198"/>
      <c r="J102" s="199">
        <f>J129</f>
        <v>0</v>
      </c>
      <c r="K102" s="132"/>
      <c r="L102" s="200"/>
      <c r="S102" s="10"/>
      <c r="T102" s="10"/>
      <c r="U102" s="10"/>
      <c r="V102" s="10"/>
      <c r="W102" s="10"/>
      <c r="X102" s="10"/>
      <c r="Y102" s="10"/>
      <c r="Z102" s="10"/>
      <c r="AA102" s="10"/>
      <c r="AB102" s="10"/>
      <c r="AC102" s="10"/>
      <c r="AD102" s="10"/>
      <c r="AE102" s="10"/>
    </row>
    <row r="103" s="10" customFormat="1" ht="19.92" customHeight="1">
      <c r="A103" s="10"/>
      <c r="B103" s="196"/>
      <c r="C103" s="132"/>
      <c r="D103" s="197" t="s">
        <v>702</v>
      </c>
      <c r="E103" s="198"/>
      <c r="F103" s="198"/>
      <c r="G103" s="198"/>
      <c r="H103" s="198"/>
      <c r="I103" s="198"/>
      <c r="J103" s="199">
        <f>J175</f>
        <v>0</v>
      </c>
      <c r="K103" s="132"/>
      <c r="L103" s="200"/>
      <c r="S103" s="10"/>
      <c r="T103" s="10"/>
      <c r="U103" s="10"/>
      <c r="V103" s="10"/>
      <c r="W103" s="10"/>
      <c r="X103" s="10"/>
      <c r="Y103" s="10"/>
      <c r="Z103" s="10"/>
      <c r="AA103" s="10"/>
      <c r="AB103" s="10"/>
      <c r="AC103" s="10"/>
      <c r="AD103" s="10"/>
      <c r="AE103" s="10"/>
    </row>
    <row r="104" s="2" customFormat="1" ht="21.84" customHeight="1">
      <c r="A104" s="38"/>
      <c r="B104" s="39"/>
      <c r="C104" s="40"/>
      <c r="D104" s="40"/>
      <c r="E104" s="40"/>
      <c r="F104" s="40"/>
      <c r="G104" s="40"/>
      <c r="H104" s="40"/>
      <c r="I104" s="40"/>
      <c r="J104" s="40"/>
      <c r="K104" s="40"/>
      <c r="L104" s="63"/>
      <c r="S104" s="38"/>
      <c r="T104" s="38"/>
      <c r="U104" s="38"/>
      <c r="V104" s="38"/>
      <c r="W104" s="38"/>
      <c r="X104" s="38"/>
      <c r="Y104" s="38"/>
      <c r="Z104" s="38"/>
      <c r="AA104" s="38"/>
      <c r="AB104" s="38"/>
      <c r="AC104" s="38"/>
      <c r="AD104" s="38"/>
      <c r="AE104" s="38"/>
    </row>
    <row r="105" s="2" customFormat="1" ht="6.96" customHeight="1">
      <c r="A105" s="38"/>
      <c r="B105" s="66"/>
      <c r="C105" s="67"/>
      <c r="D105" s="67"/>
      <c r="E105" s="67"/>
      <c r="F105" s="67"/>
      <c r="G105" s="67"/>
      <c r="H105" s="67"/>
      <c r="I105" s="67"/>
      <c r="J105" s="67"/>
      <c r="K105" s="67"/>
      <c r="L105" s="63"/>
      <c r="S105" s="38"/>
      <c r="T105" s="38"/>
      <c r="U105" s="38"/>
      <c r="V105" s="38"/>
      <c r="W105" s="38"/>
      <c r="X105" s="38"/>
      <c r="Y105" s="38"/>
      <c r="Z105" s="38"/>
      <c r="AA105" s="38"/>
      <c r="AB105" s="38"/>
      <c r="AC105" s="38"/>
      <c r="AD105" s="38"/>
      <c r="AE105" s="38"/>
    </row>
    <row r="109" s="2" customFormat="1" ht="6.96" customHeight="1">
      <c r="A109" s="38"/>
      <c r="B109" s="68"/>
      <c r="C109" s="69"/>
      <c r="D109" s="69"/>
      <c r="E109" s="69"/>
      <c r="F109" s="69"/>
      <c r="G109" s="69"/>
      <c r="H109" s="69"/>
      <c r="I109" s="69"/>
      <c r="J109" s="69"/>
      <c r="K109" s="69"/>
      <c r="L109" s="63"/>
      <c r="S109" s="38"/>
      <c r="T109" s="38"/>
      <c r="U109" s="38"/>
      <c r="V109" s="38"/>
      <c r="W109" s="38"/>
      <c r="X109" s="38"/>
      <c r="Y109" s="38"/>
      <c r="Z109" s="38"/>
      <c r="AA109" s="38"/>
      <c r="AB109" s="38"/>
      <c r="AC109" s="38"/>
      <c r="AD109" s="38"/>
      <c r="AE109" s="38"/>
    </row>
    <row r="110" s="2" customFormat="1" ht="24.96" customHeight="1">
      <c r="A110" s="38"/>
      <c r="B110" s="39"/>
      <c r="C110" s="23" t="s">
        <v>144</v>
      </c>
      <c r="D110" s="40"/>
      <c r="E110" s="40"/>
      <c r="F110" s="40"/>
      <c r="G110" s="40"/>
      <c r="H110" s="40"/>
      <c r="I110" s="40"/>
      <c r="J110" s="40"/>
      <c r="K110" s="40"/>
      <c r="L110" s="63"/>
      <c r="S110" s="38"/>
      <c r="T110" s="38"/>
      <c r="U110" s="38"/>
      <c r="V110" s="38"/>
      <c r="W110" s="38"/>
      <c r="X110" s="38"/>
      <c r="Y110" s="38"/>
      <c r="Z110" s="38"/>
      <c r="AA110" s="38"/>
      <c r="AB110" s="38"/>
      <c r="AC110" s="38"/>
      <c r="AD110" s="38"/>
      <c r="AE110" s="38"/>
    </row>
    <row r="111" s="2" customFormat="1" ht="6.96" customHeight="1">
      <c r="A111" s="38"/>
      <c r="B111" s="39"/>
      <c r="C111" s="40"/>
      <c r="D111" s="40"/>
      <c r="E111" s="40"/>
      <c r="F111" s="40"/>
      <c r="G111" s="40"/>
      <c r="H111" s="40"/>
      <c r="I111" s="40"/>
      <c r="J111" s="40"/>
      <c r="K111" s="40"/>
      <c r="L111" s="63"/>
      <c r="S111" s="38"/>
      <c r="T111" s="38"/>
      <c r="U111" s="38"/>
      <c r="V111" s="38"/>
      <c r="W111" s="38"/>
      <c r="X111" s="38"/>
      <c r="Y111" s="38"/>
      <c r="Z111" s="38"/>
      <c r="AA111" s="38"/>
      <c r="AB111" s="38"/>
      <c r="AC111" s="38"/>
      <c r="AD111" s="38"/>
      <c r="AE111" s="38"/>
    </row>
    <row r="112" s="2" customFormat="1" ht="12" customHeight="1">
      <c r="A112" s="38"/>
      <c r="B112" s="39"/>
      <c r="C112" s="32" t="s">
        <v>16</v>
      </c>
      <c r="D112" s="40"/>
      <c r="E112" s="40"/>
      <c r="F112" s="40"/>
      <c r="G112" s="40"/>
      <c r="H112" s="40"/>
      <c r="I112" s="40"/>
      <c r="J112" s="40"/>
      <c r="K112" s="40"/>
      <c r="L112" s="63"/>
      <c r="S112" s="38"/>
      <c r="T112" s="38"/>
      <c r="U112" s="38"/>
      <c r="V112" s="38"/>
      <c r="W112" s="38"/>
      <c r="X112" s="38"/>
      <c r="Y112" s="38"/>
      <c r="Z112" s="38"/>
      <c r="AA112" s="38"/>
      <c r="AB112" s="38"/>
      <c r="AC112" s="38"/>
      <c r="AD112" s="38"/>
      <c r="AE112" s="38"/>
    </row>
    <row r="113" s="2" customFormat="1" ht="26.25" customHeight="1">
      <c r="A113" s="38"/>
      <c r="B113" s="39"/>
      <c r="C113" s="40"/>
      <c r="D113" s="40"/>
      <c r="E113" s="184" t="str">
        <f>E7</f>
        <v>PD pro I. Etapu cyklostezky Bečva - Vlára - Váh na území obcí Hornolidečska-část D</v>
      </c>
      <c r="F113" s="32"/>
      <c r="G113" s="32"/>
      <c r="H113" s="32"/>
      <c r="I113" s="40"/>
      <c r="J113" s="40"/>
      <c r="K113" s="40"/>
      <c r="L113" s="63"/>
      <c r="S113" s="38"/>
      <c r="T113" s="38"/>
      <c r="U113" s="38"/>
      <c r="V113" s="38"/>
      <c r="W113" s="38"/>
      <c r="X113" s="38"/>
      <c r="Y113" s="38"/>
      <c r="Z113" s="38"/>
      <c r="AA113" s="38"/>
      <c r="AB113" s="38"/>
      <c r="AC113" s="38"/>
      <c r="AD113" s="38"/>
      <c r="AE113" s="38"/>
    </row>
    <row r="114" s="1" customFormat="1" ht="12" customHeight="1">
      <c r="B114" s="21"/>
      <c r="C114" s="32" t="s">
        <v>130</v>
      </c>
      <c r="D114" s="22"/>
      <c r="E114" s="22"/>
      <c r="F114" s="22"/>
      <c r="G114" s="22"/>
      <c r="H114" s="22"/>
      <c r="I114" s="22"/>
      <c r="J114" s="22"/>
      <c r="K114" s="22"/>
      <c r="L114" s="20"/>
    </row>
    <row r="115" s="1" customFormat="1" ht="23.25" customHeight="1">
      <c r="B115" s="21"/>
      <c r="C115" s="22"/>
      <c r="D115" s="22"/>
      <c r="E115" s="184" t="s">
        <v>131</v>
      </c>
      <c r="F115" s="22"/>
      <c r="G115" s="22"/>
      <c r="H115" s="22"/>
      <c r="I115" s="22"/>
      <c r="J115" s="22"/>
      <c r="K115" s="22"/>
      <c r="L115" s="20"/>
    </row>
    <row r="116" s="1" customFormat="1" ht="12" customHeight="1">
      <c r="B116" s="21"/>
      <c r="C116" s="32" t="s">
        <v>132</v>
      </c>
      <c r="D116" s="22"/>
      <c r="E116" s="22"/>
      <c r="F116" s="22"/>
      <c r="G116" s="22"/>
      <c r="H116" s="22"/>
      <c r="I116" s="22"/>
      <c r="J116" s="22"/>
      <c r="K116" s="22"/>
      <c r="L116" s="20"/>
    </row>
    <row r="117" s="2" customFormat="1" ht="16.5" customHeight="1">
      <c r="A117" s="38"/>
      <c r="B117" s="39"/>
      <c r="C117" s="40"/>
      <c r="D117" s="40"/>
      <c r="E117" s="185" t="s">
        <v>133</v>
      </c>
      <c r="F117" s="40"/>
      <c r="G117" s="40"/>
      <c r="H117" s="40"/>
      <c r="I117" s="40"/>
      <c r="J117" s="40"/>
      <c r="K117" s="40"/>
      <c r="L117" s="63"/>
      <c r="S117" s="38"/>
      <c r="T117" s="38"/>
      <c r="U117" s="38"/>
      <c r="V117" s="38"/>
      <c r="W117" s="38"/>
      <c r="X117" s="38"/>
      <c r="Y117" s="38"/>
      <c r="Z117" s="38"/>
      <c r="AA117" s="38"/>
      <c r="AB117" s="38"/>
      <c r="AC117" s="38"/>
      <c r="AD117" s="38"/>
      <c r="AE117" s="38"/>
    </row>
    <row r="118" s="2" customFormat="1" ht="12" customHeight="1">
      <c r="A118" s="38"/>
      <c r="B118" s="39"/>
      <c r="C118" s="32" t="s">
        <v>134</v>
      </c>
      <c r="D118" s="40"/>
      <c r="E118" s="40"/>
      <c r="F118" s="40"/>
      <c r="G118" s="40"/>
      <c r="H118" s="40"/>
      <c r="I118" s="40"/>
      <c r="J118" s="40"/>
      <c r="K118" s="40"/>
      <c r="L118" s="63"/>
      <c r="S118" s="38"/>
      <c r="T118" s="38"/>
      <c r="U118" s="38"/>
      <c r="V118" s="38"/>
      <c r="W118" s="38"/>
      <c r="X118" s="38"/>
      <c r="Y118" s="38"/>
      <c r="Z118" s="38"/>
      <c r="AA118" s="38"/>
      <c r="AB118" s="38"/>
      <c r="AC118" s="38"/>
      <c r="AD118" s="38"/>
      <c r="AE118" s="38"/>
    </row>
    <row r="119" s="2" customFormat="1" ht="45" customHeight="1">
      <c r="A119" s="38"/>
      <c r="B119" s="39"/>
      <c r="C119" s="40"/>
      <c r="D119" s="40"/>
      <c r="E119" s="76" t="str">
        <f>E13</f>
        <v>D-4-1-UZ - SO 403 - Lávka pro pěší a cyklisty přes vodní tok Senice - část 1. - vozovka cyklostezky - uzn nákl.</v>
      </c>
      <c r="F119" s="40"/>
      <c r="G119" s="40"/>
      <c r="H119" s="40"/>
      <c r="I119" s="40"/>
      <c r="J119" s="40"/>
      <c r="K119" s="40"/>
      <c r="L119" s="63"/>
      <c r="S119" s="38"/>
      <c r="T119" s="38"/>
      <c r="U119" s="38"/>
      <c r="V119" s="38"/>
      <c r="W119" s="38"/>
      <c r="X119" s="38"/>
      <c r="Y119" s="38"/>
      <c r="Z119" s="38"/>
      <c r="AA119" s="38"/>
      <c r="AB119" s="38"/>
      <c r="AC119" s="38"/>
      <c r="AD119" s="38"/>
      <c r="AE119" s="38"/>
    </row>
    <row r="120" s="2" customFormat="1" ht="6.96" customHeight="1">
      <c r="A120" s="38"/>
      <c r="B120" s="39"/>
      <c r="C120" s="40"/>
      <c r="D120" s="40"/>
      <c r="E120" s="40"/>
      <c r="F120" s="40"/>
      <c r="G120" s="40"/>
      <c r="H120" s="40"/>
      <c r="I120" s="40"/>
      <c r="J120" s="40"/>
      <c r="K120" s="40"/>
      <c r="L120" s="63"/>
      <c r="S120" s="38"/>
      <c r="T120" s="38"/>
      <c r="U120" s="38"/>
      <c r="V120" s="38"/>
      <c r="W120" s="38"/>
      <c r="X120" s="38"/>
      <c r="Y120" s="38"/>
      <c r="Z120" s="38"/>
      <c r="AA120" s="38"/>
      <c r="AB120" s="38"/>
      <c r="AC120" s="38"/>
      <c r="AD120" s="38"/>
      <c r="AE120" s="38"/>
    </row>
    <row r="121" s="2" customFormat="1" ht="12" customHeight="1">
      <c r="A121" s="38"/>
      <c r="B121" s="39"/>
      <c r="C121" s="32" t="s">
        <v>21</v>
      </c>
      <c r="D121" s="40"/>
      <c r="E121" s="40"/>
      <c r="F121" s="27" t="str">
        <f>F16</f>
        <v>území obcí Hornolidečska</v>
      </c>
      <c r="G121" s="40"/>
      <c r="H121" s="40"/>
      <c r="I121" s="32" t="s">
        <v>23</v>
      </c>
      <c r="J121" s="79" t="str">
        <f>IF(J16="","",J16)</f>
        <v>30. 7. 2021</v>
      </c>
      <c r="K121" s="40"/>
      <c r="L121" s="63"/>
      <c r="S121" s="38"/>
      <c r="T121" s="38"/>
      <c r="U121" s="38"/>
      <c r="V121" s="38"/>
      <c r="W121" s="38"/>
      <c r="X121" s="38"/>
      <c r="Y121" s="38"/>
      <c r="Z121" s="38"/>
      <c r="AA121" s="38"/>
      <c r="AB121" s="38"/>
      <c r="AC121" s="38"/>
      <c r="AD121" s="38"/>
      <c r="AE121" s="38"/>
    </row>
    <row r="122" s="2" customFormat="1" ht="6.96" customHeight="1">
      <c r="A122" s="38"/>
      <c r="B122" s="39"/>
      <c r="C122" s="40"/>
      <c r="D122" s="40"/>
      <c r="E122" s="40"/>
      <c r="F122" s="40"/>
      <c r="G122" s="40"/>
      <c r="H122" s="40"/>
      <c r="I122" s="40"/>
      <c r="J122" s="40"/>
      <c r="K122" s="40"/>
      <c r="L122" s="63"/>
      <c r="S122" s="38"/>
      <c r="T122" s="38"/>
      <c r="U122" s="38"/>
      <c r="V122" s="38"/>
      <c r="W122" s="38"/>
      <c r="X122" s="38"/>
      <c r="Y122" s="38"/>
      <c r="Z122" s="38"/>
      <c r="AA122" s="38"/>
      <c r="AB122" s="38"/>
      <c r="AC122" s="38"/>
      <c r="AD122" s="38"/>
      <c r="AE122" s="38"/>
    </row>
    <row r="123" s="2" customFormat="1" ht="25.65" customHeight="1">
      <c r="A123" s="38"/>
      <c r="B123" s="39"/>
      <c r="C123" s="32" t="s">
        <v>25</v>
      </c>
      <c r="D123" s="40"/>
      <c r="E123" s="40"/>
      <c r="F123" s="27" t="str">
        <f>E19</f>
        <v>Sdružení obcí Hornolidečska, Horní Lideč č.p. 292</v>
      </c>
      <c r="G123" s="40"/>
      <c r="H123" s="40"/>
      <c r="I123" s="32" t="s">
        <v>31</v>
      </c>
      <c r="J123" s="36" t="str">
        <f>E25</f>
        <v>MORAVIA CONSULT Olomouc a.s.</v>
      </c>
      <c r="K123" s="40"/>
      <c r="L123" s="63"/>
      <c r="S123" s="38"/>
      <c r="T123" s="38"/>
      <c r="U123" s="38"/>
      <c r="V123" s="38"/>
      <c r="W123" s="38"/>
      <c r="X123" s="38"/>
      <c r="Y123" s="38"/>
      <c r="Z123" s="38"/>
      <c r="AA123" s="38"/>
      <c r="AB123" s="38"/>
      <c r="AC123" s="38"/>
      <c r="AD123" s="38"/>
      <c r="AE123" s="38"/>
    </row>
    <row r="124" s="2" customFormat="1" ht="25.65" customHeight="1">
      <c r="A124" s="38"/>
      <c r="B124" s="39"/>
      <c r="C124" s="32" t="s">
        <v>29</v>
      </c>
      <c r="D124" s="40"/>
      <c r="E124" s="40"/>
      <c r="F124" s="27" t="str">
        <f>IF(E22="","",E22)</f>
        <v>Vyplň údaj</v>
      </c>
      <c r="G124" s="40"/>
      <c r="H124" s="40"/>
      <c r="I124" s="32" t="s">
        <v>36</v>
      </c>
      <c r="J124" s="36" t="str">
        <f>E28</f>
        <v>MORAVIA CONSULT Olomouc a.s.</v>
      </c>
      <c r="K124" s="40"/>
      <c r="L124" s="63"/>
      <c r="S124" s="38"/>
      <c r="T124" s="38"/>
      <c r="U124" s="38"/>
      <c r="V124" s="38"/>
      <c r="W124" s="38"/>
      <c r="X124" s="38"/>
      <c r="Y124" s="38"/>
      <c r="Z124" s="38"/>
      <c r="AA124" s="38"/>
      <c r="AB124" s="38"/>
      <c r="AC124" s="38"/>
      <c r="AD124" s="38"/>
      <c r="AE124" s="38"/>
    </row>
    <row r="125" s="2" customFormat="1" ht="10.32" customHeight="1">
      <c r="A125" s="38"/>
      <c r="B125" s="39"/>
      <c r="C125" s="40"/>
      <c r="D125" s="40"/>
      <c r="E125" s="40"/>
      <c r="F125" s="40"/>
      <c r="G125" s="40"/>
      <c r="H125" s="40"/>
      <c r="I125" s="40"/>
      <c r="J125" s="40"/>
      <c r="K125" s="40"/>
      <c r="L125" s="63"/>
      <c r="S125" s="38"/>
      <c r="T125" s="38"/>
      <c r="U125" s="38"/>
      <c r="V125" s="38"/>
      <c r="W125" s="38"/>
      <c r="X125" s="38"/>
      <c r="Y125" s="38"/>
      <c r="Z125" s="38"/>
      <c r="AA125" s="38"/>
      <c r="AB125" s="38"/>
      <c r="AC125" s="38"/>
      <c r="AD125" s="38"/>
      <c r="AE125" s="38"/>
    </row>
    <row r="126" s="11" customFormat="1" ht="29.28" customHeight="1">
      <c r="A126" s="201"/>
      <c r="B126" s="202"/>
      <c r="C126" s="203" t="s">
        <v>145</v>
      </c>
      <c r="D126" s="204" t="s">
        <v>63</v>
      </c>
      <c r="E126" s="204" t="s">
        <v>59</v>
      </c>
      <c r="F126" s="204" t="s">
        <v>60</v>
      </c>
      <c r="G126" s="204" t="s">
        <v>146</v>
      </c>
      <c r="H126" s="204" t="s">
        <v>147</v>
      </c>
      <c r="I126" s="204" t="s">
        <v>148</v>
      </c>
      <c r="J126" s="204" t="s">
        <v>138</v>
      </c>
      <c r="K126" s="205" t="s">
        <v>149</v>
      </c>
      <c r="L126" s="206"/>
      <c r="M126" s="100" t="s">
        <v>1</v>
      </c>
      <c r="N126" s="101" t="s">
        <v>42</v>
      </c>
      <c r="O126" s="101" t="s">
        <v>150</v>
      </c>
      <c r="P126" s="101" t="s">
        <v>151</v>
      </c>
      <c r="Q126" s="101" t="s">
        <v>152</v>
      </c>
      <c r="R126" s="101" t="s">
        <v>153</v>
      </c>
      <c r="S126" s="101" t="s">
        <v>154</v>
      </c>
      <c r="T126" s="102" t="s">
        <v>155</v>
      </c>
      <c r="U126" s="201"/>
      <c r="V126" s="201"/>
      <c r="W126" s="201"/>
      <c r="X126" s="201"/>
      <c r="Y126" s="201"/>
      <c r="Z126" s="201"/>
      <c r="AA126" s="201"/>
      <c r="AB126" s="201"/>
      <c r="AC126" s="201"/>
      <c r="AD126" s="201"/>
      <c r="AE126" s="201"/>
    </row>
    <row r="127" s="2" customFormat="1" ht="22.8" customHeight="1">
      <c r="A127" s="38"/>
      <c r="B127" s="39"/>
      <c r="C127" s="107" t="s">
        <v>156</v>
      </c>
      <c r="D127" s="40"/>
      <c r="E127" s="40"/>
      <c r="F127" s="40"/>
      <c r="G127" s="40"/>
      <c r="H127" s="40"/>
      <c r="I127" s="40"/>
      <c r="J127" s="207">
        <f>BK127</f>
        <v>0</v>
      </c>
      <c r="K127" s="40"/>
      <c r="L127" s="44"/>
      <c r="M127" s="103"/>
      <c r="N127" s="208"/>
      <c r="O127" s="104"/>
      <c r="P127" s="209">
        <f>P128</f>
        <v>0</v>
      </c>
      <c r="Q127" s="104"/>
      <c r="R127" s="209">
        <f>R128</f>
        <v>0</v>
      </c>
      <c r="S127" s="104"/>
      <c r="T127" s="210">
        <f>T128</f>
        <v>0</v>
      </c>
      <c r="U127" s="38"/>
      <c r="V127" s="38"/>
      <c r="W127" s="38"/>
      <c r="X127" s="38"/>
      <c r="Y127" s="38"/>
      <c r="Z127" s="38"/>
      <c r="AA127" s="38"/>
      <c r="AB127" s="38"/>
      <c r="AC127" s="38"/>
      <c r="AD127" s="38"/>
      <c r="AE127" s="38"/>
      <c r="AT127" s="17" t="s">
        <v>77</v>
      </c>
      <c r="AU127" s="17" t="s">
        <v>140</v>
      </c>
      <c r="BK127" s="211">
        <f>BK128</f>
        <v>0</v>
      </c>
    </row>
    <row r="128" s="12" customFormat="1" ht="25.92" customHeight="1">
      <c r="A128" s="12"/>
      <c r="B128" s="212"/>
      <c r="C128" s="213"/>
      <c r="D128" s="214" t="s">
        <v>77</v>
      </c>
      <c r="E128" s="215" t="s">
        <v>157</v>
      </c>
      <c r="F128" s="215" t="s">
        <v>158</v>
      </c>
      <c r="G128" s="213"/>
      <c r="H128" s="213"/>
      <c r="I128" s="216"/>
      <c r="J128" s="217">
        <f>BK128</f>
        <v>0</v>
      </c>
      <c r="K128" s="213"/>
      <c r="L128" s="218"/>
      <c r="M128" s="219"/>
      <c r="N128" s="220"/>
      <c r="O128" s="220"/>
      <c r="P128" s="221">
        <f>P129+P175</f>
        <v>0</v>
      </c>
      <c r="Q128" s="220"/>
      <c r="R128" s="221">
        <f>R129+R175</f>
        <v>0</v>
      </c>
      <c r="S128" s="220"/>
      <c r="T128" s="222">
        <f>T129+T175</f>
        <v>0</v>
      </c>
      <c r="U128" s="12"/>
      <c r="V128" s="12"/>
      <c r="W128" s="12"/>
      <c r="X128" s="12"/>
      <c r="Y128" s="12"/>
      <c r="Z128" s="12"/>
      <c r="AA128" s="12"/>
      <c r="AB128" s="12"/>
      <c r="AC128" s="12"/>
      <c r="AD128" s="12"/>
      <c r="AE128" s="12"/>
      <c r="AR128" s="223" t="s">
        <v>84</v>
      </c>
      <c r="AT128" s="224" t="s">
        <v>77</v>
      </c>
      <c r="AU128" s="224" t="s">
        <v>78</v>
      </c>
      <c r="AY128" s="223" t="s">
        <v>159</v>
      </c>
      <c r="BK128" s="225">
        <f>BK129+BK175</f>
        <v>0</v>
      </c>
    </row>
    <row r="129" s="12" customFormat="1" ht="22.8" customHeight="1">
      <c r="A129" s="12"/>
      <c r="B129" s="212"/>
      <c r="C129" s="213"/>
      <c r="D129" s="214" t="s">
        <v>77</v>
      </c>
      <c r="E129" s="226" t="s">
        <v>903</v>
      </c>
      <c r="F129" s="226" t="s">
        <v>904</v>
      </c>
      <c r="G129" s="213"/>
      <c r="H129" s="213"/>
      <c r="I129" s="216"/>
      <c r="J129" s="227">
        <f>BK129</f>
        <v>0</v>
      </c>
      <c r="K129" s="213"/>
      <c r="L129" s="218"/>
      <c r="M129" s="219"/>
      <c r="N129" s="220"/>
      <c r="O129" s="220"/>
      <c r="P129" s="221">
        <f>SUM(P130:P174)</f>
        <v>0</v>
      </c>
      <c r="Q129" s="220"/>
      <c r="R129" s="221">
        <f>SUM(R130:R174)</f>
        <v>0</v>
      </c>
      <c r="S129" s="220"/>
      <c r="T129" s="222">
        <f>SUM(T130:T174)</f>
        <v>0</v>
      </c>
      <c r="U129" s="12"/>
      <c r="V129" s="12"/>
      <c r="W129" s="12"/>
      <c r="X129" s="12"/>
      <c r="Y129" s="12"/>
      <c r="Z129" s="12"/>
      <c r="AA129" s="12"/>
      <c r="AB129" s="12"/>
      <c r="AC129" s="12"/>
      <c r="AD129" s="12"/>
      <c r="AE129" s="12"/>
      <c r="AR129" s="223" t="s">
        <v>84</v>
      </c>
      <c r="AT129" s="224" t="s">
        <v>77</v>
      </c>
      <c r="AU129" s="224" t="s">
        <v>84</v>
      </c>
      <c r="AY129" s="223" t="s">
        <v>159</v>
      </c>
      <c r="BK129" s="225">
        <f>SUM(BK130:BK174)</f>
        <v>0</v>
      </c>
    </row>
    <row r="130" s="2" customFormat="1" ht="24.15" customHeight="1">
      <c r="A130" s="38"/>
      <c r="B130" s="39"/>
      <c r="C130" s="228" t="s">
        <v>84</v>
      </c>
      <c r="D130" s="228" t="s">
        <v>161</v>
      </c>
      <c r="E130" s="229" t="s">
        <v>905</v>
      </c>
      <c r="F130" s="230" t="s">
        <v>906</v>
      </c>
      <c r="G130" s="231" t="s">
        <v>821</v>
      </c>
      <c r="H130" s="232">
        <v>173.358</v>
      </c>
      <c r="I130" s="233"/>
      <c r="J130" s="234">
        <f>ROUND(I130*H130,2)</f>
        <v>0</v>
      </c>
      <c r="K130" s="230" t="s">
        <v>713</v>
      </c>
      <c r="L130" s="44"/>
      <c r="M130" s="235" t="s">
        <v>1</v>
      </c>
      <c r="N130" s="236" t="s">
        <v>43</v>
      </c>
      <c r="O130" s="91"/>
      <c r="P130" s="237">
        <f>O130*H130</f>
        <v>0</v>
      </c>
      <c r="Q130" s="237">
        <v>0</v>
      </c>
      <c r="R130" s="237">
        <f>Q130*H130</f>
        <v>0</v>
      </c>
      <c r="S130" s="237">
        <v>0</v>
      </c>
      <c r="T130" s="238">
        <f>S130*H130</f>
        <v>0</v>
      </c>
      <c r="U130" s="38"/>
      <c r="V130" s="38"/>
      <c r="W130" s="38"/>
      <c r="X130" s="38"/>
      <c r="Y130" s="38"/>
      <c r="Z130" s="38"/>
      <c r="AA130" s="38"/>
      <c r="AB130" s="38"/>
      <c r="AC130" s="38"/>
      <c r="AD130" s="38"/>
      <c r="AE130" s="38"/>
      <c r="AR130" s="239" t="s">
        <v>166</v>
      </c>
      <c r="AT130" s="239" t="s">
        <v>161</v>
      </c>
      <c r="AU130" s="239" t="s">
        <v>86</v>
      </c>
      <c r="AY130" s="17" t="s">
        <v>159</v>
      </c>
      <c r="BE130" s="240">
        <f>IF(N130="základní",J130,0)</f>
        <v>0</v>
      </c>
      <c r="BF130" s="240">
        <f>IF(N130="snížená",J130,0)</f>
        <v>0</v>
      </c>
      <c r="BG130" s="240">
        <f>IF(N130="zákl. přenesená",J130,0)</f>
        <v>0</v>
      </c>
      <c r="BH130" s="240">
        <f>IF(N130="sníž. přenesená",J130,0)</f>
        <v>0</v>
      </c>
      <c r="BI130" s="240">
        <f>IF(N130="nulová",J130,0)</f>
        <v>0</v>
      </c>
      <c r="BJ130" s="17" t="s">
        <v>84</v>
      </c>
      <c r="BK130" s="240">
        <f>ROUND(I130*H130,2)</f>
        <v>0</v>
      </c>
      <c r="BL130" s="17" t="s">
        <v>166</v>
      </c>
      <c r="BM130" s="239" t="s">
        <v>1061</v>
      </c>
    </row>
    <row r="131" s="2" customFormat="1">
      <c r="A131" s="38"/>
      <c r="B131" s="39"/>
      <c r="C131" s="40"/>
      <c r="D131" s="241" t="s">
        <v>168</v>
      </c>
      <c r="E131" s="40"/>
      <c r="F131" s="242" t="s">
        <v>906</v>
      </c>
      <c r="G131" s="40"/>
      <c r="H131" s="40"/>
      <c r="I131" s="243"/>
      <c r="J131" s="40"/>
      <c r="K131" s="40"/>
      <c r="L131" s="44"/>
      <c r="M131" s="244"/>
      <c r="N131" s="245"/>
      <c r="O131" s="91"/>
      <c r="P131" s="91"/>
      <c r="Q131" s="91"/>
      <c r="R131" s="91"/>
      <c r="S131" s="91"/>
      <c r="T131" s="92"/>
      <c r="U131" s="38"/>
      <c r="V131" s="38"/>
      <c r="W131" s="38"/>
      <c r="X131" s="38"/>
      <c r="Y131" s="38"/>
      <c r="Z131" s="38"/>
      <c r="AA131" s="38"/>
      <c r="AB131" s="38"/>
      <c r="AC131" s="38"/>
      <c r="AD131" s="38"/>
      <c r="AE131" s="38"/>
      <c r="AT131" s="17" t="s">
        <v>168</v>
      </c>
      <c r="AU131" s="17" t="s">
        <v>86</v>
      </c>
    </row>
    <row r="132" s="2" customFormat="1">
      <c r="A132" s="38"/>
      <c r="B132" s="39"/>
      <c r="C132" s="40"/>
      <c r="D132" s="241" t="s">
        <v>205</v>
      </c>
      <c r="E132" s="40"/>
      <c r="F132" s="246" t="s">
        <v>908</v>
      </c>
      <c r="G132" s="40"/>
      <c r="H132" s="40"/>
      <c r="I132" s="243"/>
      <c r="J132" s="40"/>
      <c r="K132" s="40"/>
      <c r="L132" s="44"/>
      <c r="M132" s="244"/>
      <c r="N132" s="245"/>
      <c r="O132" s="91"/>
      <c r="P132" s="91"/>
      <c r="Q132" s="91"/>
      <c r="R132" s="91"/>
      <c r="S132" s="91"/>
      <c r="T132" s="92"/>
      <c r="U132" s="38"/>
      <c r="V132" s="38"/>
      <c r="W132" s="38"/>
      <c r="X132" s="38"/>
      <c r="Y132" s="38"/>
      <c r="Z132" s="38"/>
      <c r="AA132" s="38"/>
      <c r="AB132" s="38"/>
      <c r="AC132" s="38"/>
      <c r="AD132" s="38"/>
      <c r="AE132" s="38"/>
      <c r="AT132" s="17" t="s">
        <v>205</v>
      </c>
      <c r="AU132" s="17" t="s">
        <v>86</v>
      </c>
    </row>
    <row r="133" s="13" customFormat="1">
      <c r="A133" s="13"/>
      <c r="B133" s="247"/>
      <c r="C133" s="248"/>
      <c r="D133" s="241" t="s">
        <v>172</v>
      </c>
      <c r="E133" s="249" t="s">
        <v>1</v>
      </c>
      <c r="F133" s="250" t="s">
        <v>723</v>
      </c>
      <c r="G133" s="248"/>
      <c r="H133" s="249" t="s">
        <v>1</v>
      </c>
      <c r="I133" s="251"/>
      <c r="J133" s="248"/>
      <c r="K133" s="248"/>
      <c r="L133" s="252"/>
      <c r="M133" s="253"/>
      <c r="N133" s="254"/>
      <c r="O133" s="254"/>
      <c r="P133" s="254"/>
      <c r="Q133" s="254"/>
      <c r="R133" s="254"/>
      <c r="S133" s="254"/>
      <c r="T133" s="255"/>
      <c r="U133" s="13"/>
      <c r="V133" s="13"/>
      <c r="W133" s="13"/>
      <c r="X133" s="13"/>
      <c r="Y133" s="13"/>
      <c r="Z133" s="13"/>
      <c r="AA133" s="13"/>
      <c r="AB133" s="13"/>
      <c r="AC133" s="13"/>
      <c r="AD133" s="13"/>
      <c r="AE133" s="13"/>
      <c r="AT133" s="256" t="s">
        <v>172</v>
      </c>
      <c r="AU133" s="256" t="s">
        <v>86</v>
      </c>
      <c r="AV133" s="13" t="s">
        <v>84</v>
      </c>
      <c r="AW133" s="13" t="s">
        <v>35</v>
      </c>
      <c r="AX133" s="13" t="s">
        <v>78</v>
      </c>
      <c r="AY133" s="256" t="s">
        <v>159</v>
      </c>
    </row>
    <row r="134" s="13" customFormat="1">
      <c r="A134" s="13"/>
      <c r="B134" s="247"/>
      <c r="C134" s="248"/>
      <c r="D134" s="241" t="s">
        <v>172</v>
      </c>
      <c r="E134" s="249" t="s">
        <v>1</v>
      </c>
      <c r="F134" s="250" t="s">
        <v>1062</v>
      </c>
      <c r="G134" s="248"/>
      <c r="H134" s="249" t="s">
        <v>1</v>
      </c>
      <c r="I134" s="251"/>
      <c r="J134" s="248"/>
      <c r="K134" s="248"/>
      <c r="L134" s="252"/>
      <c r="M134" s="253"/>
      <c r="N134" s="254"/>
      <c r="O134" s="254"/>
      <c r="P134" s="254"/>
      <c r="Q134" s="254"/>
      <c r="R134" s="254"/>
      <c r="S134" s="254"/>
      <c r="T134" s="255"/>
      <c r="U134" s="13"/>
      <c r="V134" s="13"/>
      <c r="W134" s="13"/>
      <c r="X134" s="13"/>
      <c r="Y134" s="13"/>
      <c r="Z134" s="13"/>
      <c r="AA134" s="13"/>
      <c r="AB134" s="13"/>
      <c r="AC134" s="13"/>
      <c r="AD134" s="13"/>
      <c r="AE134" s="13"/>
      <c r="AT134" s="256" t="s">
        <v>172</v>
      </c>
      <c r="AU134" s="256" t="s">
        <v>86</v>
      </c>
      <c r="AV134" s="13" t="s">
        <v>84</v>
      </c>
      <c r="AW134" s="13" t="s">
        <v>35</v>
      </c>
      <c r="AX134" s="13" t="s">
        <v>78</v>
      </c>
      <c r="AY134" s="256" t="s">
        <v>159</v>
      </c>
    </row>
    <row r="135" s="14" customFormat="1">
      <c r="A135" s="14"/>
      <c r="B135" s="257"/>
      <c r="C135" s="258"/>
      <c r="D135" s="241" t="s">
        <v>172</v>
      </c>
      <c r="E135" s="259" t="s">
        <v>1</v>
      </c>
      <c r="F135" s="260" t="s">
        <v>1063</v>
      </c>
      <c r="G135" s="258"/>
      <c r="H135" s="261">
        <v>86.75</v>
      </c>
      <c r="I135" s="262"/>
      <c r="J135" s="258"/>
      <c r="K135" s="258"/>
      <c r="L135" s="263"/>
      <c r="M135" s="264"/>
      <c r="N135" s="265"/>
      <c r="O135" s="265"/>
      <c r="P135" s="265"/>
      <c r="Q135" s="265"/>
      <c r="R135" s="265"/>
      <c r="S135" s="265"/>
      <c r="T135" s="266"/>
      <c r="U135" s="14"/>
      <c r="V135" s="14"/>
      <c r="W135" s="14"/>
      <c r="X135" s="14"/>
      <c r="Y135" s="14"/>
      <c r="Z135" s="14"/>
      <c r="AA135" s="14"/>
      <c r="AB135" s="14"/>
      <c r="AC135" s="14"/>
      <c r="AD135" s="14"/>
      <c r="AE135" s="14"/>
      <c r="AT135" s="267" t="s">
        <v>172</v>
      </c>
      <c r="AU135" s="267" t="s">
        <v>86</v>
      </c>
      <c r="AV135" s="14" t="s">
        <v>86</v>
      </c>
      <c r="AW135" s="14" t="s">
        <v>35</v>
      </c>
      <c r="AX135" s="14" t="s">
        <v>78</v>
      </c>
      <c r="AY135" s="267" t="s">
        <v>159</v>
      </c>
    </row>
    <row r="136" s="14" customFormat="1">
      <c r="A136" s="14"/>
      <c r="B136" s="257"/>
      <c r="C136" s="258"/>
      <c r="D136" s="241" t="s">
        <v>172</v>
      </c>
      <c r="E136" s="259" t="s">
        <v>1</v>
      </c>
      <c r="F136" s="260" t="s">
        <v>1064</v>
      </c>
      <c r="G136" s="258"/>
      <c r="H136" s="261">
        <v>65.125</v>
      </c>
      <c r="I136" s="262"/>
      <c r="J136" s="258"/>
      <c r="K136" s="258"/>
      <c r="L136" s="263"/>
      <c r="M136" s="264"/>
      <c r="N136" s="265"/>
      <c r="O136" s="265"/>
      <c r="P136" s="265"/>
      <c r="Q136" s="265"/>
      <c r="R136" s="265"/>
      <c r="S136" s="265"/>
      <c r="T136" s="266"/>
      <c r="U136" s="14"/>
      <c r="V136" s="14"/>
      <c r="W136" s="14"/>
      <c r="X136" s="14"/>
      <c r="Y136" s="14"/>
      <c r="Z136" s="14"/>
      <c r="AA136" s="14"/>
      <c r="AB136" s="14"/>
      <c r="AC136" s="14"/>
      <c r="AD136" s="14"/>
      <c r="AE136" s="14"/>
      <c r="AT136" s="267" t="s">
        <v>172</v>
      </c>
      <c r="AU136" s="267" t="s">
        <v>86</v>
      </c>
      <c r="AV136" s="14" t="s">
        <v>86</v>
      </c>
      <c r="AW136" s="14" t="s">
        <v>35</v>
      </c>
      <c r="AX136" s="14" t="s">
        <v>78</v>
      </c>
      <c r="AY136" s="267" t="s">
        <v>159</v>
      </c>
    </row>
    <row r="137" s="13" customFormat="1">
      <c r="A137" s="13"/>
      <c r="B137" s="247"/>
      <c r="C137" s="248"/>
      <c r="D137" s="241" t="s">
        <v>172</v>
      </c>
      <c r="E137" s="249" t="s">
        <v>1</v>
      </c>
      <c r="F137" s="250" t="s">
        <v>1065</v>
      </c>
      <c r="G137" s="248"/>
      <c r="H137" s="249" t="s">
        <v>1</v>
      </c>
      <c r="I137" s="251"/>
      <c r="J137" s="248"/>
      <c r="K137" s="248"/>
      <c r="L137" s="252"/>
      <c r="M137" s="253"/>
      <c r="N137" s="254"/>
      <c r="O137" s="254"/>
      <c r="P137" s="254"/>
      <c r="Q137" s="254"/>
      <c r="R137" s="254"/>
      <c r="S137" s="254"/>
      <c r="T137" s="255"/>
      <c r="U137" s="13"/>
      <c r="V137" s="13"/>
      <c r="W137" s="13"/>
      <c r="X137" s="13"/>
      <c r="Y137" s="13"/>
      <c r="Z137" s="13"/>
      <c r="AA137" s="13"/>
      <c r="AB137" s="13"/>
      <c r="AC137" s="13"/>
      <c r="AD137" s="13"/>
      <c r="AE137" s="13"/>
      <c r="AT137" s="256" t="s">
        <v>172</v>
      </c>
      <c r="AU137" s="256" t="s">
        <v>86</v>
      </c>
      <c r="AV137" s="13" t="s">
        <v>84</v>
      </c>
      <c r="AW137" s="13" t="s">
        <v>35</v>
      </c>
      <c r="AX137" s="13" t="s">
        <v>78</v>
      </c>
      <c r="AY137" s="256" t="s">
        <v>159</v>
      </c>
    </row>
    <row r="138" s="14" customFormat="1">
      <c r="A138" s="14"/>
      <c r="B138" s="257"/>
      <c r="C138" s="258"/>
      <c r="D138" s="241" t="s">
        <v>172</v>
      </c>
      <c r="E138" s="259" t="s">
        <v>1</v>
      </c>
      <c r="F138" s="260" t="s">
        <v>1066</v>
      </c>
      <c r="G138" s="258"/>
      <c r="H138" s="261">
        <v>10.494</v>
      </c>
      <c r="I138" s="262"/>
      <c r="J138" s="258"/>
      <c r="K138" s="258"/>
      <c r="L138" s="263"/>
      <c r="M138" s="264"/>
      <c r="N138" s="265"/>
      <c r="O138" s="265"/>
      <c r="P138" s="265"/>
      <c r="Q138" s="265"/>
      <c r="R138" s="265"/>
      <c r="S138" s="265"/>
      <c r="T138" s="266"/>
      <c r="U138" s="14"/>
      <c r="V138" s="14"/>
      <c r="W138" s="14"/>
      <c r="X138" s="14"/>
      <c r="Y138" s="14"/>
      <c r="Z138" s="14"/>
      <c r="AA138" s="14"/>
      <c r="AB138" s="14"/>
      <c r="AC138" s="14"/>
      <c r="AD138" s="14"/>
      <c r="AE138" s="14"/>
      <c r="AT138" s="267" t="s">
        <v>172</v>
      </c>
      <c r="AU138" s="267" t="s">
        <v>86</v>
      </c>
      <c r="AV138" s="14" t="s">
        <v>86</v>
      </c>
      <c r="AW138" s="14" t="s">
        <v>35</v>
      </c>
      <c r="AX138" s="14" t="s">
        <v>78</v>
      </c>
      <c r="AY138" s="267" t="s">
        <v>159</v>
      </c>
    </row>
    <row r="139" s="13" customFormat="1">
      <c r="A139" s="13"/>
      <c r="B139" s="247"/>
      <c r="C139" s="248"/>
      <c r="D139" s="241" t="s">
        <v>172</v>
      </c>
      <c r="E139" s="249" t="s">
        <v>1</v>
      </c>
      <c r="F139" s="250" t="s">
        <v>1067</v>
      </c>
      <c r="G139" s="248"/>
      <c r="H139" s="249" t="s">
        <v>1</v>
      </c>
      <c r="I139" s="251"/>
      <c r="J139" s="248"/>
      <c r="K139" s="248"/>
      <c r="L139" s="252"/>
      <c r="M139" s="253"/>
      <c r="N139" s="254"/>
      <c r="O139" s="254"/>
      <c r="P139" s="254"/>
      <c r="Q139" s="254"/>
      <c r="R139" s="254"/>
      <c r="S139" s="254"/>
      <c r="T139" s="255"/>
      <c r="U139" s="13"/>
      <c r="V139" s="13"/>
      <c r="W139" s="13"/>
      <c r="X139" s="13"/>
      <c r="Y139" s="13"/>
      <c r="Z139" s="13"/>
      <c r="AA139" s="13"/>
      <c r="AB139" s="13"/>
      <c r="AC139" s="13"/>
      <c r="AD139" s="13"/>
      <c r="AE139" s="13"/>
      <c r="AT139" s="256" t="s">
        <v>172</v>
      </c>
      <c r="AU139" s="256" t="s">
        <v>86</v>
      </c>
      <c r="AV139" s="13" t="s">
        <v>84</v>
      </c>
      <c r="AW139" s="13" t="s">
        <v>35</v>
      </c>
      <c r="AX139" s="13" t="s">
        <v>78</v>
      </c>
      <c r="AY139" s="256" t="s">
        <v>159</v>
      </c>
    </row>
    <row r="140" s="14" customFormat="1">
      <c r="A140" s="14"/>
      <c r="B140" s="257"/>
      <c r="C140" s="258"/>
      <c r="D140" s="241" t="s">
        <v>172</v>
      </c>
      <c r="E140" s="259" t="s">
        <v>1</v>
      </c>
      <c r="F140" s="260" t="s">
        <v>1068</v>
      </c>
      <c r="G140" s="258"/>
      <c r="H140" s="261">
        <v>10.989000000000001</v>
      </c>
      <c r="I140" s="262"/>
      <c r="J140" s="258"/>
      <c r="K140" s="258"/>
      <c r="L140" s="263"/>
      <c r="M140" s="264"/>
      <c r="N140" s="265"/>
      <c r="O140" s="265"/>
      <c r="P140" s="265"/>
      <c r="Q140" s="265"/>
      <c r="R140" s="265"/>
      <c r="S140" s="265"/>
      <c r="T140" s="266"/>
      <c r="U140" s="14"/>
      <c r="V140" s="14"/>
      <c r="W140" s="14"/>
      <c r="X140" s="14"/>
      <c r="Y140" s="14"/>
      <c r="Z140" s="14"/>
      <c r="AA140" s="14"/>
      <c r="AB140" s="14"/>
      <c r="AC140" s="14"/>
      <c r="AD140" s="14"/>
      <c r="AE140" s="14"/>
      <c r="AT140" s="267" t="s">
        <v>172</v>
      </c>
      <c r="AU140" s="267" t="s">
        <v>86</v>
      </c>
      <c r="AV140" s="14" t="s">
        <v>86</v>
      </c>
      <c r="AW140" s="14" t="s">
        <v>35</v>
      </c>
      <c r="AX140" s="14" t="s">
        <v>78</v>
      </c>
      <c r="AY140" s="267" t="s">
        <v>159</v>
      </c>
    </row>
    <row r="141" s="15" customFormat="1">
      <c r="A141" s="15"/>
      <c r="B141" s="271"/>
      <c r="C141" s="272"/>
      <c r="D141" s="241" t="s">
        <v>172</v>
      </c>
      <c r="E141" s="273" t="s">
        <v>1</v>
      </c>
      <c r="F141" s="274" t="s">
        <v>270</v>
      </c>
      <c r="G141" s="272"/>
      <c r="H141" s="275">
        <v>173.358</v>
      </c>
      <c r="I141" s="276"/>
      <c r="J141" s="272"/>
      <c r="K141" s="272"/>
      <c r="L141" s="277"/>
      <c r="M141" s="278"/>
      <c r="N141" s="279"/>
      <c r="O141" s="279"/>
      <c r="P141" s="279"/>
      <c r="Q141" s="279"/>
      <c r="R141" s="279"/>
      <c r="S141" s="279"/>
      <c r="T141" s="280"/>
      <c r="U141" s="15"/>
      <c r="V141" s="15"/>
      <c r="W141" s="15"/>
      <c r="X141" s="15"/>
      <c r="Y141" s="15"/>
      <c r="Z141" s="15"/>
      <c r="AA141" s="15"/>
      <c r="AB141" s="15"/>
      <c r="AC141" s="15"/>
      <c r="AD141" s="15"/>
      <c r="AE141" s="15"/>
      <c r="AT141" s="281" t="s">
        <v>172</v>
      </c>
      <c r="AU141" s="281" t="s">
        <v>86</v>
      </c>
      <c r="AV141" s="15" t="s">
        <v>166</v>
      </c>
      <c r="AW141" s="15" t="s">
        <v>35</v>
      </c>
      <c r="AX141" s="15" t="s">
        <v>84</v>
      </c>
      <c r="AY141" s="281" t="s">
        <v>159</v>
      </c>
    </row>
    <row r="142" s="2" customFormat="1" ht="16.5" customHeight="1">
      <c r="A142" s="38"/>
      <c r="B142" s="39"/>
      <c r="C142" s="228" t="s">
        <v>86</v>
      </c>
      <c r="D142" s="228" t="s">
        <v>161</v>
      </c>
      <c r="E142" s="229" t="s">
        <v>913</v>
      </c>
      <c r="F142" s="230" t="s">
        <v>914</v>
      </c>
      <c r="G142" s="231" t="s">
        <v>821</v>
      </c>
      <c r="H142" s="232">
        <v>173.358</v>
      </c>
      <c r="I142" s="233"/>
      <c r="J142" s="234">
        <f>ROUND(I142*H142,2)</f>
        <v>0</v>
      </c>
      <c r="K142" s="230" t="s">
        <v>713</v>
      </c>
      <c r="L142" s="44"/>
      <c r="M142" s="235" t="s">
        <v>1</v>
      </c>
      <c r="N142" s="236" t="s">
        <v>43</v>
      </c>
      <c r="O142" s="91"/>
      <c r="P142" s="237">
        <f>O142*H142</f>
        <v>0</v>
      </c>
      <c r="Q142" s="237">
        <v>0</v>
      </c>
      <c r="R142" s="237">
        <f>Q142*H142</f>
        <v>0</v>
      </c>
      <c r="S142" s="237">
        <v>0</v>
      </c>
      <c r="T142" s="238">
        <f>S142*H142</f>
        <v>0</v>
      </c>
      <c r="U142" s="38"/>
      <c r="V142" s="38"/>
      <c r="W142" s="38"/>
      <c r="X142" s="38"/>
      <c r="Y142" s="38"/>
      <c r="Z142" s="38"/>
      <c r="AA142" s="38"/>
      <c r="AB142" s="38"/>
      <c r="AC142" s="38"/>
      <c r="AD142" s="38"/>
      <c r="AE142" s="38"/>
      <c r="AR142" s="239" t="s">
        <v>166</v>
      </c>
      <c r="AT142" s="239" t="s">
        <v>161</v>
      </c>
      <c r="AU142" s="239" t="s">
        <v>86</v>
      </c>
      <c r="AY142" s="17" t="s">
        <v>159</v>
      </c>
      <c r="BE142" s="240">
        <f>IF(N142="základní",J142,0)</f>
        <v>0</v>
      </c>
      <c r="BF142" s="240">
        <f>IF(N142="snížená",J142,0)</f>
        <v>0</v>
      </c>
      <c r="BG142" s="240">
        <f>IF(N142="zákl. přenesená",J142,0)</f>
        <v>0</v>
      </c>
      <c r="BH142" s="240">
        <f>IF(N142="sníž. přenesená",J142,0)</f>
        <v>0</v>
      </c>
      <c r="BI142" s="240">
        <f>IF(N142="nulová",J142,0)</f>
        <v>0</v>
      </c>
      <c r="BJ142" s="17" t="s">
        <v>84</v>
      </c>
      <c r="BK142" s="240">
        <f>ROUND(I142*H142,2)</f>
        <v>0</v>
      </c>
      <c r="BL142" s="17" t="s">
        <v>166</v>
      </c>
      <c r="BM142" s="239" t="s">
        <v>1069</v>
      </c>
    </row>
    <row r="143" s="2" customFormat="1">
      <c r="A143" s="38"/>
      <c r="B143" s="39"/>
      <c r="C143" s="40"/>
      <c r="D143" s="241" t="s">
        <v>168</v>
      </c>
      <c r="E143" s="40"/>
      <c r="F143" s="242" t="s">
        <v>914</v>
      </c>
      <c r="G143" s="40"/>
      <c r="H143" s="40"/>
      <c r="I143" s="243"/>
      <c r="J143" s="40"/>
      <c r="K143" s="40"/>
      <c r="L143" s="44"/>
      <c r="M143" s="244"/>
      <c r="N143" s="245"/>
      <c r="O143" s="91"/>
      <c r="P143" s="91"/>
      <c r="Q143" s="91"/>
      <c r="R143" s="91"/>
      <c r="S143" s="91"/>
      <c r="T143" s="92"/>
      <c r="U143" s="38"/>
      <c r="V143" s="38"/>
      <c r="W143" s="38"/>
      <c r="X143" s="38"/>
      <c r="Y143" s="38"/>
      <c r="Z143" s="38"/>
      <c r="AA143" s="38"/>
      <c r="AB143" s="38"/>
      <c r="AC143" s="38"/>
      <c r="AD143" s="38"/>
      <c r="AE143" s="38"/>
      <c r="AT143" s="17" t="s">
        <v>168</v>
      </c>
      <c r="AU143" s="17" t="s">
        <v>86</v>
      </c>
    </row>
    <row r="144" s="2" customFormat="1">
      <c r="A144" s="38"/>
      <c r="B144" s="39"/>
      <c r="C144" s="40"/>
      <c r="D144" s="241" t="s">
        <v>205</v>
      </c>
      <c r="E144" s="40"/>
      <c r="F144" s="246" t="s">
        <v>916</v>
      </c>
      <c r="G144" s="40"/>
      <c r="H144" s="40"/>
      <c r="I144" s="243"/>
      <c r="J144" s="40"/>
      <c r="K144" s="40"/>
      <c r="L144" s="44"/>
      <c r="M144" s="244"/>
      <c r="N144" s="245"/>
      <c r="O144" s="91"/>
      <c r="P144" s="91"/>
      <c r="Q144" s="91"/>
      <c r="R144" s="91"/>
      <c r="S144" s="91"/>
      <c r="T144" s="92"/>
      <c r="U144" s="38"/>
      <c r="V144" s="38"/>
      <c r="W144" s="38"/>
      <c r="X144" s="38"/>
      <c r="Y144" s="38"/>
      <c r="Z144" s="38"/>
      <c r="AA144" s="38"/>
      <c r="AB144" s="38"/>
      <c r="AC144" s="38"/>
      <c r="AD144" s="38"/>
      <c r="AE144" s="38"/>
      <c r="AT144" s="17" t="s">
        <v>205</v>
      </c>
      <c r="AU144" s="17" t="s">
        <v>86</v>
      </c>
    </row>
    <row r="145" s="13" customFormat="1">
      <c r="A145" s="13"/>
      <c r="B145" s="247"/>
      <c r="C145" s="248"/>
      <c r="D145" s="241" t="s">
        <v>172</v>
      </c>
      <c r="E145" s="249" t="s">
        <v>1</v>
      </c>
      <c r="F145" s="250" t="s">
        <v>723</v>
      </c>
      <c r="G145" s="248"/>
      <c r="H145" s="249" t="s">
        <v>1</v>
      </c>
      <c r="I145" s="251"/>
      <c r="J145" s="248"/>
      <c r="K145" s="248"/>
      <c r="L145" s="252"/>
      <c r="M145" s="253"/>
      <c r="N145" s="254"/>
      <c r="O145" s="254"/>
      <c r="P145" s="254"/>
      <c r="Q145" s="254"/>
      <c r="R145" s="254"/>
      <c r="S145" s="254"/>
      <c r="T145" s="255"/>
      <c r="U145" s="13"/>
      <c r="V145" s="13"/>
      <c r="W145" s="13"/>
      <c r="X145" s="13"/>
      <c r="Y145" s="13"/>
      <c r="Z145" s="13"/>
      <c r="AA145" s="13"/>
      <c r="AB145" s="13"/>
      <c r="AC145" s="13"/>
      <c r="AD145" s="13"/>
      <c r="AE145" s="13"/>
      <c r="AT145" s="256" t="s">
        <v>172</v>
      </c>
      <c r="AU145" s="256" t="s">
        <v>86</v>
      </c>
      <c r="AV145" s="13" t="s">
        <v>84</v>
      </c>
      <c r="AW145" s="13" t="s">
        <v>35</v>
      </c>
      <c r="AX145" s="13" t="s">
        <v>78</v>
      </c>
      <c r="AY145" s="256" t="s">
        <v>159</v>
      </c>
    </row>
    <row r="146" s="14" customFormat="1">
      <c r="A146" s="14"/>
      <c r="B146" s="257"/>
      <c r="C146" s="258"/>
      <c r="D146" s="241" t="s">
        <v>172</v>
      </c>
      <c r="E146" s="259" t="s">
        <v>1</v>
      </c>
      <c r="F146" s="260" t="s">
        <v>1063</v>
      </c>
      <c r="G146" s="258"/>
      <c r="H146" s="261">
        <v>86.75</v>
      </c>
      <c r="I146" s="262"/>
      <c r="J146" s="258"/>
      <c r="K146" s="258"/>
      <c r="L146" s="263"/>
      <c r="M146" s="264"/>
      <c r="N146" s="265"/>
      <c r="O146" s="265"/>
      <c r="P146" s="265"/>
      <c r="Q146" s="265"/>
      <c r="R146" s="265"/>
      <c r="S146" s="265"/>
      <c r="T146" s="266"/>
      <c r="U146" s="14"/>
      <c r="V146" s="14"/>
      <c r="W146" s="14"/>
      <c r="X146" s="14"/>
      <c r="Y146" s="14"/>
      <c r="Z146" s="14"/>
      <c r="AA146" s="14"/>
      <c r="AB146" s="14"/>
      <c r="AC146" s="14"/>
      <c r="AD146" s="14"/>
      <c r="AE146" s="14"/>
      <c r="AT146" s="267" t="s">
        <v>172</v>
      </c>
      <c r="AU146" s="267" t="s">
        <v>86</v>
      </c>
      <c r="AV146" s="14" t="s">
        <v>86</v>
      </c>
      <c r="AW146" s="14" t="s">
        <v>35</v>
      </c>
      <c r="AX146" s="14" t="s">
        <v>78</v>
      </c>
      <c r="AY146" s="267" t="s">
        <v>159</v>
      </c>
    </row>
    <row r="147" s="14" customFormat="1">
      <c r="A147" s="14"/>
      <c r="B147" s="257"/>
      <c r="C147" s="258"/>
      <c r="D147" s="241" t="s">
        <v>172</v>
      </c>
      <c r="E147" s="259" t="s">
        <v>1</v>
      </c>
      <c r="F147" s="260" t="s">
        <v>1064</v>
      </c>
      <c r="G147" s="258"/>
      <c r="H147" s="261">
        <v>65.125</v>
      </c>
      <c r="I147" s="262"/>
      <c r="J147" s="258"/>
      <c r="K147" s="258"/>
      <c r="L147" s="263"/>
      <c r="M147" s="264"/>
      <c r="N147" s="265"/>
      <c r="O147" s="265"/>
      <c r="P147" s="265"/>
      <c r="Q147" s="265"/>
      <c r="R147" s="265"/>
      <c r="S147" s="265"/>
      <c r="T147" s="266"/>
      <c r="U147" s="14"/>
      <c r="V147" s="14"/>
      <c r="W147" s="14"/>
      <c r="X147" s="14"/>
      <c r="Y147" s="14"/>
      <c r="Z147" s="14"/>
      <c r="AA147" s="14"/>
      <c r="AB147" s="14"/>
      <c r="AC147" s="14"/>
      <c r="AD147" s="14"/>
      <c r="AE147" s="14"/>
      <c r="AT147" s="267" t="s">
        <v>172</v>
      </c>
      <c r="AU147" s="267" t="s">
        <v>86</v>
      </c>
      <c r="AV147" s="14" t="s">
        <v>86</v>
      </c>
      <c r="AW147" s="14" t="s">
        <v>35</v>
      </c>
      <c r="AX147" s="14" t="s">
        <v>78</v>
      </c>
      <c r="AY147" s="267" t="s">
        <v>159</v>
      </c>
    </row>
    <row r="148" s="13" customFormat="1">
      <c r="A148" s="13"/>
      <c r="B148" s="247"/>
      <c r="C148" s="248"/>
      <c r="D148" s="241" t="s">
        <v>172</v>
      </c>
      <c r="E148" s="249" t="s">
        <v>1</v>
      </c>
      <c r="F148" s="250" t="s">
        <v>1065</v>
      </c>
      <c r="G148" s="248"/>
      <c r="H148" s="249" t="s">
        <v>1</v>
      </c>
      <c r="I148" s="251"/>
      <c r="J148" s="248"/>
      <c r="K148" s="248"/>
      <c r="L148" s="252"/>
      <c r="M148" s="253"/>
      <c r="N148" s="254"/>
      <c r="O148" s="254"/>
      <c r="P148" s="254"/>
      <c r="Q148" s="254"/>
      <c r="R148" s="254"/>
      <c r="S148" s="254"/>
      <c r="T148" s="255"/>
      <c r="U148" s="13"/>
      <c r="V148" s="13"/>
      <c r="W148" s="13"/>
      <c r="X148" s="13"/>
      <c r="Y148" s="13"/>
      <c r="Z148" s="13"/>
      <c r="AA148" s="13"/>
      <c r="AB148" s="13"/>
      <c r="AC148" s="13"/>
      <c r="AD148" s="13"/>
      <c r="AE148" s="13"/>
      <c r="AT148" s="256" t="s">
        <v>172</v>
      </c>
      <c r="AU148" s="256" t="s">
        <v>86</v>
      </c>
      <c r="AV148" s="13" t="s">
        <v>84</v>
      </c>
      <c r="AW148" s="13" t="s">
        <v>35</v>
      </c>
      <c r="AX148" s="13" t="s">
        <v>78</v>
      </c>
      <c r="AY148" s="256" t="s">
        <v>159</v>
      </c>
    </row>
    <row r="149" s="14" customFormat="1">
      <c r="A149" s="14"/>
      <c r="B149" s="257"/>
      <c r="C149" s="258"/>
      <c r="D149" s="241" t="s">
        <v>172</v>
      </c>
      <c r="E149" s="259" t="s">
        <v>1</v>
      </c>
      <c r="F149" s="260" t="s">
        <v>1066</v>
      </c>
      <c r="G149" s="258"/>
      <c r="H149" s="261">
        <v>10.494</v>
      </c>
      <c r="I149" s="262"/>
      <c r="J149" s="258"/>
      <c r="K149" s="258"/>
      <c r="L149" s="263"/>
      <c r="M149" s="264"/>
      <c r="N149" s="265"/>
      <c r="O149" s="265"/>
      <c r="P149" s="265"/>
      <c r="Q149" s="265"/>
      <c r="R149" s="265"/>
      <c r="S149" s="265"/>
      <c r="T149" s="266"/>
      <c r="U149" s="14"/>
      <c r="V149" s="14"/>
      <c r="W149" s="14"/>
      <c r="X149" s="14"/>
      <c r="Y149" s="14"/>
      <c r="Z149" s="14"/>
      <c r="AA149" s="14"/>
      <c r="AB149" s="14"/>
      <c r="AC149" s="14"/>
      <c r="AD149" s="14"/>
      <c r="AE149" s="14"/>
      <c r="AT149" s="267" t="s">
        <v>172</v>
      </c>
      <c r="AU149" s="267" t="s">
        <v>86</v>
      </c>
      <c r="AV149" s="14" t="s">
        <v>86</v>
      </c>
      <c r="AW149" s="14" t="s">
        <v>35</v>
      </c>
      <c r="AX149" s="14" t="s">
        <v>78</v>
      </c>
      <c r="AY149" s="267" t="s">
        <v>159</v>
      </c>
    </row>
    <row r="150" s="13" customFormat="1">
      <c r="A150" s="13"/>
      <c r="B150" s="247"/>
      <c r="C150" s="248"/>
      <c r="D150" s="241" t="s">
        <v>172</v>
      </c>
      <c r="E150" s="249" t="s">
        <v>1</v>
      </c>
      <c r="F150" s="250" t="s">
        <v>1067</v>
      </c>
      <c r="G150" s="248"/>
      <c r="H150" s="249" t="s">
        <v>1</v>
      </c>
      <c r="I150" s="251"/>
      <c r="J150" s="248"/>
      <c r="K150" s="248"/>
      <c r="L150" s="252"/>
      <c r="M150" s="253"/>
      <c r="N150" s="254"/>
      <c r="O150" s="254"/>
      <c r="P150" s="254"/>
      <c r="Q150" s="254"/>
      <c r="R150" s="254"/>
      <c r="S150" s="254"/>
      <c r="T150" s="255"/>
      <c r="U150" s="13"/>
      <c r="V150" s="13"/>
      <c r="W150" s="13"/>
      <c r="X150" s="13"/>
      <c r="Y150" s="13"/>
      <c r="Z150" s="13"/>
      <c r="AA150" s="13"/>
      <c r="AB150" s="13"/>
      <c r="AC150" s="13"/>
      <c r="AD150" s="13"/>
      <c r="AE150" s="13"/>
      <c r="AT150" s="256" t="s">
        <v>172</v>
      </c>
      <c r="AU150" s="256" t="s">
        <v>86</v>
      </c>
      <c r="AV150" s="13" t="s">
        <v>84</v>
      </c>
      <c r="AW150" s="13" t="s">
        <v>35</v>
      </c>
      <c r="AX150" s="13" t="s">
        <v>78</v>
      </c>
      <c r="AY150" s="256" t="s">
        <v>159</v>
      </c>
    </row>
    <row r="151" s="14" customFormat="1">
      <c r="A151" s="14"/>
      <c r="B151" s="257"/>
      <c r="C151" s="258"/>
      <c r="D151" s="241" t="s">
        <v>172</v>
      </c>
      <c r="E151" s="259" t="s">
        <v>1</v>
      </c>
      <c r="F151" s="260" t="s">
        <v>1068</v>
      </c>
      <c r="G151" s="258"/>
      <c r="H151" s="261">
        <v>10.989000000000001</v>
      </c>
      <c r="I151" s="262"/>
      <c r="J151" s="258"/>
      <c r="K151" s="258"/>
      <c r="L151" s="263"/>
      <c r="M151" s="264"/>
      <c r="N151" s="265"/>
      <c r="O151" s="265"/>
      <c r="P151" s="265"/>
      <c r="Q151" s="265"/>
      <c r="R151" s="265"/>
      <c r="S151" s="265"/>
      <c r="T151" s="266"/>
      <c r="U151" s="14"/>
      <c r="V151" s="14"/>
      <c r="W151" s="14"/>
      <c r="X151" s="14"/>
      <c r="Y151" s="14"/>
      <c r="Z151" s="14"/>
      <c r="AA151" s="14"/>
      <c r="AB151" s="14"/>
      <c r="AC151" s="14"/>
      <c r="AD151" s="14"/>
      <c r="AE151" s="14"/>
      <c r="AT151" s="267" t="s">
        <v>172</v>
      </c>
      <c r="AU151" s="267" t="s">
        <v>86</v>
      </c>
      <c r="AV151" s="14" t="s">
        <v>86</v>
      </c>
      <c r="AW151" s="14" t="s">
        <v>35</v>
      </c>
      <c r="AX151" s="14" t="s">
        <v>78</v>
      </c>
      <c r="AY151" s="267" t="s">
        <v>159</v>
      </c>
    </row>
    <row r="152" s="15" customFormat="1">
      <c r="A152" s="15"/>
      <c r="B152" s="271"/>
      <c r="C152" s="272"/>
      <c r="D152" s="241" t="s">
        <v>172</v>
      </c>
      <c r="E152" s="273" t="s">
        <v>1</v>
      </c>
      <c r="F152" s="274" t="s">
        <v>270</v>
      </c>
      <c r="G152" s="272"/>
      <c r="H152" s="275">
        <v>173.358</v>
      </c>
      <c r="I152" s="276"/>
      <c r="J152" s="272"/>
      <c r="K152" s="272"/>
      <c r="L152" s="277"/>
      <c r="M152" s="278"/>
      <c r="N152" s="279"/>
      <c r="O152" s="279"/>
      <c r="P152" s="279"/>
      <c r="Q152" s="279"/>
      <c r="R152" s="279"/>
      <c r="S152" s="279"/>
      <c r="T152" s="280"/>
      <c r="U152" s="15"/>
      <c r="V152" s="15"/>
      <c r="W152" s="15"/>
      <c r="X152" s="15"/>
      <c r="Y152" s="15"/>
      <c r="Z152" s="15"/>
      <c r="AA152" s="15"/>
      <c r="AB152" s="15"/>
      <c r="AC152" s="15"/>
      <c r="AD152" s="15"/>
      <c r="AE152" s="15"/>
      <c r="AT152" s="281" t="s">
        <v>172</v>
      </c>
      <c r="AU152" s="281" t="s">
        <v>86</v>
      </c>
      <c r="AV152" s="15" t="s">
        <v>166</v>
      </c>
      <c r="AW152" s="15" t="s">
        <v>35</v>
      </c>
      <c r="AX152" s="15" t="s">
        <v>84</v>
      </c>
      <c r="AY152" s="281" t="s">
        <v>159</v>
      </c>
    </row>
    <row r="153" s="2" customFormat="1" ht="16.5" customHeight="1">
      <c r="A153" s="38"/>
      <c r="B153" s="39"/>
      <c r="C153" s="228" t="s">
        <v>94</v>
      </c>
      <c r="D153" s="228" t="s">
        <v>161</v>
      </c>
      <c r="E153" s="229" t="s">
        <v>918</v>
      </c>
      <c r="F153" s="230" t="s">
        <v>919</v>
      </c>
      <c r="G153" s="231" t="s">
        <v>821</v>
      </c>
      <c r="H153" s="232">
        <v>161.97300000000001</v>
      </c>
      <c r="I153" s="233"/>
      <c r="J153" s="234">
        <f>ROUND(I153*H153,2)</f>
        <v>0</v>
      </c>
      <c r="K153" s="230" t="s">
        <v>713</v>
      </c>
      <c r="L153" s="44"/>
      <c r="M153" s="235" t="s">
        <v>1</v>
      </c>
      <c r="N153" s="236" t="s">
        <v>43</v>
      </c>
      <c r="O153" s="91"/>
      <c r="P153" s="237">
        <f>O153*H153</f>
        <v>0</v>
      </c>
      <c r="Q153" s="237">
        <v>0</v>
      </c>
      <c r="R153" s="237">
        <f>Q153*H153</f>
        <v>0</v>
      </c>
      <c r="S153" s="237">
        <v>0</v>
      </c>
      <c r="T153" s="238">
        <f>S153*H153</f>
        <v>0</v>
      </c>
      <c r="U153" s="38"/>
      <c r="V153" s="38"/>
      <c r="W153" s="38"/>
      <c r="X153" s="38"/>
      <c r="Y153" s="38"/>
      <c r="Z153" s="38"/>
      <c r="AA153" s="38"/>
      <c r="AB153" s="38"/>
      <c r="AC153" s="38"/>
      <c r="AD153" s="38"/>
      <c r="AE153" s="38"/>
      <c r="AR153" s="239" t="s">
        <v>166</v>
      </c>
      <c r="AT153" s="239" t="s">
        <v>161</v>
      </c>
      <c r="AU153" s="239" t="s">
        <v>86</v>
      </c>
      <c r="AY153" s="17" t="s">
        <v>159</v>
      </c>
      <c r="BE153" s="240">
        <f>IF(N153="základní",J153,0)</f>
        <v>0</v>
      </c>
      <c r="BF153" s="240">
        <f>IF(N153="snížená",J153,0)</f>
        <v>0</v>
      </c>
      <c r="BG153" s="240">
        <f>IF(N153="zákl. přenesená",J153,0)</f>
        <v>0</v>
      </c>
      <c r="BH153" s="240">
        <f>IF(N153="sníž. přenesená",J153,0)</f>
        <v>0</v>
      </c>
      <c r="BI153" s="240">
        <f>IF(N153="nulová",J153,0)</f>
        <v>0</v>
      </c>
      <c r="BJ153" s="17" t="s">
        <v>84</v>
      </c>
      <c r="BK153" s="240">
        <f>ROUND(I153*H153,2)</f>
        <v>0</v>
      </c>
      <c r="BL153" s="17" t="s">
        <v>166</v>
      </c>
      <c r="BM153" s="239" t="s">
        <v>1070</v>
      </c>
    </row>
    <row r="154" s="2" customFormat="1">
      <c r="A154" s="38"/>
      <c r="B154" s="39"/>
      <c r="C154" s="40"/>
      <c r="D154" s="241" t="s">
        <v>168</v>
      </c>
      <c r="E154" s="40"/>
      <c r="F154" s="242" t="s">
        <v>919</v>
      </c>
      <c r="G154" s="40"/>
      <c r="H154" s="40"/>
      <c r="I154" s="243"/>
      <c r="J154" s="40"/>
      <c r="K154" s="40"/>
      <c r="L154" s="44"/>
      <c r="M154" s="244"/>
      <c r="N154" s="245"/>
      <c r="O154" s="91"/>
      <c r="P154" s="91"/>
      <c r="Q154" s="91"/>
      <c r="R154" s="91"/>
      <c r="S154" s="91"/>
      <c r="T154" s="92"/>
      <c r="U154" s="38"/>
      <c r="V154" s="38"/>
      <c r="W154" s="38"/>
      <c r="X154" s="38"/>
      <c r="Y154" s="38"/>
      <c r="Z154" s="38"/>
      <c r="AA154" s="38"/>
      <c r="AB154" s="38"/>
      <c r="AC154" s="38"/>
      <c r="AD154" s="38"/>
      <c r="AE154" s="38"/>
      <c r="AT154" s="17" t="s">
        <v>168</v>
      </c>
      <c r="AU154" s="17" t="s">
        <v>86</v>
      </c>
    </row>
    <row r="155" s="2" customFormat="1">
      <c r="A155" s="38"/>
      <c r="B155" s="39"/>
      <c r="C155" s="40"/>
      <c r="D155" s="241" t="s">
        <v>205</v>
      </c>
      <c r="E155" s="40"/>
      <c r="F155" s="246" t="s">
        <v>916</v>
      </c>
      <c r="G155" s="40"/>
      <c r="H155" s="40"/>
      <c r="I155" s="243"/>
      <c r="J155" s="40"/>
      <c r="K155" s="40"/>
      <c r="L155" s="44"/>
      <c r="M155" s="244"/>
      <c r="N155" s="245"/>
      <c r="O155" s="91"/>
      <c r="P155" s="91"/>
      <c r="Q155" s="91"/>
      <c r="R155" s="91"/>
      <c r="S155" s="91"/>
      <c r="T155" s="92"/>
      <c r="U155" s="38"/>
      <c r="V155" s="38"/>
      <c r="W155" s="38"/>
      <c r="X155" s="38"/>
      <c r="Y155" s="38"/>
      <c r="Z155" s="38"/>
      <c r="AA155" s="38"/>
      <c r="AB155" s="38"/>
      <c r="AC155" s="38"/>
      <c r="AD155" s="38"/>
      <c r="AE155" s="38"/>
      <c r="AT155" s="17" t="s">
        <v>205</v>
      </c>
      <c r="AU155" s="17" t="s">
        <v>86</v>
      </c>
    </row>
    <row r="156" s="13" customFormat="1">
      <c r="A156" s="13"/>
      <c r="B156" s="247"/>
      <c r="C156" s="248"/>
      <c r="D156" s="241" t="s">
        <v>172</v>
      </c>
      <c r="E156" s="249" t="s">
        <v>1</v>
      </c>
      <c r="F156" s="250" t="s">
        <v>723</v>
      </c>
      <c r="G156" s="248"/>
      <c r="H156" s="249" t="s">
        <v>1</v>
      </c>
      <c r="I156" s="251"/>
      <c r="J156" s="248"/>
      <c r="K156" s="248"/>
      <c r="L156" s="252"/>
      <c r="M156" s="253"/>
      <c r="N156" s="254"/>
      <c r="O156" s="254"/>
      <c r="P156" s="254"/>
      <c r="Q156" s="254"/>
      <c r="R156" s="254"/>
      <c r="S156" s="254"/>
      <c r="T156" s="255"/>
      <c r="U156" s="13"/>
      <c r="V156" s="13"/>
      <c r="W156" s="13"/>
      <c r="X156" s="13"/>
      <c r="Y156" s="13"/>
      <c r="Z156" s="13"/>
      <c r="AA156" s="13"/>
      <c r="AB156" s="13"/>
      <c r="AC156" s="13"/>
      <c r="AD156" s="13"/>
      <c r="AE156" s="13"/>
      <c r="AT156" s="256" t="s">
        <v>172</v>
      </c>
      <c r="AU156" s="256" t="s">
        <v>86</v>
      </c>
      <c r="AV156" s="13" t="s">
        <v>84</v>
      </c>
      <c r="AW156" s="13" t="s">
        <v>35</v>
      </c>
      <c r="AX156" s="13" t="s">
        <v>78</v>
      </c>
      <c r="AY156" s="256" t="s">
        <v>159</v>
      </c>
    </row>
    <row r="157" s="13" customFormat="1">
      <c r="A157" s="13"/>
      <c r="B157" s="247"/>
      <c r="C157" s="248"/>
      <c r="D157" s="241" t="s">
        <v>172</v>
      </c>
      <c r="E157" s="249" t="s">
        <v>1</v>
      </c>
      <c r="F157" s="250" t="s">
        <v>1071</v>
      </c>
      <c r="G157" s="248"/>
      <c r="H157" s="249" t="s">
        <v>1</v>
      </c>
      <c r="I157" s="251"/>
      <c r="J157" s="248"/>
      <c r="K157" s="248"/>
      <c r="L157" s="252"/>
      <c r="M157" s="253"/>
      <c r="N157" s="254"/>
      <c r="O157" s="254"/>
      <c r="P157" s="254"/>
      <c r="Q157" s="254"/>
      <c r="R157" s="254"/>
      <c r="S157" s="254"/>
      <c r="T157" s="255"/>
      <c r="U157" s="13"/>
      <c r="V157" s="13"/>
      <c r="W157" s="13"/>
      <c r="X157" s="13"/>
      <c r="Y157" s="13"/>
      <c r="Z157" s="13"/>
      <c r="AA157" s="13"/>
      <c r="AB157" s="13"/>
      <c r="AC157" s="13"/>
      <c r="AD157" s="13"/>
      <c r="AE157" s="13"/>
      <c r="AT157" s="256" t="s">
        <v>172</v>
      </c>
      <c r="AU157" s="256" t="s">
        <v>86</v>
      </c>
      <c r="AV157" s="13" t="s">
        <v>84</v>
      </c>
      <c r="AW157" s="13" t="s">
        <v>35</v>
      </c>
      <c r="AX157" s="13" t="s">
        <v>78</v>
      </c>
      <c r="AY157" s="256" t="s">
        <v>159</v>
      </c>
    </row>
    <row r="158" s="14" customFormat="1">
      <c r="A158" s="14"/>
      <c r="B158" s="257"/>
      <c r="C158" s="258"/>
      <c r="D158" s="241" t="s">
        <v>172</v>
      </c>
      <c r="E158" s="259" t="s">
        <v>1</v>
      </c>
      <c r="F158" s="260" t="s">
        <v>1072</v>
      </c>
      <c r="G158" s="258"/>
      <c r="H158" s="261">
        <v>151.875</v>
      </c>
      <c r="I158" s="262"/>
      <c r="J158" s="258"/>
      <c r="K158" s="258"/>
      <c r="L158" s="263"/>
      <c r="M158" s="264"/>
      <c r="N158" s="265"/>
      <c r="O158" s="265"/>
      <c r="P158" s="265"/>
      <c r="Q158" s="265"/>
      <c r="R158" s="265"/>
      <c r="S158" s="265"/>
      <c r="T158" s="266"/>
      <c r="U158" s="14"/>
      <c r="V158" s="14"/>
      <c r="W158" s="14"/>
      <c r="X158" s="14"/>
      <c r="Y158" s="14"/>
      <c r="Z158" s="14"/>
      <c r="AA158" s="14"/>
      <c r="AB158" s="14"/>
      <c r="AC158" s="14"/>
      <c r="AD158" s="14"/>
      <c r="AE158" s="14"/>
      <c r="AT158" s="267" t="s">
        <v>172</v>
      </c>
      <c r="AU158" s="267" t="s">
        <v>86</v>
      </c>
      <c r="AV158" s="14" t="s">
        <v>86</v>
      </c>
      <c r="AW158" s="14" t="s">
        <v>35</v>
      </c>
      <c r="AX158" s="14" t="s">
        <v>78</v>
      </c>
      <c r="AY158" s="267" t="s">
        <v>159</v>
      </c>
    </row>
    <row r="159" s="14" customFormat="1">
      <c r="A159" s="14"/>
      <c r="B159" s="257"/>
      <c r="C159" s="258"/>
      <c r="D159" s="241" t="s">
        <v>172</v>
      </c>
      <c r="E159" s="259" t="s">
        <v>1</v>
      </c>
      <c r="F159" s="260" t="s">
        <v>1073</v>
      </c>
      <c r="G159" s="258"/>
      <c r="H159" s="261">
        <v>10.098000000000001</v>
      </c>
      <c r="I159" s="262"/>
      <c r="J159" s="258"/>
      <c r="K159" s="258"/>
      <c r="L159" s="263"/>
      <c r="M159" s="264"/>
      <c r="N159" s="265"/>
      <c r="O159" s="265"/>
      <c r="P159" s="265"/>
      <c r="Q159" s="265"/>
      <c r="R159" s="265"/>
      <c r="S159" s="265"/>
      <c r="T159" s="266"/>
      <c r="U159" s="14"/>
      <c r="V159" s="14"/>
      <c r="W159" s="14"/>
      <c r="X159" s="14"/>
      <c r="Y159" s="14"/>
      <c r="Z159" s="14"/>
      <c r="AA159" s="14"/>
      <c r="AB159" s="14"/>
      <c r="AC159" s="14"/>
      <c r="AD159" s="14"/>
      <c r="AE159" s="14"/>
      <c r="AT159" s="267" t="s">
        <v>172</v>
      </c>
      <c r="AU159" s="267" t="s">
        <v>86</v>
      </c>
      <c r="AV159" s="14" t="s">
        <v>86</v>
      </c>
      <c r="AW159" s="14" t="s">
        <v>35</v>
      </c>
      <c r="AX159" s="14" t="s">
        <v>78</v>
      </c>
      <c r="AY159" s="267" t="s">
        <v>159</v>
      </c>
    </row>
    <row r="160" s="15" customFormat="1">
      <c r="A160" s="15"/>
      <c r="B160" s="271"/>
      <c r="C160" s="272"/>
      <c r="D160" s="241" t="s">
        <v>172</v>
      </c>
      <c r="E160" s="273" t="s">
        <v>1</v>
      </c>
      <c r="F160" s="274" t="s">
        <v>270</v>
      </c>
      <c r="G160" s="272"/>
      <c r="H160" s="275">
        <v>161.97300000000001</v>
      </c>
      <c r="I160" s="276"/>
      <c r="J160" s="272"/>
      <c r="K160" s="272"/>
      <c r="L160" s="277"/>
      <c r="M160" s="278"/>
      <c r="N160" s="279"/>
      <c r="O160" s="279"/>
      <c r="P160" s="279"/>
      <c r="Q160" s="279"/>
      <c r="R160" s="279"/>
      <c r="S160" s="279"/>
      <c r="T160" s="280"/>
      <c r="U160" s="15"/>
      <c r="V160" s="15"/>
      <c r="W160" s="15"/>
      <c r="X160" s="15"/>
      <c r="Y160" s="15"/>
      <c r="Z160" s="15"/>
      <c r="AA160" s="15"/>
      <c r="AB160" s="15"/>
      <c r="AC160" s="15"/>
      <c r="AD160" s="15"/>
      <c r="AE160" s="15"/>
      <c r="AT160" s="281" t="s">
        <v>172</v>
      </c>
      <c r="AU160" s="281" t="s">
        <v>86</v>
      </c>
      <c r="AV160" s="15" t="s">
        <v>166</v>
      </c>
      <c r="AW160" s="15" t="s">
        <v>35</v>
      </c>
      <c r="AX160" s="15" t="s">
        <v>84</v>
      </c>
      <c r="AY160" s="281" t="s">
        <v>159</v>
      </c>
    </row>
    <row r="161" s="2" customFormat="1" ht="24.15" customHeight="1">
      <c r="A161" s="38"/>
      <c r="B161" s="39"/>
      <c r="C161" s="228" t="s">
        <v>166</v>
      </c>
      <c r="D161" s="228" t="s">
        <v>161</v>
      </c>
      <c r="E161" s="229" t="s">
        <v>931</v>
      </c>
      <c r="F161" s="230" t="s">
        <v>932</v>
      </c>
      <c r="G161" s="231" t="s">
        <v>821</v>
      </c>
      <c r="H161" s="232">
        <v>161.77500000000001</v>
      </c>
      <c r="I161" s="233"/>
      <c r="J161" s="234">
        <f>ROUND(I161*H161,2)</f>
        <v>0</v>
      </c>
      <c r="K161" s="230" t="s">
        <v>713</v>
      </c>
      <c r="L161" s="44"/>
      <c r="M161" s="235" t="s">
        <v>1</v>
      </c>
      <c r="N161" s="236" t="s">
        <v>43</v>
      </c>
      <c r="O161" s="91"/>
      <c r="P161" s="237">
        <f>O161*H161</f>
        <v>0</v>
      </c>
      <c r="Q161" s="237">
        <v>0</v>
      </c>
      <c r="R161" s="237">
        <f>Q161*H161</f>
        <v>0</v>
      </c>
      <c r="S161" s="237">
        <v>0</v>
      </c>
      <c r="T161" s="238">
        <f>S161*H161</f>
        <v>0</v>
      </c>
      <c r="U161" s="38"/>
      <c r="V161" s="38"/>
      <c r="W161" s="38"/>
      <c r="X161" s="38"/>
      <c r="Y161" s="38"/>
      <c r="Z161" s="38"/>
      <c r="AA161" s="38"/>
      <c r="AB161" s="38"/>
      <c r="AC161" s="38"/>
      <c r="AD161" s="38"/>
      <c r="AE161" s="38"/>
      <c r="AR161" s="239" t="s">
        <v>166</v>
      </c>
      <c r="AT161" s="239" t="s">
        <v>161</v>
      </c>
      <c r="AU161" s="239" t="s">
        <v>86</v>
      </c>
      <c r="AY161" s="17" t="s">
        <v>159</v>
      </c>
      <c r="BE161" s="240">
        <f>IF(N161="základní",J161,0)</f>
        <v>0</v>
      </c>
      <c r="BF161" s="240">
        <f>IF(N161="snížená",J161,0)</f>
        <v>0</v>
      </c>
      <c r="BG161" s="240">
        <f>IF(N161="zákl. přenesená",J161,0)</f>
        <v>0</v>
      </c>
      <c r="BH161" s="240">
        <f>IF(N161="sníž. přenesená",J161,0)</f>
        <v>0</v>
      </c>
      <c r="BI161" s="240">
        <f>IF(N161="nulová",J161,0)</f>
        <v>0</v>
      </c>
      <c r="BJ161" s="17" t="s">
        <v>84</v>
      </c>
      <c r="BK161" s="240">
        <f>ROUND(I161*H161,2)</f>
        <v>0</v>
      </c>
      <c r="BL161" s="17" t="s">
        <v>166</v>
      </c>
      <c r="BM161" s="239" t="s">
        <v>1074</v>
      </c>
    </row>
    <row r="162" s="2" customFormat="1">
      <c r="A162" s="38"/>
      <c r="B162" s="39"/>
      <c r="C162" s="40"/>
      <c r="D162" s="241" t="s">
        <v>168</v>
      </c>
      <c r="E162" s="40"/>
      <c r="F162" s="242" t="s">
        <v>932</v>
      </c>
      <c r="G162" s="40"/>
      <c r="H162" s="40"/>
      <c r="I162" s="243"/>
      <c r="J162" s="40"/>
      <c r="K162" s="40"/>
      <c r="L162" s="44"/>
      <c r="M162" s="244"/>
      <c r="N162" s="245"/>
      <c r="O162" s="91"/>
      <c r="P162" s="91"/>
      <c r="Q162" s="91"/>
      <c r="R162" s="91"/>
      <c r="S162" s="91"/>
      <c r="T162" s="92"/>
      <c r="U162" s="38"/>
      <c r="V162" s="38"/>
      <c r="W162" s="38"/>
      <c r="X162" s="38"/>
      <c r="Y162" s="38"/>
      <c r="Z162" s="38"/>
      <c r="AA162" s="38"/>
      <c r="AB162" s="38"/>
      <c r="AC162" s="38"/>
      <c r="AD162" s="38"/>
      <c r="AE162" s="38"/>
      <c r="AT162" s="17" t="s">
        <v>168</v>
      </c>
      <c r="AU162" s="17" t="s">
        <v>86</v>
      </c>
    </row>
    <row r="163" s="2" customFormat="1">
      <c r="A163" s="38"/>
      <c r="B163" s="39"/>
      <c r="C163" s="40"/>
      <c r="D163" s="241" t="s">
        <v>205</v>
      </c>
      <c r="E163" s="40"/>
      <c r="F163" s="246" t="s">
        <v>927</v>
      </c>
      <c r="G163" s="40"/>
      <c r="H163" s="40"/>
      <c r="I163" s="243"/>
      <c r="J163" s="40"/>
      <c r="K163" s="40"/>
      <c r="L163" s="44"/>
      <c r="M163" s="244"/>
      <c r="N163" s="245"/>
      <c r="O163" s="91"/>
      <c r="P163" s="91"/>
      <c r="Q163" s="91"/>
      <c r="R163" s="91"/>
      <c r="S163" s="91"/>
      <c r="T163" s="92"/>
      <c r="U163" s="38"/>
      <c r="V163" s="38"/>
      <c r="W163" s="38"/>
      <c r="X163" s="38"/>
      <c r="Y163" s="38"/>
      <c r="Z163" s="38"/>
      <c r="AA163" s="38"/>
      <c r="AB163" s="38"/>
      <c r="AC163" s="38"/>
      <c r="AD163" s="38"/>
      <c r="AE163" s="38"/>
      <c r="AT163" s="17" t="s">
        <v>205</v>
      </c>
      <c r="AU163" s="17" t="s">
        <v>86</v>
      </c>
    </row>
    <row r="164" s="13" customFormat="1">
      <c r="A164" s="13"/>
      <c r="B164" s="247"/>
      <c r="C164" s="248"/>
      <c r="D164" s="241" t="s">
        <v>172</v>
      </c>
      <c r="E164" s="249" t="s">
        <v>1</v>
      </c>
      <c r="F164" s="250" t="s">
        <v>723</v>
      </c>
      <c r="G164" s="248"/>
      <c r="H164" s="249" t="s">
        <v>1</v>
      </c>
      <c r="I164" s="251"/>
      <c r="J164" s="248"/>
      <c r="K164" s="248"/>
      <c r="L164" s="252"/>
      <c r="M164" s="253"/>
      <c r="N164" s="254"/>
      <c r="O164" s="254"/>
      <c r="P164" s="254"/>
      <c r="Q164" s="254"/>
      <c r="R164" s="254"/>
      <c r="S164" s="254"/>
      <c r="T164" s="255"/>
      <c r="U164" s="13"/>
      <c r="V164" s="13"/>
      <c r="W164" s="13"/>
      <c r="X164" s="13"/>
      <c r="Y164" s="13"/>
      <c r="Z164" s="13"/>
      <c r="AA164" s="13"/>
      <c r="AB164" s="13"/>
      <c r="AC164" s="13"/>
      <c r="AD164" s="13"/>
      <c r="AE164" s="13"/>
      <c r="AT164" s="256" t="s">
        <v>172</v>
      </c>
      <c r="AU164" s="256" t="s">
        <v>86</v>
      </c>
      <c r="AV164" s="13" t="s">
        <v>84</v>
      </c>
      <c r="AW164" s="13" t="s">
        <v>35</v>
      </c>
      <c r="AX164" s="13" t="s">
        <v>78</v>
      </c>
      <c r="AY164" s="256" t="s">
        <v>159</v>
      </c>
    </row>
    <row r="165" s="14" customFormat="1">
      <c r="A165" s="14"/>
      <c r="B165" s="257"/>
      <c r="C165" s="258"/>
      <c r="D165" s="241" t="s">
        <v>172</v>
      </c>
      <c r="E165" s="259" t="s">
        <v>1</v>
      </c>
      <c r="F165" s="260" t="s">
        <v>1075</v>
      </c>
      <c r="G165" s="258"/>
      <c r="H165" s="261">
        <v>151.875</v>
      </c>
      <c r="I165" s="262"/>
      <c r="J165" s="258"/>
      <c r="K165" s="258"/>
      <c r="L165" s="263"/>
      <c r="M165" s="264"/>
      <c r="N165" s="265"/>
      <c r="O165" s="265"/>
      <c r="P165" s="265"/>
      <c r="Q165" s="265"/>
      <c r="R165" s="265"/>
      <c r="S165" s="265"/>
      <c r="T165" s="266"/>
      <c r="U165" s="14"/>
      <c r="V165" s="14"/>
      <c r="W165" s="14"/>
      <c r="X165" s="14"/>
      <c r="Y165" s="14"/>
      <c r="Z165" s="14"/>
      <c r="AA165" s="14"/>
      <c r="AB165" s="14"/>
      <c r="AC165" s="14"/>
      <c r="AD165" s="14"/>
      <c r="AE165" s="14"/>
      <c r="AT165" s="267" t="s">
        <v>172</v>
      </c>
      <c r="AU165" s="267" t="s">
        <v>86</v>
      </c>
      <c r="AV165" s="14" t="s">
        <v>86</v>
      </c>
      <c r="AW165" s="14" t="s">
        <v>35</v>
      </c>
      <c r="AX165" s="14" t="s">
        <v>78</v>
      </c>
      <c r="AY165" s="267" t="s">
        <v>159</v>
      </c>
    </row>
    <row r="166" s="14" customFormat="1">
      <c r="A166" s="14"/>
      <c r="B166" s="257"/>
      <c r="C166" s="258"/>
      <c r="D166" s="241" t="s">
        <v>172</v>
      </c>
      <c r="E166" s="259" t="s">
        <v>1</v>
      </c>
      <c r="F166" s="260" t="s">
        <v>1076</v>
      </c>
      <c r="G166" s="258"/>
      <c r="H166" s="261">
        <v>9.9000000000000004</v>
      </c>
      <c r="I166" s="262"/>
      <c r="J166" s="258"/>
      <c r="K166" s="258"/>
      <c r="L166" s="263"/>
      <c r="M166" s="264"/>
      <c r="N166" s="265"/>
      <c r="O166" s="265"/>
      <c r="P166" s="265"/>
      <c r="Q166" s="265"/>
      <c r="R166" s="265"/>
      <c r="S166" s="265"/>
      <c r="T166" s="266"/>
      <c r="U166" s="14"/>
      <c r="V166" s="14"/>
      <c r="W166" s="14"/>
      <c r="X166" s="14"/>
      <c r="Y166" s="14"/>
      <c r="Z166" s="14"/>
      <c r="AA166" s="14"/>
      <c r="AB166" s="14"/>
      <c r="AC166" s="14"/>
      <c r="AD166" s="14"/>
      <c r="AE166" s="14"/>
      <c r="AT166" s="267" t="s">
        <v>172</v>
      </c>
      <c r="AU166" s="267" t="s">
        <v>86</v>
      </c>
      <c r="AV166" s="14" t="s">
        <v>86</v>
      </c>
      <c r="AW166" s="14" t="s">
        <v>35</v>
      </c>
      <c r="AX166" s="14" t="s">
        <v>78</v>
      </c>
      <c r="AY166" s="267" t="s">
        <v>159</v>
      </c>
    </row>
    <row r="167" s="15" customFormat="1">
      <c r="A167" s="15"/>
      <c r="B167" s="271"/>
      <c r="C167" s="272"/>
      <c r="D167" s="241" t="s">
        <v>172</v>
      </c>
      <c r="E167" s="273" t="s">
        <v>1</v>
      </c>
      <c r="F167" s="274" t="s">
        <v>270</v>
      </c>
      <c r="G167" s="272"/>
      <c r="H167" s="275">
        <v>161.77500000000001</v>
      </c>
      <c r="I167" s="276"/>
      <c r="J167" s="272"/>
      <c r="K167" s="272"/>
      <c r="L167" s="277"/>
      <c r="M167" s="278"/>
      <c r="N167" s="279"/>
      <c r="O167" s="279"/>
      <c r="P167" s="279"/>
      <c r="Q167" s="279"/>
      <c r="R167" s="279"/>
      <c r="S167" s="279"/>
      <c r="T167" s="280"/>
      <c r="U167" s="15"/>
      <c r="V167" s="15"/>
      <c r="W167" s="15"/>
      <c r="X167" s="15"/>
      <c r="Y167" s="15"/>
      <c r="Z167" s="15"/>
      <c r="AA167" s="15"/>
      <c r="AB167" s="15"/>
      <c r="AC167" s="15"/>
      <c r="AD167" s="15"/>
      <c r="AE167" s="15"/>
      <c r="AT167" s="281" t="s">
        <v>172</v>
      </c>
      <c r="AU167" s="281" t="s">
        <v>86</v>
      </c>
      <c r="AV167" s="15" t="s">
        <v>166</v>
      </c>
      <c r="AW167" s="15" t="s">
        <v>35</v>
      </c>
      <c r="AX167" s="15" t="s">
        <v>84</v>
      </c>
      <c r="AY167" s="281" t="s">
        <v>159</v>
      </c>
    </row>
    <row r="168" s="2" customFormat="1" ht="24.15" customHeight="1">
      <c r="A168" s="38"/>
      <c r="B168" s="39"/>
      <c r="C168" s="228" t="s">
        <v>194</v>
      </c>
      <c r="D168" s="228" t="s">
        <v>161</v>
      </c>
      <c r="E168" s="229" t="s">
        <v>1077</v>
      </c>
      <c r="F168" s="230" t="s">
        <v>1078</v>
      </c>
      <c r="G168" s="231" t="s">
        <v>821</v>
      </c>
      <c r="H168" s="232">
        <v>161.97300000000001</v>
      </c>
      <c r="I168" s="233"/>
      <c r="J168" s="234">
        <f>ROUND(I168*H168,2)</f>
        <v>0</v>
      </c>
      <c r="K168" s="230" t="s">
        <v>713</v>
      </c>
      <c r="L168" s="44"/>
      <c r="M168" s="235" t="s">
        <v>1</v>
      </c>
      <c r="N168" s="236" t="s">
        <v>43</v>
      </c>
      <c r="O168" s="91"/>
      <c r="P168" s="237">
        <f>O168*H168</f>
        <v>0</v>
      </c>
      <c r="Q168" s="237">
        <v>0</v>
      </c>
      <c r="R168" s="237">
        <f>Q168*H168</f>
        <v>0</v>
      </c>
      <c r="S168" s="237">
        <v>0</v>
      </c>
      <c r="T168" s="238">
        <f>S168*H168</f>
        <v>0</v>
      </c>
      <c r="U168" s="38"/>
      <c r="V168" s="38"/>
      <c r="W168" s="38"/>
      <c r="X168" s="38"/>
      <c r="Y168" s="38"/>
      <c r="Z168" s="38"/>
      <c r="AA168" s="38"/>
      <c r="AB168" s="38"/>
      <c r="AC168" s="38"/>
      <c r="AD168" s="38"/>
      <c r="AE168" s="38"/>
      <c r="AR168" s="239" t="s">
        <v>166</v>
      </c>
      <c r="AT168" s="239" t="s">
        <v>161</v>
      </c>
      <c r="AU168" s="239" t="s">
        <v>86</v>
      </c>
      <c r="AY168" s="17" t="s">
        <v>159</v>
      </c>
      <c r="BE168" s="240">
        <f>IF(N168="základní",J168,0)</f>
        <v>0</v>
      </c>
      <c r="BF168" s="240">
        <f>IF(N168="snížená",J168,0)</f>
        <v>0</v>
      </c>
      <c r="BG168" s="240">
        <f>IF(N168="zákl. přenesená",J168,0)</f>
        <v>0</v>
      </c>
      <c r="BH168" s="240">
        <f>IF(N168="sníž. přenesená",J168,0)</f>
        <v>0</v>
      </c>
      <c r="BI168" s="240">
        <f>IF(N168="nulová",J168,0)</f>
        <v>0</v>
      </c>
      <c r="BJ168" s="17" t="s">
        <v>84</v>
      </c>
      <c r="BK168" s="240">
        <f>ROUND(I168*H168,2)</f>
        <v>0</v>
      </c>
      <c r="BL168" s="17" t="s">
        <v>166</v>
      </c>
      <c r="BM168" s="239" t="s">
        <v>1079</v>
      </c>
    </row>
    <row r="169" s="2" customFormat="1">
      <c r="A169" s="38"/>
      <c r="B169" s="39"/>
      <c r="C169" s="40"/>
      <c r="D169" s="241" t="s">
        <v>168</v>
      </c>
      <c r="E169" s="40"/>
      <c r="F169" s="242" t="s">
        <v>1078</v>
      </c>
      <c r="G169" s="40"/>
      <c r="H169" s="40"/>
      <c r="I169" s="243"/>
      <c r="J169" s="40"/>
      <c r="K169" s="40"/>
      <c r="L169" s="44"/>
      <c r="M169" s="244"/>
      <c r="N169" s="245"/>
      <c r="O169" s="91"/>
      <c r="P169" s="91"/>
      <c r="Q169" s="91"/>
      <c r="R169" s="91"/>
      <c r="S169" s="91"/>
      <c r="T169" s="92"/>
      <c r="U169" s="38"/>
      <c r="V169" s="38"/>
      <c r="W169" s="38"/>
      <c r="X169" s="38"/>
      <c r="Y169" s="38"/>
      <c r="Z169" s="38"/>
      <c r="AA169" s="38"/>
      <c r="AB169" s="38"/>
      <c r="AC169" s="38"/>
      <c r="AD169" s="38"/>
      <c r="AE169" s="38"/>
      <c r="AT169" s="17" t="s">
        <v>168</v>
      </c>
      <c r="AU169" s="17" t="s">
        <v>86</v>
      </c>
    </row>
    <row r="170" s="2" customFormat="1">
      <c r="A170" s="38"/>
      <c r="B170" s="39"/>
      <c r="C170" s="40"/>
      <c r="D170" s="241" t="s">
        <v>205</v>
      </c>
      <c r="E170" s="40"/>
      <c r="F170" s="246" t="s">
        <v>927</v>
      </c>
      <c r="G170" s="40"/>
      <c r="H170" s="40"/>
      <c r="I170" s="243"/>
      <c r="J170" s="40"/>
      <c r="K170" s="40"/>
      <c r="L170" s="44"/>
      <c r="M170" s="244"/>
      <c r="N170" s="245"/>
      <c r="O170" s="91"/>
      <c r="P170" s="91"/>
      <c r="Q170" s="91"/>
      <c r="R170" s="91"/>
      <c r="S170" s="91"/>
      <c r="T170" s="92"/>
      <c r="U170" s="38"/>
      <c r="V170" s="38"/>
      <c r="W170" s="38"/>
      <c r="X170" s="38"/>
      <c r="Y170" s="38"/>
      <c r="Z170" s="38"/>
      <c r="AA170" s="38"/>
      <c r="AB170" s="38"/>
      <c r="AC170" s="38"/>
      <c r="AD170" s="38"/>
      <c r="AE170" s="38"/>
      <c r="AT170" s="17" t="s">
        <v>205</v>
      </c>
      <c r="AU170" s="17" t="s">
        <v>86</v>
      </c>
    </row>
    <row r="171" s="13" customFormat="1">
      <c r="A171" s="13"/>
      <c r="B171" s="247"/>
      <c r="C171" s="248"/>
      <c r="D171" s="241" t="s">
        <v>172</v>
      </c>
      <c r="E171" s="249" t="s">
        <v>1</v>
      </c>
      <c r="F171" s="250" t="s">
        <v>723</v>
      </c>
      <c r="G171" s="248"/>
      <c r="H171" s="249" t="s">
        <v>1</v>
      </c>
      <c r="I171" s="251"/>
      <c r="J171" s="248"/>
      <c r="K171" s="248"/>
      <c r="L171" s="252"/>
      <c r="M171" s="253"/>
      <c r="N171" s="254"/>
      <c r="O171" s="254"/>
      <c r="P171" s="254"/>
      <c r="Q171" s="254"/>
      <c r="R171" s="254"/>
      <c r="S171" s="254"/>
      <c r="T171" s="255"/>
      <c r="U171" s="13"/>
      <c r="V171" s="13"/>
      <c r="W171" s="13"/>
      <c r="X171" s="13"/>
      <c r="Y171" s="13"/>
      <c r="Z171" s="13"/>
      <c r="AA171" s="13"/>
      <c r="AB171" s="13"/>
      <c r="AC171" s="13"/>
      <c r="AD171" s="13"/>
      <c r="AE171" s="13"/>
      <c r="AT171" s="256" t="s">
        <v>172</v>
      </c>
      <c r="AU171" s="256" t="s">
        <v>86</v>
      </c>
      <c r="AV171" s="13" t="s">
        <v>84</v>
      </c>
      <c r="AW171" s="13" t="s">
        <v>35</v>
      </c>
      <c r="AX171" s="13" t="s">
        <v>78</v>
      </c>
      <c r="AY171" s="256" t="s">
        <v>159</v>
      </c>
    </row>
    <row r="172" s="14" customFormat="1">
      <c r="A172" s="14"/>
      <c r="B172" s="257"/>
      <c r="C172" s="258"/>
      <c r="D172" s="241" t="s">
        <v>172</v>
      </c>
      <c r="E172" s="259" t="s">
        <v>1</v>
      </c>
      <c r="F172" s="260" t="s">
        <v>1075</v>
      </c>
      <c r="G172" s="258"/>
      <c r="H172" s="261">
        <v>151.875</v>
      </c>
      <c r="I172" s="262"/>
      <c r="J172" s="258"/>
      <c r="K172" s="258"/>
      <c r="L172" s="263"/>
      <c r="M172" s="264"/>
      <c r="N172" s="265"/>
      <c r="O172" s="265"/>
      <c r="P172" s="265"/>
      <c r="Q172" s="265"/>
      <c r="R172" s="265"/>
      <c r="S172" s="265"/>
      <c r="T172" s="266"/>
      <c r="U172" s="14"/>
      <c r="V172" s="14"/>
      <c r="W172" s="14"/>
      <c r="X172" s="14"/>
      <c r="Y172" s="14"/>
      <c r="Z172" s="14"/>
      <c r="AA172" s="14"/>
      <c r="AB172" s="14"/>
      <c r="AC172" s="14"/>
      <c r="AD172" s="14"/>
      <c r="AE172" s="14"/>
      <c r="AT172" s="267" t="s">
        <v>172</v>
      </c>
      <c r="AU172" s="267" t="s">
        <v>86</v>
      </c>
      <c r="AV172" s="14" t="s">
        <v>86</v>
      </c>
      <c r="AW172" s="14" t="s">
        <v>35</v>
      </c>
      <c r="AX172" s="14" t="s">
        <v>78</v>
      </c>
      <c r="AY172" s="267" t="s">
        <v>159</v>
      </c>
    </row>
    <row r="173" s="14" customFormat="1">
      <c r="A173" s="14"/>
      <c r="B173" s="257"/>
      <c r="C173" s="258"/>
      <c r="D173" s="241" t="s">
        <v>172</v>
      </c>
      <c r="E173" s="259" t="s">
        <v>1</v>
      </c>
      <c r="F173" s="260" t="s">
        <v>1080</v>
      </c>
      <c r="G173" s="258"/>
      <c r="H173" s="261">
        <v>10.098000000000001</v>
      </c>
      <c r="I173" s="262"/>
      <c r="J173" s="258"/>
      <c r="K173" s="258"/>
      <c r="L173" s="263"/>
      <c r="M173" s="264"/>
      <c r="N173" s="265"/>
      <c r="O173" s="265"/>
      <c r="P173" s="265"/>
      <c r="Q173" s="265"/>
      <c r="R173" s="265"/>
      <c r="S173" s="265"/>
      <c r="T173" s="266"/>
      <c r="U173" s="14"/>
      <c r="V173" s="14"/>
      <c r="W173" s="14"/>
      <c r="X173" s="14"/>
      <c r="Y173" s="14"/>
      <c r="Z173" s="14"/>
      <c r="AA173" s="14"/>
      <c r="AB173" s="14"/>
      <c r="AC173" s="14"/>
      <c r="AD173" s="14"/>
      <c r="AE173" s="14"/>
      <c r="AT173" s="267" t="s">
        <v>172</v>
      </c>
      <c r="AU173" s="267" t="s">
        <v>86</v>
      </c>
      <c r="AV173" s="14" t="s">
        <v>86</v>
      </c>
      <c r="AW173" s="14" t="s">
        <v>35</v>
      </c>
      <c r="AX173" s="14" t="s">
        <v>78</v>
      </c>
      <c r="AY173" s="267" t="s">
        <v>159</v>
      </c>
    </row>
    <row r="174" s="15" customFormat="1">
      <c r="A174" s="15"/>
      <c r="B174" s="271"/>
      <c r="C174" s="272"/>
      <c r="D174" s="241" t="s">
        <v>172</v>
      </c>
      <c r="E174" s="273" t="s">
        <v>1</v>
      </c>
      <c r="F174" s="274" t="s">
        <v>270</v>
      </c>
      <c r="G174" s="272"/>
      <c r="H174" s="275">
        <v>161.97300000000001</v>
      </c>
      <c r="I174" s="276"/>
      <c r="J174" s="272"/>
      <c r="K174" s="272"/>
      <c r="L174" s="277"/>
      <c r="M174" s="278"/>
      <c r="N174" s="279"/>
      <c r="O174" s="279"/>
      <c r="P174" s="279"/>
      <c r="Q174" s="279"/>
      <c r="R174" s="279"/>
      <c r="S174" s="279"/>
      <c r="T174" s="280"/>
      <c r="U174" s="15"/>
      <c r="V174" s="15"/>
      <c r="W174" s="15"/>
      <c r="X174" s="15"/>
      <c r="Y174" s="15"/>
      <c r="Z174" s="15"/>
      <c r="AA174" s="15"/>
      <c r="AB174" s="15"/>
      <c r="AC174" s="15"/>
      <c r="AD174" s="15"/>
      <c r="AE174" s="15"/>
      <c r="AT174" s="281" t="s">
        <v>172</v>
      </c>
      <c r="AU174" s="281" t="s">
        <v>86</v>
      </c>
      <c r="AV174" s="15" t="s">
        <v>166</v>
      </c>
      <c r="AW174" s="15" t="s">
        <v>35</v>
      </c>
      <c r="AX174" s="15" t="s">
        <v>84</v>
      </c>
      <c r="AY174" s="281" t="s">
        <v>159</v>
      </c>
    </row>
    <row r="175" s="12" customFormat="1" ht="22.8" customHeight="1">
      <c r="A175" s="12"/>
      <c r="B175" s="212"/>
      <c r="C175" s="213"/>
      <c r="D175" s="214" t="s">
        <v>77</v>
      </c>
      <c r="E175" s="226" t="s">
        <v>949</v>
      </c>
      <c r="F175" s="226" t="s">
        <v>950</v>
      </c>
      <c r="G175" s="213"/>
      <c r="H175" s="213"/>
      <c r="I175" s="216"/>
      <c r="J175" s="227">
        <f>BK175</f>
        <v>0</v>
      </c>
      <c r="K175" s="213"/>
      <c r="L175" s="218"/>
      <c r="M175" s="219"/>
      <c r="N175" s="220"/>
      <c r="O175" s="220"/>
      <c r="P175" s="221">
        <f>SUM(P176:P180)</f>
        <v>0</v>
      </c>
      <c r="Q175" s="220"/>
      <c r="R175" s="221">
        <f>SUM(R176:R180)</f>
        <v>0</v>
      </c>
      <c r="S175" s="220"/>
      <c r="T175" s="222">
        <f>SUM(T176:T180)</f>
        <v>0</v>
      </c>
      <c r="U175" s="12"/>
      <c r="V175" s="12"/>
      <c r="W175" s="12"/>
      <c r="X175" s="12"/>
      <c r="Y175" s="12"/>
      <c r="Z175" s="12"/>
      <c r="AA175" s="12"/>
      <c r="AB175" s="12"/>
      <c r="AC175" s="12"/>
      <c r="AD175" s="12"/>
      <c r="AE175" s="12"/>
      <c r="AR175" s="223" t="s">
        <v>84</v>
      </c>
      <c r="AT175" s="224" t="s">
        <v>77</v>
      </c>
      <c r="AU175" s="224" t="s">
        <v>84</v>
      </c>
      <c r="AY175" s="223" t="s">
        <v>159</v>
      </c>
      <c r="BK175" s="225">
        <f>SUM(BK176:BK180)</f>
        <v>0</v>
      </c>
    </row>
    <row r="176" s="2" customFormat="1" ht="24.15" customHeight="1">
      <c r="A176" s="38"/>
      <c r="B176" s="39"/>
      <c r="C176" s="228" t="s">
        <v>199</v>
      </c>
      <c r="D176" s="228" t="s">
        <v>161</v>
      </c>
      <c r="E176" s="229" t="s">
        <v>965</v>
      </c>
      <c r="F176" s="230" t="s">
        <v>966</v>
      </c>
      <c r="G176" s="231" t="s">
        <v>343</v>
      </c>
      <c r="H176" s="232">
        <v>6</v>
      </c>
      <c r="I176" s="233"/>
      <c r="J176" s="234">
        <f>ROUND(I176*H176,2)</f>
        <v>0</v>
      </c>
      <c r="K176" s="230" t="s">
        <v>713</v>
      </c>
      <c r="L176" s="44"/>
      <c r="M176" s="235" t="s">
        <v>1</v>
      </c>
      <c r="N176" s="236" t="s">
        <v>43</v>
      </c>
      <c r="O176" s="91"/>
      <c r="P176" s="237">
        <f>O176*H176</f>
        <v>0</v>
      </c>
      <c r="Q176" s="237">
        <v>0</v>
      </c>
      <c r="R176" s="237">
        <f>Q176*H176</f>
        <v>0</v>
      </c>
      <c r="S176" s="237">
        <v>0</v>
      </c>
      <c r="T176" s="238">
        <f>S176*H176</f>
        <v>0</v>
      </c>
      <c r="U176" s="38"/>
      <c r="V176" s="38"/>
      <c r="W176" s="38"/>
      <c r="X176" s="38"/>
      <c r="Y176" s="38"/>
      <c r="Z176" s="38"/>
      <c r="AA176" s="38"/>
      <c r="AB176" s="38"/>
      <c r="AC176" s="38"/>
      <c r="AD176" s="38"/>
      <c r="AE176" s="38"/>
      <c r="AR176" s="239" t="s">
        <v>166</v>
      </c>
      <c r="AT176" s="239" t="s">
        <v>161</v>
      </c>
      <c r="AU176" s="239" t="s">
        <v>86</v>
      </c>
      <c r="AY176" s="17" t="s">
        <v>159</v>
      </c>
      <c r="BE176" s="240">
        <f>IF(N176="základní",J176,0)</f>
        <v>0</v>
      </c>
      <c r="BF176" s="240">
        <f>IF(N176="snížená",J176,0)</f>
        <v>0</v>
      </c>
      <c r="BG176" s="240">
        <f>IF(N176="zákl. přenesená",J176,0)</f>
        <v>0</v>
      </c>
      <c r="BH176" s="240">
        <f>IF(N176="sníž. přenesená",J176,0)</f>
        <v>0</v>
      </c>
      <c r="BI176" s="240">
        <f>IF(N176="nulová",J176,0)</f>
        <v>0</v>
      </c>
      <c r="BJ176" s="17" t="s">
        <v>84</v>
      </c>
      <c r="BK176" s="240">
        <f>ROUND(I176*H176,2)</f>
        <v>0</v>
      </c>
      <c r="BL176" s="17" t="s">
        <v>166</v>
      </c>
      <c r="BM176" s="239" t="s">
        <v>1081</v>
      </c>
    </row>
    <row r="177" s="2" customFormat="1">
      <c r="A177" s="38"/>
      <c r="B177" s="39"/>
      <c r="C177" s="40"/>
      <c r="D177" s="241" t="s">
        <v>168</v>
      </c>
      <c r="E177" s="40"/>
      <c r="F177" s="242" t="s">
        <v>966</v>
      </c>
      <c r="G177" s="40"/>
      <c r="H177" s="40"/>
      <c r="I177" s="243"/>
      <c r="J177" s="40"/>
      <c r="K177" s="40"/>
      <c r="L177" s="44"/>
      <c r="M177" s="244"/>
      <c r="N177" s="245"/>
      <c r="O177" s="91"/>
      <c r="P177" s="91"/>
      <c r="Q177" s="91"/>
      <c r="R177" s="91"/>
      <c r="S177" s="91"/>
      <c r="T177" s="92"/>
      <c r="U177" s="38"/>
      <c r="V177" s="38"/>
      <c r="W177" s="38"/>
      <c r="X177" s="38"/>
      <c r="Y177" s="38"/>
      <c r="Z177" s="38"/>
      <c r="AA177" s="38"/>
      <c r="AB177" s="38"/>
      <c r="AC177" s="38"/>
      <c r="AD177" s="38"/>
      <c r="AE177" s="38"/>
      <c r="AT177" s="17" t="s">
        <v>168</v>
      </c>
      <c r="AU177" s="17" t="s">
        <v>86</v>
      </c>
    </row>
    <row r="178" s="2" customFormat="1">
      <c r="A178" s="38"/>
      <c r="B178" s="39"/>
      <c r="C178" s="40"/>
      <c r="D178" s="241" t="s">
        <v>205</v>
      </c>
      <c r="E178" s="40"/>
      <c r="F178" s="246" t="s">
        <v>968</v>
      </c>
      <c r="G178" s="40"/>
      <c r="H178" s="40"/>
      <c r="I178" s="243"/>
      <c r="J178" s="40"/>
      <c r="K178" s="40"/>
      <c r="L178" s="44"/>
      <c r="M178" s="244"/>
      <c r="N178" s="245"/>
      <c r="O178" s="91"/>
      <c r="P178" s="91"/>
      <c r="Q178" s="91"/>
      <c r="R178" s="91"/>
      <c r="S178" s="91"/>
      <c r="T178" s="92"/>
      <c r="U178" s="38"/>
      <c r="V178" s="38"/>
      <c r="W178" s="38"/>
      <c r="X178" s="38"/>
      <c r="Y178" s="38"/>
      <c r="Z178" s="38"/>
      <c r="AA178" s="38"/>
      <c r="AB178" s="38"/>
      <c r="AC178" s="38"/>
      <c r="AD178" s="38"/>
      <c r="AE178" s="38"/>
      <c r="AT178" s="17" t="s">
        <v>205</v>
      </c>
      <c r="AU178" s="17" t="s">
        <v>86</v>
      </c>
    </row>
    <row r="179" s="13" customFormat="1">
      <c r="A179" s="13"/>
      <c r="B179" s="247"/>
      <c r="C179" s="248"/>
      <c r="D179" s="241" t="s">
        <v>172</v>
      </c>
      <c r="E179" s="249" t="s">
        <v>1</v>
      </c>
      <c r="F179" s="250" t="s">
        <v>723</v>
      </c>
      <c r="G179" s="248"/>
      <c r="H179" s="249" t="s">
        <v>1</v>
      </c>
      <c r="I179" s="251"/>
      <c r="J179" s="248"/>
      <c r="K179" s="248"/>
      <c r="L179" s="252"/>
      <c r="M179" s="253"/>
      <c r="N179" s="254"/>
      <c r="O179" s="254"/>
      <c r="P179" s="254"/>
      <c r="Q179" s="254"/>
      <c r="R179" s="254"/>
      <c r="S179" s="254"/>
      <c r="T179" s="255"/>
      <c r="U179" s="13"/>
      <c r="V179" s="13"/>
      <c r="W179" s="13"/>
      <c r="X179" s="13"/>
      <c r="Y179" s="13"/>
      <c r="Z179" s="13"/>
      <c r="AA179" s="13"/>
      <c r="AB179" s="13"/>
      <c r="AC179" s="13"/>
      <c r="AD179" s="13"/>
      <c r="AE179" s="13"/>
      <c r="AT179" s="256" t="s">
        <v>172</v>
      </c>
      <c r="AU179" s="256" t="s">
        <v>86</v>
      </c>
      <c r="AV179" s="13" t="s">
        <v>84</v>
      </c>
      <c r="AW179" s="13" t="s">
        <v>35</v>
      </c>
      <c r="AX179" s="13" t="s">
        <v>78</v>
      </c>
      <c r="AY179" s="256" t="s">
        <v>159</v>
      </c>
    </row>
    <row r="180" s="14" customFormat="1">
      <c r="A180" s="14"/>
      <c r="B180" s="257"/>
      <c r="C180" s="258"/>
      <c r="D180" s="241" t="s">
        <v>172</v>
      </c>
      <c r="E180" s="259" t="s">
        <v>1</v>
      </c>
      <c r="F180" s="260" t="s">
        <v>1082</v>
      </c>
      <c r="G180" s="258"/>
      <c r="H180" s="261">
        <v>6</v>
      </c>
      <c r="I180" s="262"/>
      <c r="J180" s="258"/>
      <c r="K180" s="258"/>
      <c r="L180" s="263"/>
      <c r="M180" s="268"/>
      <c r="N180" s="269"/>
      <c r="O180" s="269"/>
      <c r="P180" s="269"/>
      <c r="Q180" s="269"/>
      <c r="R180" s="269"/>
      <c r="S180" s="269"/>
      <c r="T180" s="270"/>
      <c r="U180" s="14"/>
      <c r="V180" s="14"/>
      <c r="W180" s="14"/>
      <c r="X180" s="14"/>
      <c r="Y180" s="14"/>
      <c r="Z180" s="14"/>
      <c r="AA180" s="14"/>
      <c r="AB180" s="14"/>
      <c r="AC180" s="14"/>
      <c r="AD180" s="14"/>
      <c r="AE180" s="14"/>
      <c r="AT180" s="267" t="s">
        <v>172</v>
      </c>
      <c r="AU180" s="267" t="s">
        <v>86</v>
      </c>
      <c r="AV180" s="14" t="s">
        <v>86</v>
      </c>
      <c r="AW180" s="14" t="s">
        <v>35</v>
      </c>
      <c r="AX180" s="14" t="s">
        <v>84</v>
      </c>
      <c r="AY180" s="267" t="s">
        <v>159</v>
      </c>
    </row>
    <row r="181" s="2" customFormat="1" ht="6.96" customHeight="1">
      <c r="A181" s="38"/>
      <c r="B181" s="66"/>
      <c r="C181" s="67"/>
      <c r="D181" s="67"/>
      <c r="E181" s="67"/>
      <c r="F181" s="67"/>
      <c r="G181" s="67"/>
      <c r="H181" s="67"/>
      <c r="I181" s="67"/>
      <c r="J181" s="67"/>
      <c r="K181" s="67"/>
      <c r="L181" s="44"/>
      <c r="M181" s="38"/>
      <c r="O181" s="38"/>
      <c r="P181" s="38"/>
      <c r="Q181" s="38"/>
      <c r="R181" s="38"/>
      <c r="S181" s="38"/>
      <c r="T181" s="38"/>
      <c r="U181" s="38"/>
      <c r="V181" s="38"/>
      <c r="W181" s="38"/>
      <c r="X181" s="38"/>
      <c r="Y181" s="38"/>
      <c r="Z181" s="38"/>
      <c r="AA181" s="38"/>
      <c r="AB181" s="38"/>
      <c r="AC181" s="38"/>
      <c r="AD181" s="38"/>
      <c r="AE181" s="38"/>
    </row>
  </sheetData>
  <sheetProtection sheet="1" autoFilter="0" formatColumns="0" formatRows="0" objects="1" scenarios="1" spinCount="100000" saltValue="MeJPpn6WVyDKXj2zUvO9jW6p5dvnVJxYX1vxhUMnxGgq6kL3jMxPcq4itWZnHUA9Jfpxg665yzg8wf2zJCybQQ==" hashValue="Mo6TIcrcqTkwnYfErxRpDH/4GJK0EgMEDqDCiJXW75XUNku+Zp4NYp75Gl/m27UvX2fSo2OLW+q1lI6HZrkFrQ==" algorithmName="SHA-512" password="CC35"/>
  <autoFilter ref="C126:K180"/>
  <mergeCells count="15">
    <mergeCell ref="E7:H7"/>
    <mergeCell ref="E11:H11"/>
    <mergeCell ref="E9:H9"/>
    <mergeCell ref="E13:H13"/>
    <mergeCell ref="E22:H22"/>
    <mergeCell ref="E31:H31"/>
    <mergeCell ref="E85:H85"/>
    <mergeCell ref="E89:H89"/>
    <mergeCell ref="E87:H87"/>
    <mergeCell ref="E91:H91"/>
    <mergeCell ref="E113:H113"/>
    <mergeCell ref="E117:H117"/>
    <mergeCell ref="E115:H115"/>
    <mergeCell ref="E119:H11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107</v>
      </c>
    </row>
    <row r="3" s="1" customFormat="1" ht="6.96" customHeight="1">
      <c r="B3" s="147"/>
      <c r="C3" s="148"/>
      <c r="D3" s="148"/>
      <c r="E3" s="148"/>
      <c r="F3" s="148"/>
      <c r="G3" s="148"/>
      <c r="H3" s="148"/>
      <c r="I3" s="148"/>
      <c r="J3" s="148"/>
      <c r="K3" s="148"/>
      <c r="L3" s="20"/>
      <c r="AT3" s="17" t="s">
        <v>86</v>
      </c>
    </row>
    <row r="4" s="1" customFormat="1" ht="24.96" customHeight="1">
      <c r="B4" s="20"/>
      <c r="D4" s="149" t="s">
        <v>129</v>
      </c>
      <c r="L4" s="20"/>
      <c r="M4" s="150" t="s">
        <v>10</v>
      </c>
      <c r="AT4" s="17" t="s">
        <v>4</v>
      </c>
    </row>
    <row r="5" s="1" customFormat="1" ht="6.96" customHeight="1">
      <c r="B5" s="20"/>
      <c r="L5" s="20"/>
    </row>
    <row r="6" s="1" customFormat="1" ht="12" customHeight="1">
      <c r="B6" s="20"/>
      <c r="D6" s="151" t="s">
        <v>16</v>
      </c>
      <c r="L6" s="20"/>
    </row>
    <row r="7" s="1" customFormat="1" ht="26.25" customHeight="1">
      <c r="B7" s="20"/>
      <c r="E7" s="152" t="str">
        <f>'Rekapitulace stavby'!K6</f>
        <v>PD pro I. Etapu cyklostezky Bečva - Vlára - Váh na území obcí Hornolidečska-část D</v>
      </c>
      <c r="F7" s="151"/>
      <c r="G7" s="151"/>
      <c r="H7" s="151"/>
      <c r="L7" s="20"/>
    </row>
    <row r="8">
      <c r="B8" s="20"/>
      <c r="D8" s="151" t="s">
        <v>130</v>
      </c>
      <c r="L8" s="20"/>
    </row>
    <row r="9" s="1" customFormat="1" ht="23.25" customHeight="1">
      <c r="B9" s="20"/>
      <c r="E9" s="152" t="s">
        <v>131</v>
      </c>
      <c r="F9" s="1"/>
      <c r="G9" s="1"/>
      <c r="H9" s="1"/>
      <c r="L9" s="20"/>
    </row>
    <row r="10" s="1" customFormat="1" ht="12" customHeight="1">
      <c r="B10" s="20"/>
      <c r="D10" s="151" t="s">
        <v>132</v>
      </c>
      <c r="L10" s="20"/>
    </row>
    <row r="11" s="2" customFormat="1" ht="16.5" customHeight="1">
      <c r="A11" s="38"/>
      <c r="B11" s="44"/>
      <c r="C11" s="38"/>
      <c r="D11" s="38"/>
      <c r="E11" s="153" t="s">
        <v>133</v>
      </c>
      <c r="F11" s="38"/>
      <c r="G11" s="38"/>
      <c r="H11" s="38"/>
      <c r="I11" s="38"/>
      <c r="J11" s="38"/>
      <c r="K11" s="38"/>
      <c r="L11" s="63"/>
      <c r="S11" s="38"/>
      <c r="T11" s="38"/>
      <c r="U11" s="38"/>
      <c r="V11" s="38"/>
      <c r="W11" s="38"/>
      <c r="X11" s="38"/>
      <c r="Y11" s="38"/>
      <c r="Z11" s="38"/>
      <c r="AA11" s="38"/>
      <c r="AB11" s="38"/>
      <c r="AC11" s="38"/>
      <c r="AD11" s="38"/>
      <c r="AE11" s="38"/>
    </row>
    <row r="12" s="2" customFormat="1" ht="12" customHeight="1">
      <c r="A12" s="38"/>
      <c r="B12" s="44"/>
      <c r="C12" s="38"/>
      <c r="D12" s="151" t="s">
        <v>134</v>
      </c>
      <c r="E12" s="38"/>
      <c r="F12" s="38"/>
      <c r="G12" s="38"/>
      <c r="H12" s="38"/>
      <c r="I12" s="38"/>
      <c r="J12" s="38"/>
      <c r="K12" s="38"/>
      <c r="L12" s="63"/>
      <c r="S12" s="38"/>
      <c r="T12" s="38"/>
      <c r="U12" s="38"/>
      <c r="V12" s="38"/>
      <c r="W12" s="38"/>
      <c r="X12" s="38"/>
      <c r="Y12" s="38"/>
      <c r="Z12" s="38"/>
      <c r="AA12" s="38"/>
      <c r="AB12" s="38"/>
      <c r="AC12" s="38"/>
      <c r="AD12" s="38"/>
      <c r="AE12" s="38"/>
    </row>
    <row r="13" s="2" customFormat="1" ht="45" customHeight="1">
      <c r="A13" s="38"/>
      <c r="B13" s="44"/>
      <c r="C13" s="38"/>
      <c r="D13" s="38"/>
      <c r="E13" s="154" t="s">
        <v>1083</v>
      </c>
      <c r="F13" s="38"/>
      <c r="G13" s="38"/>
      <c r="H13" s="38"/>
      <c r="I13" s="38"/>
      <c r="J13" s="38"/>
      <c r="K13" s="38"/>
      <c r="L13" s="63"/>
      <c r="S13" s="38"/>
      <c r="T13" s="38"/>
      <c r="U13" s="38"/>
      <c r="V13" s="38"/>
      <c r="W13" s="38"/>
      <c r="X13" s="38"/>
      <c r="Y13" s="38"/>
      <c r="Z13" s="38"/>
      <c r="AA13" s="38"/>
      <c r="AB13" s="38"/>
      <c r="AC13" s="38"/>
      <c r="AD13" s="38"/>
      <c r="AE13" s="38"/>
    </row>
    <row r="14" s="2" customFormat="1">
      <c r="A14" s="38"/>
      <c r="B14" s="44"/>
      <c r="C14" s="38"/>
      <c r="D14" s="38"/>
      <c r="E14" s="38"/>
      <c r="F14" s="38"/>
      <c r="G14" s="38"/>
      <c r="H14" s="38"/>
      <c r="I14" s="38"/>
      <c r="J14" s="38"/>
      <c r="K14" s="38"/>
      <c r="L14" s="63"/>
      <c r="S14" s="38"/>
      <c r="T14" s="38"/>
      <c r="U14" s="38"/>
      <c r="V14" s="38"/>
      <c r="W14" s="38"/>
      <c r="X14" s="38"/>
      <c r="Y14" s="38"/>
      <c r="Z14" s="38"/>
      <c r="AA14" s="38"/>
      <c r="AB14" s="38"/>
      <c r="AC14" s="38"/>
      <c r="AD14" s="38"/>
      <c r="AE14" s="38"/>
    </row>
    <row r="15" s="2" customFormat="1" ht="12" customHeight="1">
      <c r="A15" s="38"/>
      <c r="B15" s="44"/>
      <c r="C15" s="38"/>
      <c r="D15" s="151" t="s">
        <v>18</v>
      </c>
      <c r="E15" s="38"/>
      <c r="F15" s="141" t="s">
        <v>19</v>
      </c>
      <c r="G15" s="38"/>
      <c r="H15" s="38"/>
      <c r="I15" s="151" t="s">
        <v>20</v>
      </c>
      <c r="J15" s="141" t="s">
        <v>1</v>
      </c>
      <c r="K15" s="38"/>
      <c r="L15" s="63"/>
      <c r="S15" s="38"/>
      <c r="T15" s="38"/>
      <c r="U15" s="38"/>
      <c r="V15" s="38"/>
      <c r="W15" s="38"/>
      <c r="X15" s="38"/>
      <c r="Y15" s="38"/>
      <c r="Z15" s="38"/>
      <c r="AA15" s="38"/>
      <c r="AB15" s="38"/>
      <c r="AC15" s="38"/>
      <c r="AD15" s="38"/>
      <c r="AE15" s="38"/>
    </row>
    <row r="16" s="2" customFormat="1" ht="12" customHeight="1">
      <c r="A16" s="38"/>
      <c r="B16" s="44"/>
      <c r="C16" s="38"/>
      <c r="D16" s="151" t="s">
        <v>21</v>
      </c>
      <c r="E16" s="38"/>
      <c r="F16" s="141" t="s">
        <v>22</v>
      </c>
      <c r="G16" s="38"/>
      <c r="H16" s="38"/>
      <c r="I16" s="151" t="s">
        <v>23</v>
      </c>
      <c r="J16" s="155" t="str">
        <f>'Rekapitulace stavby'!AN8</f>
        <v>30. 7. 2021</v>
      </c>
      <c r="K16" s="38"/>
      <c r="L16" s="63"/>
      <c r="S16" s="38"/>
      <c r="T16" s="38"/>
      <c r="U16" s="38"/>
      <c r="V16" s="38"/>
      <c r="W16" s="38"/>
      <c r="X16" s="38"/>
      <c r="Y16" s="38"/>
      <c r="Z16" s="38"/>
      <c r="AA16" s="38"/>
      <c r="AB16" s="38"/>
      <c r="AC16" s="38"/>
      <c r="AD16" s="38"/>
      <c r="AE16" s="38"/>
    </row>
    <row r="17" s="2" customFormat="1" ht="10.8" customHeight="1">
      <c r="A17" s="38"/>
      <c r="B17" s="44"/>
      <c r="C17" s="38"/>
      <c r="D17" s="38"/>
      <c r="E17" s="38"/>
      <c r="F17" s="38"/>
      <c r="G17" s="38"/>
      <c r="H17" s="38"/>
      <c r="I17" s="38"/>
      <c r="J17" s="38"/>
      <c r="K17" s="38"/>
      <c r="L17" s="63"/>
      <c r="S17" s="38"/>
      <c r="T17" s="38"/>
      <c r="U17" s="38"/>
      <c r="V17" s="38"/>
      <c r="W17" s="38"/>
      <c r="X17" s="38"/>
      <c r="Y17" s="38"/>
      <c r="Z17" s="38"/>
      <c r="AA17" s="38"/>
      <c r="AB17" s="38"/>
      <c r="AC17" s="38"/>
      <c r="AD17" s="38"/>
      <c r="AE17" s="38"/>
    </row>
    <row r="18" s="2" customFormat="1" ht="12" customHeight="1">
      <c r="A18" s="38"/>
      <c r="B18" s="44"/>
      <c r="C18" s="38"/>
      <c r="D18" s="151" t="s">
        <v>25</v>
      </c>
      <c r="E18" s="38"/>
      <c r="F18" s="38"/>
      <c r="G18" s="38"/>
      <c r="H18" s="38"/>
      <c r="I18" s="151" t="s">
        <v>26</v>
      </c>
      <c r="J18" s="141" t="s">
        <v>1</v>
      </c>
      <c r="K18" s="38"/>
      <c r="L18" s="63"/>
      <c r="S18" s="38"/>
      <c r="T18" s="38"/>
      <c r="U18" s="38"/>
      <c r="V18" s="38"/>
      <c r="W18" s="38"/>
      <c r="X18" s="38"/>
      <c r="Y18" s="38"/>
      <c r="Z18" s="38"/>
      <c r="AA18" s="38"/>
      <c r="AB18" s="38"/>
      <c r="AC18" s="38"/>
      <c r="AD18" s="38"/>
      <c r="AE18" s="38"/>
    </row>
    <row r="19" s="2" customFormat="1" ht="18" customHeight="1">
      <c r="A19" s="38"/>
      <c r="B19" s="44"/>
      <c r="C19" s="38"/>
      <c r="D19" s="38"/>
      <c r="E19" s="141" t="s">
        <v>27</v>
      </c>
      <c r="F19" s="38"/>
      <c r="G19" s="38"/>
      <c r="H19" s="38"/>
      <c r="I19" s="151" t="s">
        <v>28</v>
      </c>
      <c r="J19" s="141" t="s">
        <v>1</v>
      </c>
      <c r="K19" s="38"/>
      <c r="L19" s="63"/>
      <c r="S19" s="38"/>
      <c r="T19" s="38"/>
      <c r="U19" s="38"/>
      <c r="V19" s="38"/>
      <c r="W19" s="38"/>
      <c r="X19" s="38"/>
      <c r="Y19" s="38"/>
      <c r="Z19" s="38"/>
      <c r="AA19" s="38"/>
      <c r="AB19" s="38"/>
      <c r="AC19" s="38"/>
      <c r="AD19" s="38"/>
      <c r="AE19" s="38"/>
    </row>
    <row r="20" s="2" customFormat="1" ht="6.96" customHeight="1">
      <c r="A20" s="38"/>
      <c r="B20" s="44"/>
      <c r="C20" s="38"/>
      <c r="D20" s="38"/>
      <c r="E20" s="38"/>
      <c r="F20" s="38"/>
      <c r="G20" s="38"/>
      <c r="H20" s="38"/>
      <c r="I20" s="38"/>
      <c r="J20" s="38"/>
      <c r="K20" s="38"/>
      <c r="L20" s="63"/>
      <c r="S20" s="38"/>
      <c r="T20" s="38"/>
      <c r="U20" s="38"/>
      <c r="V20" s="38"/>
      <c r="W20" s="38"/>
      <c r="X20" s="38"/>
      <c r="Y20" s="38"/>
      <c r="Z20" s="38"/>
      <c r="AA20" s="38"/>
      <c r="AB20" s="38"/>
      <c r="AC20" s="38"/>
      <c r="AD20" s="38"/>
      <c r="AE20" s="38"/>
    </row>
    <row r="21" s="2" customFormat="1" ht="12" customHeight="1">
      <c r="A21" s="38"/>
      <c r="B21" s="44"/>
      <c r="C21" s="38"/>
      <c r="D21" s="151" t="s">
        <v>29</v>
      </c>
      <c r="E21" s="38"/>
      <c r="F21" s="38"/>
      <c r="G21" s="38"/>
      <c r="H21" s="38"/>
      <c r="I21" s="151" t="s">
        <v>26</v>
      </c>
      <c r="J21" s="33" t="str">
        <f>'Rekapitulace stavby'!AN13</f>
        <v>Vyplň údaj</v>
      </c>
      <c r="K21" s="38"/>
      <c r="L21" s="63"/>
      <c r="S21" s="38"/>
      <c r="T21" s="38"/>
      <c r="U21" s="38"/>
      <c r="V21" s="38"/>
      <c r="W21" s="38"/>
      <c r="X21" s="38"/>
      <c r="Y21" s="38"/>
      <c r="Z21" s="38"/>
      <c r="AA21" s="38"/>
      <c r="AB21" s="38"/>
      <c r="AC21" s="38"/>
      <c r="AD21" s="38"/>
      <c r="AE21" s="38"/>
    </row>
    <row r="22" s="2" customFormat="1" ht="18" customHeight="1">
      <c r="A22" s="38"/>
      <c r="B22" s="44"/>
      <c r="C22" s="38"/>
      <c r="D22" s="38"/>
      <c r="E22" s="33" t="str">
        <f>'Rekapitulace stavby'!E14</f>
        <v>Vyplň údaj</v>
      </c>
      <c r="F22" s="141"/>
      <c r="G22" s="141"/>
      <c r="H22" s="141"/>
      <c r="I22" s="151" t="s">
        <v>28</v>
      </c>
      <c r="J22" s="33" t="str">
        <f>'Rekapitulace stavby'!AN14</f>
        <v>Vyplň údaj</v>
      </c>
      <c r="K22" s="38"/>
      <c r="L22" s="63"/>
      <c r="S22" s="38"/>
      <c r="T22" s="38"/>
      <c r="U22" s="38"/>
      <c r="V22" s="38"/>
      <c r="W22" s="38"/>
      <c r="X22" s="38"/>
      <c r="Y22" s="38"/>
      <c r="Z22" s="38"/>
      <c r="AA22" s="38"/>
      <c r="AB22" s="38"/>
      <c r="AC22" s="38"/>
      <c r="AD22" s="38"/>
      <c r="AE22" s="38"/>
    </row>
    <row r="23" s="2" customFormat="1" ht="6.96" customHeight="1">
      <c r="A23" s="38"/>
      <c r="B23" s="44"/>
      <c r="C23" s="38"/>
      <c r="D23" s="38"/>
      <c r="E23" s="38"/>
      <c r="F23" s="38"/>
      <c r="G23" s="38"/>
      <c r="H23" s="38"/>
      <c r="I23" s="38"/>
      <c r="J23" s="38"/>
      <c r="K23" s="38"/>
      <c r="L23" s="63"/>
      <c r="S23" s="38"/>
      <c r="T23" s="38"/>
      <c r="U23" s="38"/>
      <c r="V23" s="38"/>
      <c r="W23" s="38"/>
      <c r="X23" s="38"/>
      <c r="Y23" s="38"/>
      <c r="Z23" s="38"/>
      <c r="AA23" s="38"/>
      <c r="AB23" s="38"/>
      <c r="AC23" s="38"/>
      <c r="AD23" s="38"/>
      <c r="AE23" s="38"/>
    </row>
    <row r="24" s="2" customFormat="1" ht="12" customHeight="1">
      <c r="A24" s="38"/>
      <c r="B24" s="44"/>
      <c r="C24" s="38"/>
      <c r="D24" s="151" t="s">
        <v>31</v>
      </c>
      <c r="E24" s="38"/>
      <c r="F24" s="38"/>
      <c r="G24" s="38"/>
      <c r="H24" s="38"/>
      <c r="I24" s="151" t="s">
        <v>26</v>
      </c>
      <c r="J24" s="141" t="s">
        <v>32</v>
      </c>
      <c r="K24" s="38"/>
      <c r="L24" s="63"/>
      <c r="S24" s="38"/>
      <c r="T24" s="38"/>
      <c r="U24" s="38"/>
      <c r="V24" s="38"/>
      <c r="W24" s="38"/>
      <c r="X24" s="38"/>
      <c r="Y24" s="38"/>
      <c r="Z24" s="38"/>
      <c r="AA24" s="38"/>
      <c r="AB24" s="38"/>
      <c r="AC24" s="38"/>
      <c r="AD24" s="38"/>
      <c r="AE24" s="38"/>
    </row>
    <row r="25" s="2" customFormat="1" ht="18" customHeight="1">
      <c r="A25" s="38"/>
      <c r="B25" s="44"/>
      <c r="C25" s="38"/>
      <c r="D25" s="38"/>
      <c r="E25" s="141" t="s">
        <v>33</v>
      </c>
      <c r="F25" s="38"/>
      <c r="G25" s="38"/>
      <c r="H25" s="38"/>
      <c r="I25" s="151" t="s">
        <v>28</v>
      </c>
      <c r="J25" s="141" t="s">
        <v>34</v>
      </c>
      <c r="K25" s="38"/>
      <c r="L25" s="63"/>
      <c r="S25" s="38"/>
      <c r="T25" s="38"/>
      <c r="U25" s="38"/>
      <c r="V25" s="38"/>
      <c r="W25" s="38"/>
      <c r="X25" s="38"/>
      <c r="Y25" s="38"/>
      <c r="Z25" s="38"/>
      <c r="AA25" s="38"/>
      <c r="AB25" s="38"/>
      <c r="AC25" s="38"/>
      <c r="AD25" s="38"/>
      <c r="AE25" s="38"/>
    </row>
    <row r="26" s="2" customFormat="1" ht="6.96" customHeight="1">
      <c r="A26" s="38"/>
      <c r="B26" s="44"/>
      <c r="C26" s="38"/>
      <c r="D26" s="38"/>
      <c r="E26" s="38"/>
      <c r="F26" s="38"/>
      <c r="G26" s="38"/>
      <c r="H26" s="38"/>
      <c r="I26" s="38"/>
      <c r="J26" s="38"/>
      <c r="K26" s="38"/>
      <c r="L26" s="63"/>
      <c r="S26" s="38"/>
      <c r="T26" s="38"/>
      <c r="U26" s="38"/>
      <c r="V26" s="38"/>
      <c r="W26" s="38"/>
      <c r="X26" s="38"/>
      <c r="Y26" s="38"/>
      <c r="Z26" s="38"/>
      <c r="AA26" s="38"/>
      <c r="AB26" s="38"/>
      <c r="AC26" s="38"/>
      <c r="AD26" s="38"/>
      <c r="AE26" s="38"/>
    </row>
    <row r="27" s="2" customFormat="1" ht="12" customHeight="1">
      <c r="A27" s="38"/>
      <c r="B27" s="44"/>
      <c r="C27" s="38"/>
      <c r="D27" s="151" t="s">
        <v>36</v>
      </c>
      <c r="E27" s="38"/>
      <c r="F27" s="38"/>
      <c r="G27" s="38"/>
      <c r="H27" s="38"/>
      <c r="I27" s="151" t="s">
        <v>26</v>
      </c>
      <c r="J27" s="141" t="s">
        <v>1</v>
      </c>
      <c r="K27" s="38"/>
      <c r="L27" s="63"/>
      <c r="S27" s="38"/>
      <c r="T27" s="38"/>
      <c r="U27" s="38"/>
      <c r="V27" s="38"/>
      <c r="W27" s="38"/>
      <c r="X27" s="38"/>
      <c r="Y27" s="38"/>
      <c r="Z27" s="38"/>
      <c r="AA27" s="38"/>
      <c r="AB27" s="38"/>
      <c r="AC27" s="38"/>
      <c r="AD27" s="38"/>
      <c r="AE27" s="38"/>
    </row>
    <row r="28" s="2" customFormat="1" ht="18" customHeight="1">
      <c r="A28" s="38"/>
      <c r="B28" s="44"/>
      <c r="C28" s="38"/>
      <c r="D28" s="38"/>
      <c r="E28" s="141" t="s">
        <v>33</v>
      </c>
      <c r="F28" s="38"/>
      <c r="G28" s="38"/>
      <c r="H28" s="38"/>
      <c r="I28" s="151" t="s">
        <v>28</v>
      </c>
      <c r="J28" s="141" t="s">
        <v>1</v>
      </c>
      <c r="K28" s="38"/>
      <c r="L28" s="63"/>
      <c r="S28" s="38"/>
      <c r="T28" s="38"/>
      <c r="U28" s="38"/>
      <c r="V28" s="38"/>
      <c r="W28" s="38"/>
      <c r="X28" s="38"/>
      <c r="Y28" s="38"/>
      <c r="Z28" s="38"/>
      <c r="AA28" s="38"/>
      <c r="AB28" s="38"/>
      <c r="AC28" s="38"/>
      <c r="AD28" s="38"/>
      <c r="AE28" s="38"/>
    </row>
    <row r="29" s="2" customFormat="1" ht="6.96" customHeight="1">
      <c r="A29" s="38"/>
      <c r="B29" s="44"/>
      <c r="C29" s="38"/>
      <c r="D29" s="38"/>
      <c r="E29" s="38"/>
      <c r="F29" s="38"/>
      <c r="G29" s="38"/>
      <c r="H29" s="38"/>
      <c r="I29" s="38"/>
      <c r="J29" s="38"/>
      <c r="K29" s="38"/>
      <c r="L29" s="63"/>
      <c r="S29" s="38"/>
      <c r="T29" s="38"/>
      <c r="U29" s="38"/>
      <c r="V29" s="38"/>
      <c r="W29" s="38"/>
      <c r="X29" s="38"/>
      <c r="Y29" s="38"/>
      <c r="Z29" s="38"/>
      <c r="AA29" s="38"/>
      <c r="AB29" s="38"/>
      <c r="AC29" s="38"/>
      <c r="AD29" s="38"/>
      <c r="AE29" s="38"/>
    </row>
    <row r="30" s="2" customFormat="1" ht="12" customHeight="1">
      <c r="A30" s="38"/>
      <c r="B30" s="44"/>
      <c r="C30" s="38"/>
      <c r="D30" s="151" t="s">
        <v>37</v>
      </c>
      <c r="E30" s="38"/>
      <c r="F30" s="38"/>
      <c r="G30" s="38"/>
      <c r="H30" s="38"/>
      <c r="I30" s="38"/>
      <c r="J30" s="38"/>
      <c r="K30" s="38"/>
      <c r="L30" s="63"/>
      <c r="S30" s="38"/>
      <c r="T30" s="38"/>
      <c r="U30" s="38"/>
      <c r="V30" s="38"/>
      <c r="W30" s="38"/>
      <c r="X30" s="38"/>
      <c r="Y30" s="38"/>
      <c r="Z30" s="38"/>
      <c r="AA30" s="38"/>
      <c r="AB30" s="38"/>
      <c r="AC30" s="38"/>
      <c r="AD30" s="38"/>
      <c r="AE30" s="38"/>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8"/>
      <c r="B32" s="44"/>
      <c r="C32" s="38"/>
      <c r="D32" s="38"/>
      <c r="E32" s="38"/>
      <c r="F32" s="38"/>
      <c r="G32" s="38"/>
      <c r="H32" s="38"/>
      <c r="I32" s="38"/>
      <c r="J32" s="38"/>
      <c r="K32" s="38"/>
      <c r="L32" s="63"/>
      <c r="S32" s="38"/>
      <c r="T32" s="38"/>
      <c r="U32" s="38"/>
      <c r="V32" s="38"/>
      <c r="W32" s="38"/>
      <c r="X32" s="38"/>
      <c r="Y32" s="38"/>
      <c r="Z32" s="38"/>
      <c r="AA32" s="38"/>
      <c r="AB32" s="38"/>
      <c r="AC32" s="38"/>
      <c r="AD32" s="38"/>
      <c r="AE32" s="38"/>
    </row>
    <row r="33" s="2" customFormat="1" ht="6.96" customHeight="1">
      <c r="A33" s="38"/>
      <c r="B33" s="44"/>
      <c r="C33" s="38"/>
      <c r="D33" s="160"/>
      <c r="E33" s="160"/>
      <c r="F33" s="160"/>
      <c r="G33" s="160"/>
      <c r="H33" s="160"/>
      <c r="I33" s="160"/>
      <c r="J33" s="160"/>
      <c r="K33" s="160"/>
      <c r="L33" s="63"/>
      <c r="S33" s="38"/>
      <c r="T33" s="38"/>
      <c r="U33" s="38"/>
      <c r="V33" s="38"/>
      <c r="W33" s="38"/>
      <c r="X33" s="38"/>
      <c r="Y33" s="38"/>
      <c r="Z33" s="38"/>
      <c r="AA33" s="38"/>
      <c r="AB33" s="38"/>
      <c r="AC33" s="38"/>
      <c r="AD33" s="38"/>
      <c r="AE33" s="38"/>
    </row>
    <row r="34" s="2" customFormat="1" ht="25.44" customHeight="1">
      <c r="A34" s="38"/>
      <c r="B34" s="44"/>
      <c r="C34" s="38"/>
      <c r="D34" s="161" t="s">
        <v>38</v>
      </c>
      <c r="E34" s="38"/>
      <c r="F34" s="38"/>
      <c r="G34" s="38"/>
      <c r="H34" s="38"/>
      <c r="I34" s="38"/>
      <c r="J34" s="162">
        <f>ROUND(J136, 2)</f>
        <v>0</v>
      </c>
      <c r="K34" s="38"/>
      <c r="L34" s="63"/>
      <c r="S34" s="38"/>
      <c r="T34" s="38"/>
      <c r="U34" s="38"/>
      <c r="V34" s="38"/>
      <c r="W34" s="38"/>
      <c r="X34" s="38"/>
      <c r="Y34" s="38"/>
      <c r="Z34" s="38"/>
      <c r="AA34" s="38"/>
      <c r="AB34" s="38"/>
      <c r="AC34" s="38"/>
      <c r="AD34" s="38"/>
      <c r="AE34" s="38"/>
    </row>
    <row r="35" s="2" customFormat="1" ht="6.96" customHeight="1">
      <c r="A35" s="38"/>
      <c r="B35" s="44"/>
      <c r="C35" s="38"/>
      <c r="D35" s="160"/>
      <c r="E35" s="160"/>
      <c r="F35" s="160"/>
      <c r="G35" s="160"/>
      <c r="H35" s="160"/>
      <c r="I35" s="160"/>
      <c r="J35" s="160"/>
      <c r="K35" s="160"/>
      <c r="L35" s="63"/>
      <c r="S35" s="38"/>
      <c r="T35" s="38"/>
      <c r="U35" s="38"/>
      <c r="V35" s="38"/>
      <c r="W35" s="38"/>
      <c r="X35" s="38"/>
      <c r="Y35" s="38"/>
      <c r="Z35" s="38"/>
      <c r="AA35" s="38"/>
      <c r="AB35" s="38"/>
      <c r="AC35" s="38"/>
      <c r="AD35" s="38"/>
      <c r="AE35" s="38"/>
    </row>
    <row r="36" s="2" customFormat="1" ht="14.4" customHeight="1">
      <c r="A36" s="38"/>
      <c r="B36" s="44"/>
      <c r="C36" s="38"/>
      <c r="D36" s="38"/>
      <c r="E36" s="38"/>
      <c r="F36" s="163" t="s">
        <v>40</v>
      </c>
      <c r="G36" s="38"/>
      <c r="H36" s="38"/>
      <c r="I36" s="163" t="s">
        <v>39</v>
      </c>
      <c r="J36" s="163" t="s">
        <v>41</v>
      </c>
      <c r="K36" s="38"/>
      <c r="L36" s="63"/>
      <c r="S36" s="38"/>
      <c r="T36" s="38"/>
      <c r="U36" s="38"/>
      <c r="V36" s="38"/>
      <c r="W36" s="38"/>
      <c r="X36" s="38"/>
      <c r="Y36" s="38"/>
      <c r="Z36" s="38"/>
      <c r="AA36" s="38"/>
      <c r="AB36" s="38"/>
      <c r="AC36" s="38"/>
      <c r="AD36" s="38"/>
      <c r="AE36" s="38"/>
    </row>
    <row r="37" s="2" customFormat="1" ht="14.4" customHeight="1">
      <c r="A37" s="38"/>
      <c r="B37" s="44"/>
      <c r="C37" s="38"/>
      <c r="D37" s="153" t="s">
        <v>42</v>
      </c>
      <c r="E37" s="151" t="s">
        <v>43</v>
      </c>
      <c r="F37" s="164">
        <f>ROUND((SUM(BE136:BE445)),  2)</f>
        <v>0</v>
      </c>
      <c r="G37" s="38"/>
      <c r="H37" s="38"/>
      <c r="I37" s="165">
        <v>0.20999999999999999</v>
      </c>
      <c r="J37" s="164">
        <f>ROUND(((SUM(BE136:BE445))*I37),  2)</f>
        <v>0</v>
      </c>
      <c r="K37" s="38"/>
      <c r="L37" s="63"/>
      <c r="S37" s="38"/>
      <c r="T37" s="38"/>
      <c r="U37" s="38"/>
      <c r="V37" s="38"/>
      <c r="W37" s="38"/>
      <c r="X37" s="38"/>
      <c r="Y37" s="38"/>
      <c r="Z37" s="38"/>
      <c r="AA37" s="38"/>
      <c r="AB37" s="38"/>
      <c r="AC37" s="38"/>
      <c r="AD37" s="38"/>
      <c r="AE37" s="38"/>
    </row>
    <row r="38" s="2" customFormat="1" ht="14.4" customHeight="1">
      <c r="A38" s="38"/>
      <c r="B38" s="44"/>
      <c r="C38" s="38"/>
      <c r="D38" s="38"/>
      <c r="E38" s="151" t="s">
        <v>44</v>
      </c>
      <c r="F38" s="164">
        <f>ROUND((SUM(BF136:BF445)),  2)</f>
        <v>0</v>
      </c>
      <c r="G38" s="38"/>
      <c r="H38" s="38"/>
      <c r="I38" s="165">
        <v>0.14999999999999999</v>
      </c>
      <c r="J38" s="164">
        <f>ROUND(((SUM(BF136:BF445))*I38),  2)</f>
        <v>0</v>
      </c>
      <c r="K38" s="38"/>
      <c r="L38" s="63"/>
      <c r="S38" s="38"/>
      <c r="T38" s="38"/>
      <c r="U38" s="38"/>
      <c r="V38" s="38"/>
      <c r="W38" s="38"/>
      <c r="X38" s="38"/>
      <c r="Y38" s="38"/>
      <c r="Z38" s="38"/>
      <c r="AA38" s="38"/>
      <c r="AB38" s="38"/>
      <c r="AC38" s="38"/>
      <c r="AD38" s="38"/>
      <c r="AE38" s="38"/>
    </row>
    <row r="39" hidden="1" s="2" customFormat="1" ht="14.4" customHeight="1">
      <c r="A39" s="38"/>
      <c r="B39" s="44"/>
      <c r="C39" s="38"/>
      <c r="D39" s="38"/>
      <c r="E39" s="151" t="s">
        <v>45</v>
      </c>
      <c r="F39" s="164">
        <f>ROUND((SUM(BG136:BG445)),  2)</f>
        <v>0</v>
      </c>
      <c r="G39" s="38"/>
      <c r="H39" s="38"/>
      <c r="I39" s="165">
        <v>0.20999999999999999</v>
      </c>
      <c r="J39" s="164">
        <f>0</f>
        <v>0</v>
      </c>
      <c r="K39" s="38"/>
      <c r="L39" s="63"/>
      <c r="S39" s="38"/>
      <c r="T39" s="38"/>
      <c r="U39" s="38"/>
      <c r="V39" s="38"/>
      <c r="W39" s="38"/>
      <c r="X39" s="38"/>
      <c r="Y39" s="38"/>
      <c r="Z39" s="38"/>
      <c r="AA39" s="38"/>
      <c r="AB39" s="38"/>
      <c r="AC39" s="38"/>
      <c r="AD39" s="38"/>
      <c r="AE39" s="38"/>
    </row>
    <row r="40" hidden="1" s="2" customFormat="1" ht="14.4" customHeight="1">
      <c r="A40" s="38"/>
      <c r="B40" s="44"/>
      <c r="C40" s="38"/>
      <c r="D40" s="38"/>
      <c r="E40" s="151" t="s">
        <v>46</v>
      </c>
      <c r="F40" s="164">
        <f>ROUND((SUM(BH136:BH445)),  2)</f>
        <v>0</v>
      </c>
      <c r="G40" s="38"/>
      <c r="H40" s="38"/>
      <c r="I40" s="165">
        <v>0.14999999999999999</v>
      </c>
      <c r="J40" s="164">
        <f>0</f>
        <v>0</v>
      </c>
      <c r="K40" s="38"/>
      <c r="L40" s="63"/>
      <c r="S40" s="38"/>
      <c r="T40" s="38"/>
      <c r="U40" s="38"/>
      <c r="V40" s="38"/>
      <c r="W40" s="38"/>
      <c r="X40" s="38"/>
      <c r="Y40" s="38"/>
      <c r="Z40" s="38"/>
      <c r="AA40" s="38"/>
      <c r="AB40" s="38"/>
      <c r="AC40" s="38"/>
      <c r="AD40" s="38"/>
      <c r="AE40" s="38"/>
    </row>
    <row r="41" hidden="1" s="2" customFormat="1" ht="14.4" customHeight="1">
      <c r="A41" s="38"/>
      <c r="B41" s="44"/>
      <c r="C41" s="38"/>
      <c r="D41" s="38"/>
      <c r="E41" s="151" t="s">
        <v>47</v>
      </c>
      <c r="F41" s="164">
        <f>ROUND((SUM(BI136:BI445)),  2)</f>
        <v>0</v>
      </c>
      <c r="G41" s="38"/>
      <c r="H41" s="38"/>
      <c r="I41" s="165">
        <v>0</v>
      </c>
      <c r="J41" s="164">
        <f>0</f>
        <v>0</v>
      </c>
      <c r="K41" s="38"/>
      <c r="L41" s="63"/>
      <c r="S41" s="38"/>
      <c r="T41" s="38"/>
      <c r="U41" s="38"/>
      <c r="V41" s="38"/>
      <c r="W41" s="38"/>
      <c r="X41" s="38"/>
      <c r="Y41" s="38"/>
      <c r="Z41" s="38"/>
      <c r="AA41" s="38"/>
      <c r="AB41" s="38"/>
      <c r="AC41" s="38"/>
      <c r="AD41" s="38"/>
      <c r="AE41" s="38"/>
    </row>
    <row r="42" s="2" customFormat="1" ht="6.96" customHeight="1">
      <c r="A42" s="38"/>
      <c r="B42" s="44"/>
      <c r="C42" s="38"/>
      <c r="D42" s="38"/>
      <c r="E42" s="38"/>
      <c r="F42" s="38"/>
      <c r="G42" s="38"/>
      <c r="H42" s="38"/>
      <c r="I42" s="38"/>
      <c r="J42" s="38"/>
      <c r="K42" s="38"/>
      <c r="L42" s="63"/>
      <c r="S42" s="38"/>
      <c r="T42" s="38"/>
      <c r="U42" s="38"/>
      <c r="V42" s="38"/>
      <c r="W42" s="38"/>
      <c r="X42" s="38"/>
      <c r="Y42" s="38"/>
      <c r="Z42" s="38"/>
      <c r="AA42" s="38"/>
      <c r="AB42" s="38"/>
      <c r="AC42" s="38"/>
      <c r="AD42" s="38"/>
      <c r="AE42" s="38"/>
    </row>
    <row r="43" s="2" customFormat="1" ht="25.44" customHeight="1">
      <c r="A43" s="38"/>
      <c r="B43" s="44"/>
      <c r="C43" s="166"/>
      <c r="D43" s="167" t="s">
        <v>48</v>
      </c>
      <c r="E43" s="168"/>
      <c r="F43" s="168"/>
      <c r="G43" s="169" t="s">
        <v>49</v>
      </c>
      <c r="H43" s="170" t="s">
        <v>50</v>
      </c>
      <c r="I43" s="168"/>
      <c r="J43" s="171">
        <f>SUM(J34:J41)</f>
        <v>0</v>
      </c>
      <c r="K43" s="172"/>
      <c r="L43" s="63"/>
      <c r="S43" s="38"/>
      <c r="T43" s="38"/>
      <c r="U43" s="38"/>
      <c r="V43" s="38"/>
      <c r="W43" s="38"/>
      <c r="X43" s="38"/>
      <c r="Y43" s="38"/>
      <c r="Z43" s="38"/>
      <c r="AA43" s="38"/>
      <c r="AB43" s="38"/>
      <c r="AC43" s="38"/>
      <c r="AD43" s="38"/>
      <c r="AE43" s="38"/>
    </row>
    <row r="44" s="2" customFormat="1" ht="14.4" customHeight="1">
      <c r="A44" s="38"/>
      <c r="B44" s="44"/>
      <c r="C44" s="38"/>
      <c r="D44" s="38"/>
      <c r="E44" s="38"/>
      <c r="F44" s="38"/>
      <c r="G44" s="38"/>
      <c r="H44" s="38"/>
      <c r="I44" s="38"/>
      <c r="J44" s="38"/>
      <c r="K44" s="38"/>
      <c r="L44" s="63"/>
      <c r="S44" s="38"/>
      <c r="T44" s="38"/>
      <c r="U44" s="38"/>
      <c r="V44" s="38"/>
      <c r="W44" s="38"/>
      <c r="X44" s="38"/>
      <c r="Y44" s="38"/>
      <c r="Z44" s="38"/>
      <c r="AA44" s="38"/>
      <c r="AB44" s="38"/>
      <c r="AC44" s="38"/>
      <c r="AD44" s="38"/>
      <c r="AE44" s="38"/>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3"/>
      <c r="D50" s="173" t="s">
        <v>51</v>
      </c>
      <c r="E50" s="174"/>
      <c r="F50" s="174"/>
      <c r="G50" s="173" t="s">
        <v>52</v>
      </c>
      <c r="H50" s="174"/>
      <c r="I50" s="174"/>
      <c r="J50" s="174"/>
      <c r="K50" s="174"/>
      <c r="L50" s="6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8"/>
      <c r="B61" s="44"/>
      <c r="C61" s="38"/>
      <c r="D61" s="175" t="s">
        <v>53</v>
      </c>
      <c r="E61" s="176"/>
      <c r="F61" s="177" t="s">
        <v>54</v>
      </c>
      <c r="G61" s="175" t="s">
        <v>53</v>
      </c>
      <c r="H61" s="176"/>
      <c r="I61" s="176"/>
      <c r="J61" s="178" t="s">
        <v>54</v>
      </c>
      <c r="K61" s="176"/>
      <c r="L61" s="63"/>
      <c r="S61" s="38"/>
      <c r="T61" s="38"/>
      <c r="U61" s="38"/>
      <c r="V61" s="38"/>
      <c r="W61" s="38"/>
      <c r="X61" s="38"/>
      <c r="Y61" s="38"/>
      <c r="Z61" s="38"/>
      <c r="AA61" s="38"/>
      <c r="AB61" s="38"/>
      <c r="AC61" s="38"/>
      <c r="AD61" s="38"/>
      <c r="AE61" s="38"/>
    </row>
    <row r="62">
      <c r="B62" s="20"/>
      <c r="L62" s="20"/>
    </row>
    <row r="63">
      <c r="B63" s="20"/>
      <c r="L63" s="20"/>
    </row>
    <row r="64">
      <c r="B64" s="20"/>
      <c r="L64" s="20"/>
    </row>
    <row r="65" s="2" customFormat="1">
      <c r="A65" s="38"/>
      <c r="B65" s="44"/>
      <c r="C65" s="38"/>
      <c r="D65" s="173" t="s">
        <v>55</v>
      </c>
      <c r="E65" s="179"/>
      <c r="F65" s="179"/>
      <c r="G65" s="173" t="s">
        <v>56</v>
      </c>
      <c r="H65" s="179"/>
      <c r="I65" s="179"/>
      <c r="J65" s="179"/>
      <c r="K65" s="179"/>
      <c r="L65" s="63"/>
      <c r="S65" s="38"/>
      <c r="T65" s="38"/>
      <c r="U65" s="38"/>
      <c r="V65" s="38"/>
      <c r="W65" s="38"/>
      <c r="X65" s="38"/>
      <c r="Y65" s="38"/>
      <c r="Z65" s="38"/>
      <c r="AA65" s="38"/>
      <c r="AB65" s="38"/>
      <c r="AC65" s="38"/>
      <c r="AD65" s="38"/>
      <c r="AE65" s="38"/>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8"/>
      <c r="B76" s="44"/>
      <c r="C76" s="38"/>
      <c r="D76" s="175" t="s">
        <v>53</v>
      </c>
      <c r="E76" s="176"/>
      <c r="F76" s="177" t="s">
        <v>54</v>
      </c>
      <c r="G76" s="175" t="s">
        <v>53</v>
      </c>
      <c r="H76" s="176"/>
      <c r="I76" s="176"/>
      <c r="J76" s="178" t="s">
        <v>54</v>
      </c>
      <c r="K76" s="176"/>
      <c r="L76" s="63"/>
      <c r="S76" s="38"/>
      <c r="T76" s="38"/>
      <c r="U76" s="38"/>
      <c r="V76" s="38"/>
      <c r="W76" s="38"/>
      <c r="X76" s="38"/>
      <c r="Y76" s="38"/>
      <c r="Z76" s="38"/>
      <c r="AA76" s="38"/>
      <c r="AB76" s="38"/>
      <c r="AC76" s="38"/>
      <c r="AD76" s="38"/>
      <c r="AE76" s="38"/>
    </row>
    <row r="77" s="2" customFormat="1" ht="14.4" customHeight="1">
      <c r="A77" s="38"/>
      <c r="B77" s="180"/>
      <c r="C77" s="181"/>
      <c r="D77" s="181"/>
      <c r="E77" s="181"/>
      <c r="F77" s="181"/>
      <c r="G77" s="181"/>
      <c r="H77" s="181"/>
      <c r="I77" s="181"/>
      <c r="J77" s="181"/>
      <c r="K77" s="181"/>
      <c r="L77" s="63"/>
      <c r="S77" s="38"/>
      <c r="T77" s="38"/>
      <c r="U77" s="38"/>
      <c r="V77" s="38"/>
      <c r="W77" s="38"/>
      <c r="X77" s="38"/>
      <c r="Y77" s="38"/>
      <c r="Z77" s="38"/>
      <c r="AA77" s="38"/>
      <c r="AB77" s="38"/>
      <c r="AC77" s="38"/>
      <c r="AD77" s="38"/>
      <c r="AE77" s="38"/>
    </row>
    <row r="81" s="2" customFormat="1" ht="6.96" customHeight="1">
      <c r="A81" s="38"/>
      <c r="B81" s="182"/>
      <c r="C81" s="183"/>
      <c r="D81" s="183"/>
      <c r="E81" s="183"/>
      <c r="F81" s="183"/>
      <c r="G81" s="183"/>
      <c r="H81" s="183"/>
      <c r="I81" s="183"/>
      <c r="J81" s="183"/>
      <c r="K81" s="183"/>
      <c r="L81" s="63"/>
      <c r="S81" s="38"/>
      <c r="T81" s="38"/>
      <c r="U81" s="38"/>
      <c r="V81" s="38"/>
      <c r="W81" s="38"/>
      <c r="X81" s="38"/>
      <c r="Y81" s="38"/>
      <c r="Z81" s="38"/>
      <c r="AA81" s="38"/>
      <c r="AB81" s="38"/>
      <c r="AC81" s="38"/>
      <c r="AD81" s="38"/>
      <c r="AE81" s="38"/>
    </row>
    <row r="82" s="2" customFormat="1" ht="24.96" customHeight="1">
      <c r="A82" s="38"/>
      <c r="B82" s="39"/>
      <c r="C82" s="23" t="s">
        <v>136</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26.25" customHeight="1">
      <c r="A85" s="38"/>
      <c r="B85" s="39"/>
      <c r="C85" s="40"/>
      <c r="D85" s="40"/>
      <c r="E85" s="184" t="str">
        <f>E7</f>
        <v>PD pro I. Etapu cyklostezky Bečva - Vlára - Váh na území obcí Hornolidečska-část D</v>
      </c>
      <c r="F85" s="32"/>
      <c r="G85" s="32"/>
      <c r="H85" s="32"/>
      <c r="I85" s="40"/>
      <c r="J85" s="40"/>
      <c r="K85" s="40"/>
      <c r="L85" s="63"/>
      <c r="S85" s="38"/>
      <c r="T85" s="38"/>
      <c r="U85" s="38"/>
      <c r="V85" s="38"/>
      <c r="W85" s="38"/>
      <c r="X85" s="38"/>
      <c r="Y85" s="38"/>
      <c r="Z85" s="38"/>
      <c r="AA85" s="38"/>
      <c r="AB85" s="38"/>
      <c r="AC85" s="38"/>
      <c r="AD85" s="38"/>
      <c r="AE85" s="38"/>
    </row>
    <row r="86" s="1" customFormat="1" ht="12" customHeight="1">
      <c r="B86" s="21"/>
      <c r="C86" s="32" t="s">
        <v>130</v>
      </c>
      <c r="D86" s="22"/>
      <c r="E86" s="22"/>
      <c r="F86" s="22"/>
      <c r="G86" s="22"/>
      <c r="H86" s="22"/>
      <c r="I86" s="22"/>
      <c r="J86" s="22"/>
      <c r="K86" s="22"/>
      <c r="L86" s="20"/>
    </row>
    <row r="87" s="1" customFormat="1" ht="23.25" customHeight="1">
      <c r="B87" s="21"/>
      <c r="C87" s="22"/>
      <c r="D87" s="22"/>
      <c r="E87" s="184" t="s">
        <v>131</v>
      </c>
      <c r="F87" s="22"/>
      <c r="G87" s="22"/>
      <c r="H87" s="22"/>
      <c r="I87" s="22"/>
      <c r="J87" s="22"/>
      <c r="K87" s="22"/>
      <c r="L87" s="20"/>
    </row>
    <row r="88" s="1" customFormat="1" ht="12" customHeight="1">
      <c r="B88" s="21"/>
      <c r="C88" s="32" t="s">
        <v>132</v>
      </c>
      <c r="D88" s="22"/>
      <c r="E88" s="22"/>
      <c r="F88" s="22"/>
      <c r="G88" s="22"/>
      <c r="H88" s="22"/>
      <c r="I88" s="22"/>
      <c r="J88" s="22"/>
      <c r="K88" s="22"/>
      <c r="L88" s="20"/>
    </row>
    <row r="89" s="2" customFormat="1" ht="16.5" customHeight="1">
      <c r="A89" s="38"/>
      <c r="B89" s="39"/>
      <c r="C89" s="40"/>
      <c r="D89" s="40"/>
      <c r="E89" s="185" t="s">
        <v>133</v>
      </c>
      <c r="F89" s="40"/>
      <c r="G89" s="40"/>
      <c r="H89" s="40"/>
      <c r="I89" s="40"/>
      <c r="J89" s="40"/>
      <c r="K89" s="40"/>
      <c r="L89" s="63"/>
      <c r="S89" s="38"/>
      <c r="T89" s="38"/>
      <c r="U89" s="38"/>
      <c r="V89" s="38"/>
      <c r="W89" s="38"/>
      <c r="X89" s="38"/>
      <c r="Y89" s="38"/>
      <c r="Z89" s="38"/>
      <c r="AA89" s="38"/>
      <c r="AB89" s="38"/>
      <c r="AC89" s="38"/>
      <c r="AD89" s="38"/>
      <c r="AE89" s="38"/>
    </row>
    <row r="90" s="2" customFormat="1" ht="12" customHeight="1">
      <c r="A90" s="38"/>
      <c r="B90" s="39"/>
      <c r="C90" s="32" t="s">
        <v>134</v>
      </c>
      <c r="D90" s="40"/>
      <c r="E90" s="40"/>
      <c r="F90" s="40"/>
      <c r="G90" s="40"/>
      <c r="H90" s="40"/>
      <c r="I90" s="40"/>
      <c r="J90" s="40"/>
      <c r="K90" s="40"/>
      <c r="L90" s="63"/>
      <c r="S90" s="38"/>
      <c r="T90" s="38"/>
      <c r="U90" s="38"/>
      <c r="V90" s="38"/>
      <c r="W90" s="38"/>
      <c r="X90" s="38"/>
      <c r="Y90" s="38"/>
      <c r="Z90" s="38"/>
      <c r="AA90" s="38"/>
      <c r="AB90" s="38"/>
      <c r="AC90" s="38"/>
      <c r="AD90" s="38"/>
      <c r="AE90" s="38"/>
    </row>
    <row r="91" s="2" customFormat="1" ht="45" customHeight="1">
      <c r="A91" s="38"/>
      <c r="B91" s="39"/>
      <c r="C91" s="40"/>
      <c r="D91" s="40"/>
      <c r="E91" s="76" t="str">
        <f>E13</f>
        <v>D-4-2-UZ - SO 403 - Lávka pro pěší a cyklisty přes vodní tok Senice - část 2. - kce nájezdové rampy - uzn nákl.</v>
      </c>
      <c r="F91" s="40"/>
      <c r="G91" s="40"/>
      <c r="H91" s="40"/>
      <c r="I91" s="40"/>
      <c r="J91" s="40"/>
      <c r="K91" s="40"/>
      <c r="L91" s="63"/>
      <c r="S91" s="38"/>
      <c r="T91" s="38"/>
      <c r="U91" s="38"/>
      <c r="V91" s="38"/>
      <c r="W91" s="38"/>
      <c r="X91" s="38"/>
      <c r="Y91" s="38"/>
      <c r="Z91" s="38"/>
      <c r="AA91" s="38"/>
      <c r="AB91" s="38"/>
      <c r="AC91" s="38"/>
      <c r="AD91" s="38"/>
      <c r="AE91" s="38"/>
    </row>
    <row r="92" s="2" customFormat="1" ht="6.96" customHeight="1">
      <c r="A92" s="38"/>
      <c r="B92" s="39"/>
      <c r="C92" s="40"/>
      <c r="D92" s="40"/>
      <c r="E92" s="40"/>
      <c r="F92" s="40"/>
      <c r="G92" s="40"/>
      <c r="H92" s="40"/>
      <c r="I92" s="40"/>
      <c r="J92" s="40"/>
      <c r="K92" s="40"/>
      <c r="L92" s="63"/>
      <c r="S92" s="38"/>
      <c r="T92" s="38"/>
      <c r="U92" s="38"/>
      <c r="V92" s="38"/>
      <c r="W92" s="38"/>
      <c r="X92" s="38"/>
      <c r="Y92" s="38"/>
      <c r="Z92" s="38"/>
      <c r="AA92" s="38"/>
      <c r="AB92" s="38"/>
      <c r="AC92" s="38"/>
      <c r="AD92" s="38"/>
      <c r="AE92" s="38"/>
    </row>
    <row r="93" s="2" customFormat="1" ht="12" customHeight="1">
      <c r="A93" s="38"/>
      <c r="B93" s="39"/>
      <c r="C93" s="32" t="s">
        <v>21</v>
      </c>
      <c r="D93" s="40"/>
      <c r="E93" s="40"/>
      <c r="F93" s="27" t="str">
        <f>F16</f>
        <v>území obcí Hornolidečska</v>
      </c>
      <c r="G93" s="40"/>
      <c r="H93" s="40"/>
      <c r="I93" s="32" t="s">
        <v>23</v>
      </c>
      <c r="J93" s="79" t="str">
        <f>IF(J16="","",J16)</f>
        <v>30. 7. 2021</v>
      </c>
      <c r="K93" s="40"/>
      <c r="L93" s="63"/>
      <c r="S93" s="38"/>
      <c r="T93" s="38"/>
      <c r="U93" s="38"/>
      <c r="V93" s="38"/>
      <c r="W93" s="38"/>
      <c r="X93" s="38"/>
      <c r="Y93" s="38"/>
      <c r="Z93" s="38"/>
      <c r="AA93" s="38"/>
      <c r="AB93" s="38"/>
      <c r="AC93" s="38"/>
      <c r="AD93" s="38"/>
      <c r="AE93" s="38"/>
    </row>
    <row r="94" s="2" customFormat="1" ht="6.96" customHeight="1">
      <c r="A94" s="38"/>
      <c r="B94" s="39"/>
      <c r="C94" s="40"/>
      <c r="D94" s="40"/>
      <c r="E94" s="40"/>
      <c r="F94" s="40"/>
      <c r="G94" s="40"/>
      <c r="H94" s="40"/>
      <c r="I94" s="40"/>
      <c r="J94" s="40"/>
      <c r="K94" s="40"/>
      <c r="L94" s="63"/>
      <c r="S94" s="38"/>
      <c r="T94" s="38"/>
      <c r="U94" s="38"/>
      <c r="V94" s="38"/>
      <c r="W94" s="38"/>
      <c r="X94" s="38"/>
      <c r="Y94" s="38"/>
      <c r="Z94" s="38"/>
      <c r="AA94" s="38"/>
      <c r="AB94" s="38"/>
      <c r="AC94" s="38"/>
      <c r="AD94" s="38"/>
      <c r="AE94" s="38"/>
    </row>
    <row r="95" s="2" customFormat="1" ht="25.65" customHeight="1">
      <c r="A95" s="38"/>
      <c r="B95" s="39"/>
      <c r="C95" s="32" t="s">
        <v>25</v>
      </c>
      <c r="D95" s="40"/>
      <c r="E95" s="40"/>
      <c r="F95" s="27" t="str">
        <f>E19</f>
        <v>Sdružení obcí Hornolidečska, Horní Lideč č.p. 292</v>
      </c>
      <c r="G95" s="40"/>
      <c r="H95" s="40"/>
      <c r="I95" s="32" t="s">
        <v>31</v>
      </c>
      <c r="J95" s="36" t="str">
        <f>E25</f>
        <v>MORAVIA CONSULT Olomouc a.s.</v>
      </c>
      <c r="K95" s="40"/>
      <c r="L95" s="63"/>
      <c r="S95" s="38"/>
      <c r="T95" s="38"/>
      <c r="U95" s="38"/>
      <c r="V95" s="38"/>
      <c r="W95" s="38"/>
      <c r="X95" s="38"/>
      <c r="Y95" s="38"/>
      <c r="Z95" s="38"/>
      <c r="AA95" s="38"/>
      <c r="AB95" s="38"/>
      <c r="AC95" s="38"/>
      <c r="AD95" s="38"/>
      <c r="AE95" s="38"/>
    </row>
    <row r="96" s="2" customFormat="1" ht="25.65" customHeight="1">
      <c r="A96" s="38"/>
      <c r="B96" s="39"/>
      <c r="C96" s="32" t="s">
        <v>29</v>
      </c>
      <c r="D96" s="40"/>
      <c r="E96" s="40"/>
      <c r="F96" s="27" t="str">
        <f>IF(E22="","",E22)</f>
        <v>Vyplň údaj</v>
      </c>
      <c r="G96" s="40"/>
      <c r="H96" s="40"/>
      <c r="I96" s="32" t="s">
        <v>36</v>
      </c>
      <c r="J96" s="36" t="str">
        <f>E28</f>
        <v>MORAVIA CONSULT Olomouc a.s.</v>
      </c>
      <c r="K96" s="40"/>
      <c r="L96" s="63"/>
      <c r="S96" s="38"/>
      <c r="T96" s="38"/>
      <c r="U96" s="38"/>
      <c r="V96" s="38"/>
      <c r="W96" s="38"/>
      <c r="X96" s="38"/>
      <c r="Y96" s="38"/>
      <c r="Z96" s="38"/>
      <c r="AA96" s="38"/>
      <c r="AB96" s="38"/>
      <c r="AC96" s="38"/>
      <c r="AD96" s="38"/>
      <c r="AE96" s="38"/>
    </row>
    <row r="97" s="2" customFormat="1" ht="10.32" customHeight="1">
      <c r="A97" s="38"/>
      <c r="B97" s="39"/>
      <c r="C97" s="40"/>
      <c r="D97" s="40"/>
      <c r="E97" s="40"/>
      <c r="F97" s="40"/>
      <c r="G97" s="40"/>
      <c r="H97" s="40"/>
      <c r="I97" s="40"/>
      <c r="J97" s="40"/>
      <c r="K97" s="40"/>
      <c r="L97" s="63"/>
      <c r="S97" s="38"/>
      <c r="T97" s="38"/>
      <c r="U97" s="38"/>
      <c r="V97" s="38"/>
      <c r="W97" s="38"/>
      <c r="X97" s="38"/>
      <c r="Y97" s="38"/>
      <c r="Z97" s="38"/>
      <c r="AA97" s="38"/>
      <c r="AB97" s="38"/>
      <c r="AC97" s="38"/>
      <c r="AD97" s="38"/>
      <c r="AE97" s="38"/>
    </row>
    <row r="98" s="2" customFormat="1" ht="29.28" customHeight="1">
      <c r="A98" s="38"/>
      <c r="B98" s="39"/>
      <c r="C98" s="186" t="s">
        <v>137</v>
      </c>
      <c r="D98" s="187"/>
      <c r="E98" s="187"/>
      <c r="F98" s="187"/>
      <c r="G98" s="187"/>
      <c r="H98" s="187"/>
      <c r="I98" s="187"/>
      <c r="J98" s="188" t="s">
        <v>138</v>
      </c>
      <c r="K98" s="187"/>
      <c r="L98" s="63"/>
      <c r="S98" s="38"/>
      <c r="T98" s="38"/>
      <c r="U98" s="38"/>
      <c r="V98" s="38"/>
      <c r="W98" s="38"/>
      <c r="X98" s="38"/>
      <c r="Y98" s="38"/>
      <c r="Z98" s="38"/>
      <c r="AA98" s="38"/>
      <c r="AB98" s="38"/>
      <c r="AC98" s="38"/>
      <c r="AD98" s="38"/>
      <c r="AE98" s="38"/>
    </row>
    <row r="99" s="2" customFormat="1" ht="10.32" customHeight="1">
      <c r="A99" s="38"/>
      <c r="B99" s="39"/>
      <c r="C99" s="40"/>
      <c r="D99" s="40"/>
      <c r="E99" s="40"/>
      <c r="F99" s="40"/>
      <c r="G99" s="40"/>
      <c r="H99" s="40"/>
      <c r="I99" s="40"/>
      <c r="J99" s="40"/>
      <c r="K99" s="40"/>
      <c r="L99" s="63"/>
      <c r="S99" s="38"/>
      <c r="T99" s="38"/>
      <c r="U99" s="38"/>
      <c r="V99" s="38"/>
      <c r="W99" s="38"/>
      <c r="X99" s="38"/>
      <c r="Y99" s="38"/>
      <c r="Z99" s="38"/>
      <c r="AA99" s="38"/>
      <c r="AB99" s="38"/>
      <c r="AC99" s="38"/>
      <c r="AD99" s="38"/>
      <c r="AE99" s="38"/>
    </row>
    <row r="100" s="2" customFormat="1" ht="22.8" customHeight="1">
      <c r="A100" s="38"/>
      <c r="B100" s="39"/>
      <c r="C100" s="189" t="s">
        <v>139</v>
      </c>
      <c r="D100" s="40"/>
      <c r="E100" s="40"/>
      <c r="F100" s="40"/>
      <c r="G100" s="40"/>
      <c r="H100" s="40"/>
      <c r="I100" s="40"/>
      <c r="J100" s="110">
        <f>J136</f>
        <v>0</v>
      </c>
      <c r="K100" s="40"/>
      <c r="L100" s="63"/>
      <c r="S100" s="38"/>
      <c r="T100" s="38"/>
      <c r="U100" s="38"/>
      <c r="V100" s="38"/>
      <c r="W100" s="38"/>
      <c r="X100" s="38"/>
      <c r="Y100" s="38"/>
      <c r="Z100" s="38"/>
      <c r="AA100" s="38"/>
      <c r="AB100" s="38"/>
      <c r="AC100" s="38"/>
      <c r="AD100" s="38"/>
      <c r="AE100" s="38"/>
      <c r="AU100" s="17" t="s">
        <v>140</v>
      </c>
    </row>
    <row r="101" s="9" customFormat="1" ht="24.96" customHeight="1">
      <c r="A101" s="9"/>
      <c r="B101" s="190"/>
      <c r="C101" s="191"/>
      <c r="D101" s="192" t="s">
        <v>141</v>
      </c>
      <c r="E101" s="193"/>
      <c r="F101" s="193"/>
      <c r="G101" s="193"/>
      <c r="H101" s="193"/>
      <c r="I101" s="193"/>
      <c r="J101" s="194">
        <f>J137</f>
        <v>0</v>
      </c>
      <c r="K101" s="191"/>
      <c r="L101" s="195"/>
      <c r="S101" s="9"/>
      <c r="T101" s="9"/>
      <c r="U101" s="9"/>
      <c r="V101" s="9"/>
      <c r="W101" s="9"/>
      <c r="X101" s="9"/>
      <c r="Y101" s="9"/>
      <c r="Z101" s="9"/>
      <c r="AA101" s="9"/>
      <c r="AB101" s="9"/>
      <c r="AC101" s="9"/>
      <c r="AD101" s="9"/>
      <c r="AE101" s="9"/>
    </row>
    <row r="102" s="10" customFormat="1" ht="19.92" customHeight="1">
      <c r="A102" s="10"/>
      <c r="B102" s="196"/>
      <c r="C102" s="132"/>
      <c r="D102" s="197" t="s">
        <v>696</v>
      </c>
      <c r="E102" s="198"/>
      <c r="F102" s="198"/>
      <c r="G102" s="198"/>
      <c r="H102" s="198"/>
      <c r="I102" s="198"/>
      <c r="J102" s="199">
        <f>J138</f>
        <v>0</v>
      </c>
      <c r="K102" s="132"/>
      <c r="L102" s="200"/>
      <c r="S102" s="10"/>
      <c r="T102" s="10"/>
      <c r="U102" s="10"/>
      <c r="V102" s="10"/>
      <c r="W102" s="10"/>
      <c r="X102" s="10"/>
      <c r="Y102" s="10"/>
      <c r="Z102" s="10"/>
      <c r="AA102" s="10"/>
      <c r="AB102" s="10"/>
      <c r="AC102" s="10"/>
      <c r="AD102" s="10"/>
      <c r="AE102" s="10"/>
    </row>
    <row r="103" s="10" customFormat="1" ht="19.92" customHeight="1">
      <c r="A103" s="10"/>
      <c r="B103" s="196"/>
      <c r="C103" s="132"/>
      <c r="D103" s="197" t="s">
        <v>697</v>
      </c>
      <c r="E103" s="198"/>
      <c r="F103" s="198"/>
      <c r="G103" s="198"/>
      <c r="H103" s="198"/>
      <c r="I103" s="198"/>
      <c r="J103" s="199">
        <f>J217</f>
        <v>0</v>
      </c>
      <c r="K103" s="132"/>
      <c r="L103" s="200"/>
      <c r="S103" s="10"/>
      <c r="T103" s="10"/>
      <c r="U103" s="10"/>
      <c r="V103" s="10"/>
      <c r="W103" s="10"/>
      <c r="X103" s="10"/>
      <c r="Y103" s="10"/>
      <c r="Z103" s="10"/>
      <c r="AA103" s="10"/>
      <c r="AB103" s="10"/>
      <c r="AC103" s="10"/>
      <c r="AD103" s="10"/>
      <c r="AE103" s="10"/>
    </row>
    <row r="104" s="10" customFormat="1" ht="19.92" customHeight="1">
      <c r="A104" s="10"/>
      <c r="B104" s="196"/>
      <c r="C104" s="132"/>
      <c r="D104" s="197" t="s">
        <v>698</v>
      </c>
      <c r="E104" s="198"/>
      <c r="F104" s="198"/>
      <c r="G104" s="198"/>
      <c r="H104" s="198"/>
      <c r="I104" s="198"/>
      <c r="J104" s="199">
        <f>J254</f>
        <v>0</v>
      </c>
      <c r="K104" s="132"/>
      <c r="L104" s="200"/>
      <c r="S104" s="10"/>
      <c r="T104" s="10"/>
      <c r="U104" s="10"/>
      <c r="V104" s="10"/>
      <c r="W104" s="10"/>
      <c r="X104" s="10"/>
      <c r="Y104" s="10"/>
      <c r="Z104" s="10"/>
      <c r="AA104" s="10"/>
      <c r="AB104" s="10"/>
      <c r="AC104" s="10"/>
      <c r="AD104" s="10"/>
      <c r="AE104" s="10"/>
    </row>
    <row r="105" s="10" customFormat="1" ht="19.92" customHeight="1">
      <c r="A105" s="10"/>
      <c r="B105" s="196"/>
      <c r="C105" s="132"/>
      <c r="D105" s="197" t="s">
        <v>699</v>
      </c>
      <c r="E105" s="198"/>
      <c r="F105" s="198"/>
      <c r="G105" s="198"/>
      <c r="H105" s="198"/>
      <c r="I105" s="198"/>
      <c r="J105" s="199">
        <f>J292</f>
        <v>0</v>
      </c>
      <c r="K105" s="132"/>
      <c r="L105" s="200"/>
      <c r="S105" s="10"/>
      <c r="T105" s="10"/>
      <c r="U105" s="10"/>
      <c r="V105" s="10"/>
      <c r="W105" s="10"/>
      <c r="X105" s="10"/>
      <c r="Y105" s="10"/>
      <c r="Z105" s="10"/>
      <c r="AA105" s="10"/>
      <c r="AB105" s="10"/>
      <c r="AC105" s="10"/>
      <c r="AD105" s="10"/>
      <c r="AE105" s="10"/>
    </row>
    <row r="106" s="10" customFormat="1" ht="19.92" customHeight="1">
      <c r="A106" s="10"/>
      <c r="B106" s="196"/>
      <c r="C106" s="132"/>
      <c r="D106" s="197" t="s">
        <v>700</v>
      </c>
      <c r="E106" s="198"/>
      <c r="F106" s="198"/>
      <c r="G106" s="198"/>
      <c r="H106" s="198"/>
      <c r="I106" s="198"/>
      <c r="J106" s="199">
        <f>J331</f>
        <v>0</v>
      </c>
      <c r="K106" s="132"/>
      <c r="L106" s="200"/>
      <c r="S106" s="10"/>
      <c r="T106" s="10"/>
      <c r="U106" s="10"/>
      <c r="V106" s="10"/>
      <c r="W106" s="10"/>
      <c r="X106" s="10"/>
      <c r="Y106" s="10"/>
      <c r="Z106" s="10"/>
      <c r="AA106" s="10"/>
      <c r="AB106" s="10"/>
      <c r="AC106" s="10"/>
      <c r="AD106" s="10"/>
      <c r="AE106" s="10"/>
    </row>
    <row r="107" s="10" customFormat="1" ht="19.92" customHeight="1">
      <c r="A107" s="10"/>
      <c r="B107" s="196"/>
      <c r="C107" s="132"/>
      <c r="D107" s="197" t="s">
        <v>701</v>
      </c>
      <c r="E107" s="198"/>
      <c r="F107" s="198"/>
      <c r="G107" s="198"/>
      <c r="H107" s="198"/>
      <c r="I107" s="198"/>
      <c r="J107" s="199">
        <f>J343</f>
        <v>0</v>
      </c>
      <c r="K107" s="132"/>
      <c r="L107" s="200"/>
      <c r="S107" s="10"/>
      <c r="T107" s="10"/>
      <c r="U107" s="10"/>
      <c r="V107" s="10"/>
      <c r="W107" s="10"/>
      <c r="X107" s="10"/>
      <c r="Y107" s="10"/>
      <c r="Z107" s="10"/>
      <c r="AA107" s="10"/>
      <c r="AB107" s="10"/>
      <c r="AC107" s="10"/>
      <c r="AD107" s="10"/>
      <c r="AE107" s="10"/>
    </row>
    <row r="108" s="10" customFormat="1" ht="19.92" customHeight="1">
      <c r="A108" s="10"/>
      <c r="B108" s="196"/>
      <c r="C108" s="132"/>
      <c r="D108" s="197" t="s">
        <v>702</v>
      </c>
      <c r="E108" s="198"/>
      <c r="F108" s="198"/>
      <c r="G108" s="198"/>
      <c r="H108" s="198"/>
      <c r="I108" s="198"/>
      <c r="J108" s="199">
        <f>J349</f>
        <v>0</v>
      </c>
      <c r="K108" s="132"/>
      <c r="L108" s="200"/>
      <c r="S108" s="10"/>
      <c r="T108" s="10"/>
      <c r="U108" s="10"/>
      <c r="V108" s="10"/>
      <c r="W108" s="10"/>
      <c r="X108" s="10"/>
      <c r="Y108" s="10"/>
      <c r="Z108" s="10"/>
      <c r="AA108" s="10"/>
      <c r="AB108" s="10"/>
      <c r="AC108" s="10"/>
      <c r="AD108" s="10"/>
      <c r="AE108" s="10"/>
    </row>
    <row r="109" s="10" customFormat="1" ht="19.92" customHeight="1">
      <c r="A109" s="10"/>
      <c r="B109" s="196"/>
      <c r="C109" s="132"/>
      <c r="D109" s="197" t="s">
        <v>703</v>
      </c>
      <c r="E109" s="198"/>
      <c r="F109" s="198"/>
      <c r="G109" s="198"/>
      <c r="H109" s="198"/>
      <c r="I109" s="198"/>
      <c r="J109" s="199">
        <f>J388</f>
        <v>0</v>
      </c>
      <c r="K109" s="132"/>
      <c r="L109" s="200"/>
      <c r="S109" s="10"/>
      <c r="T109" s="10"/>
      <c r="U109" s="10"/>
      <c r="V109" s="10"/>
      <c r="W109" s="10"/>
      <c r="X109" s="10"/>
      <c r="Y109" s="10"/>
      <c r="Z109" s="10"/>
      <c r="AA109" s="10"/>
      <c r="AB109" s="10"/>
      <c r="AC109" s="10"/>
      <c r="AD109" s="10"/>
      <c r="AE109" s="10"/>
    </row>
    <row r="110" s="9" customFormat="1" ht="24.96" customHeight="1">
      <c r="A110" s="9"/>
      <c r="B110" s="190"/>
      <c r="C110" s="191"/>
      <c r="D110" s="192" t="s">
        <v>704</v>
      </c>
      <c r="E110" s="193"/>
      <c r="F110" s="193"/>
      <c r="G110" s="193"/>
      <c r="H110" s="193"/>
      <c r="I110" s="193"/>
      <c r="J110" s="194">
        <f>J402</f>
        <v>0</v>
      </c>
      <c r="K110" s="191"/>
      <c r="L110" s="195"/>
      <c r="S110" s="9"/>
      <c r="T110" s="9"/>
      <c r="U110" s="9"/>
      <c r="V110" s="9"/>
      <c r="W110" s="9"/>
      <c r="X110" s="9"/>
      <c r="Y110" s="9"/>
      <c r="Z110" s="9"/>
      <c r="AA110" s="9"/>
      <c r="AB110" s="9"/>
      <c r="AC110" s="9"/>
      <c r="AD110" s="9"/>
      <c r="AE110" s="9"/>
    </row>
    <row r="111" s="10" customFormat="1" ht="19.92" customHeight="1">
      <c r="A111" s="10"/>
      <c r="B111" s="196"/>
      <c r="C111" s="132"/>
      <c r="D111" s="197" t="s">
        <v>705</v>
      </c>
      <c r="E111" s="198"/>
      <c r="F111" s="198"/>
      <c r="G111" s="198"/>
      <c r="H111" s="198"/>
      <c r="I111" s="198"/>
      <c r="J111" s="199">
        <f>J403</f>
        <v>0</v>
      </c>
      <c r="K111" s="132"/>
      <c r="L111" s="200"/>
      <c r="S111" s="10"/>
      <c r="T111" s="10"/>
      <c r="U111" s="10"/>
      <c r="V111" s="10"/>
      <c r="W111" s="10"/>
      <c r="X111" s="10"/>
      <c r="Y111" s="10"/>
      <c r="Z111" s="10"/>
      <c r="AA111" s="10"/>
      <c r="AB111" s="10"/>
      <c r="AC111" s="10"/>
      <c r="AD111" s="10"/>
      <c r="AE111" s="10"/>
    </row>
    <row r="112" s="10" customFormat="1" ht="19.92" customHeight="1">
      <c r="A112" s="10"/>
      <c r="B112" s="196"/>
      <c r="C112" s="132"/>
      <c r="D112" s="197" t="s">
        <v>706</v>
      </c>
      <c r="E112" s="198"/>
      <c r="F112" s="198"/>
      <c r="G112" s="198"/>
      <c r="H112" s="198"/>
      <c r="I112" s="198"/>
      <c r="J112" s="199">
        <f>J440</f>
        <v>0</v>
      </c>
      <c r="K112" s="132"/>
      <c r="L112" s="200"/>
      <c r="S112" s="10"/>
      <c r="T112" s="10"/>
      <c r="U112" s="10"/>
      <c r="V112" s="10"/>
      <c r="W112" s="10"/>
      <c r="X112" s="10"/>
      <c r="Y112" s="10"/>
      <c r="Z112" s="10"/>
      <c r="AA112" s="10"/>
      <c r="AB112" s="10"/>
      <c r="AC112" s="10"/>
      <c r="AD112" s="10"/>
      <c r="AE112" s="10"/>
    </row>
    <row r="113" s="2" customFormat="1" ht="21.84" customHeight="1">
      <c r="A113" s="38"/>
      <c r="B113" s="39"/>
      <c r="C113" s="40"/>
      <c r="D113" s="40"/>
      <c r="E113" s="40"/>
      <c r="F113" s="40"/>
      <c r="G113" s="40"/>
      <c r="H113" s="40"/>
      <c r="I113" s="40"/>
      <c r="J113" s="40"/>
      <c r="K113" s="40"/>
      <c r="L113" s="63"/>
      <c r="S113" s="38"/>
      <c r="T113" s="38"/>
      <c r="U113" s="38"/>
      <c r="V113" s="38"/>
      <c r="W113" s="38"/>
      <c r="X113" s="38"/>
      <c r="Y113" s="38"/>
      <c r="Z113" s="38"/>
      <c r="AA113" s="38"/>
      <c r="AB113" s="38"/>
      <c r="AC113" s="38"/>
      <c r="AD113" s="38"/>
      <c r="AE113" s="38"/>
    </row>
    <row r="114" s="2" customFormat="1" ht="6.96" customHeight="1">
      <c r="A114" s="38"/>
      <c r="B114" s="66"/>
      <c r="C114" s="67"/>
      <c r="D114" s="67"/>
      <c r="E114" s="67"/>
      <c r="F114" s="67"/>
      <c r="G114" s="67"/>
      <c r="H114" s="67"/>
      <c r="I114" s="67"/>
      <c r="J114" s="67"/>
      <c r="K114" s="67"/>
      <c r="L114" s="63"/>
      <c r="S114" s="38"/>
      <c r="T114" s="38"/>
      <c r="U114" s="38"/>
      <c r="V114" s="38"/>
      <c r="W114" s="38"/>
      <c r="X114" s="38"/>
      <c r="Y114" s="38"/>
      <c r="Z114" s="38"/>
      <c r="AA114" s="38"/>
      <c r="AB114" s="38"/>
      <c r="AC114" s="38"/>
      <c r="AD114" s="38"/>
      <c r="AE114" s="38"/>
    </row>
    <row r="118" s="2" customFormat="1" ht="6.96" customHeight="1">
      <c r="A118" s="38"/>
      <c r="B118" s="68"/>
      <c r="C118" s="69"/>
      <c r="D118" s="69"/>
      <c r="E118" s="69"/>
      <c r="F118" s="69"/>
      <c r="G118" s="69"/>
      <c r="H118" s="69"/>
      <c r="I118" s="69"/>
      <c r="J118" s="69"/>
      <c r="K118" s="69"/>
      <c r="L118" s="63"/>
      <c r="S118" s="38"/>
      <c r="T118" s="38"/>
      <c r="U118" s="38"/>
      <c r="V118" s="38"/>
      <c r="W118" s="38"/>
      <c r="X118" s="38"/>
      <c r="Y118" s="38"/>
      <c r="Z118" s="38"/>
      <c r="AA118" s="38"/>
      <c r="AB118" s="38"/>
      <c r="AC118" s="38"/>
      <c r="AD118" s="38"/>
      <c r="AE118" s="38"/>
    </row>
    <row r="119" s="2" customFormat="1" ht="24.96" customHeight="1">
      <c r="A119" s="38"/>
      <c r="B119" s="39"/>
      <c r="C119" s="23" t="s">
        <v>144</v>
      </c>
      <c r="D119" s="40"/>
      <c r="E119" s="40"/>
      <c r="F119" s="40"/>
      <c r="G119" s="40"/>
      <c r="H119" s="40"/>
      <c r="I119" s="40"/>
      <c r="J119" s="40"/>
      <c r="K119" s="40"/>
      <c r="L119" s="63"/>
      <c r="S119" s="38"/>
      <c r="T119" s="38"/>
      <c r="U119" s="38"/>
      <c r="V119" s="38"/>
      <c r="W119" s="38"/>
      <c r="X119" s="38"/>
      <c r="Y119" s="38"/>
      <c r="Z119" s="38"/>
      <c r="AA119" s="38"/>
      <c r="AB119" s="38"/>
      <c r="AC119" s="38"/>
      <c r="AD119" s="38"/>
      <c r="AE119" s="38"/>
    </row>
    <row r="120" s="2" customFormat="1" ht="6.96" customHeight="1">
      <c r="A120" s="38"/>
      <c r="B120" s="39"/>
      <c r="C120" s="40"/>
      <c r="D120" s="40"/>
      <c r="E120" s="40"/>
      <c r="F120" s="40"/>
      <c r="G120" s="40"/>
      <c r="H120" s="40"/>
      <c r="I120" s="40"/>
      <c r="J120" s="40"/>
      <c r="K120" s="40"/>
      <c r="L120" s="63"/>
      <c r="S120" s="38"/>
      <c r="T120" s="38"/>
      <c r="U120" s="38"/>
      <c r="V120" s="38"/>
      <c r="W120" s="38"/>
      <c r="X120" s="38"/>
      <c r="Y120" s="38"/>
      <c r="Z120" s="38"/>
      <c r="AA120" s="38"/>
      <c r="AB120" s="38"/>
      <c r="AC120" s="38"/>
      <c r="AD120" s="38"/>
      <c r="AE120" s="38"/>
    </row>
    <row r="121" s="2" customFormat="1" ht="12" customHeight="1">
      <c r="A121" s="38"/>
      <c r="B121" s="39"/>
      <c r="C121" s="32" t="s">
        <v>16</v>
      </c>
      <c r="D121" s="40"/>
      <c r="E121" s="40"/>
      <c r="F121" s="40"/>
      <c r="G121" s="40"/>
      <c r="H121" s="40"/>
      <c r="I121" s="40"/>
      <c r="J121" s="40"/>
      <c r="K121" s="40"/>
      <c r="L121" s="63"/>
      <c r="S121" s="38"/>
      <c r="T121" s="38"/>
      <c r="U121" s="38"/>
      <c r="V121" s="38"/>
      <c r="W121" s="38"/>
      <c r="X121" s="38"/>
      <c r="Y121" s="38"/>
      <c r="Z121" s="38"/>
      <c r="AA121" s="38"/>
      <c r="AB121" s="38"/>
      <c r="AC121" s="38"/>
      <c r="AD121" s="38"/>
      <c r="AE121" s="38"/>
    </row>
    <row r="122" s="2" customFormat="1" ht="26.25" customHeight="1">
      <c r="A122" s="38"/>
      <c r="B122" s="39"/>
      <c r="C122" s="40"/>
      <c r="D122" s="40"/>
      <c r="E122" s="184" t="str">
        <f>E7</f>
        <v>PD pro I. Etapu cyklostezky Bečva - Vlára - Váh na území obcí Hornolidečska-část D</v>
      </c>
      <c r="F122" s="32"/>
      <c r="G122" s="32"/>
      <c r="H122" s="32"/>
      <c r="I122" s="40"/>
      <c r="J122" s="40"/>
      <c r="K122" s="40"/>
      <c r="L122" s="63"/>
      <c r="S122" s="38"/>
      <c r="T122" s="38"/>
      <c r="U122" s="38"/>
      <c r="V122" s="38"/>
      <c r="W122" s="38"/>
      <c r="X122" s="38"/>
      <c r="Y122" s="38"/>
      <c r="Z122" s="38"/>
      <c r="AA122" s="38"/>
      <c r="AB122" s="38"/>
      <c r="AC122" s="38"/>
      <c r="AD122" s="38"/>
      <c r="AE122" s="38"/>
    </row>
    <row r="123" s="1" customFormat="1" ht="12" customHeight="1">
      <c r="B123" s="21"/>
      <c r="C123" s="32" t="s">
        <v>130</v>
      </c>
      <c r="D123" s="22"/>
      <c r="E123" s="22"/>
      <c r="F123" s="22"/>
      <c r="G123" s="22"/>
      <c r="H123" s="22"/>
      <c r="I123" s="22"/>
      <c r="J123" s="22"/>
      <c r="K123" s="22"/>
      <c r="L123" s="20"/>
    </row>
    <row r="124" s="1" customFormat="1" ht="23.25" customHeight="1">
      <c r="B124" s="21"/>
      <c r="C124" s="22"/>
      <c r="D124" s="22"/>
      <c r="E124" s="184" t="s">
        <v>131</v>
      </c>
      <c r="F124" s="22"/>
      <c r="G124" s="22"/>
      <c r="H124" s="22"/>
      <c r="I124" s="22"/>
      <c r="J124" s="22"/>
      <c r="K124" s="22"/>
      <c r="L124" s="20"/>
    </row>
    <row r="125" s="1" customFormat="1" ht="12" customHeight="1">
      <c r="B125" s="21"/>
      <c r="C125" s="32" t="s">
        <v>132</v>
      </c>
      <c r="D125" s="22"/>
      <c r="E125" s="22"/>
      <c r="F125" s="22"/>
      <c r="G125" s="22"/>
      <c r="H125" s="22"/>
      <c r="I125" s="22"/>
      <c r="J125" s="22"/>
      <c r="K125" s="22"/>
      <c r="L125" s="20"/>
    </row>
    <row r="126" s="2" customFormat="1" ht="16.5" customHeight="1">
      <c r="A126" s="38"/>
      <c r="B126" s="39"/>
      <c r="C126" s="40"/>
      <c r="D126" s="40"/>
      <c r="E126" s="185" t="s">
        <v>133</v>
      </c>
      <c r="F126" s="40"/>
      <c r="G126" s="40"/>
      <c r="H126" s="40"/>
      <c r="I126" s="40"/>
      <c r="J126" s="40"/>
      <c r="K126" s="40"/>
      <c r="L126" s="63"/>
      <c r="S126" s="38"/>
      <c r="T126" s="38"/>
      <c r="U126" s="38"/>
      <c r="V126" s="38"/>
      <c r="W126" s="38"/>
      <c r="X126" s="38"/>
      <c r="Y126" s="38"/>
      <c r="Z126" s="38"/>
      <c r="AA126" s="38"/>
      <c r="AB126" s="38"/>
      <c r="AC126" s="38"/>
      <c r="AD126" s="38"/>
      <c r="AE126" s="38"/>
    </row>
    <row r="127" s="2" customFormat="1" ht="12" customHeight="1">
      <c r="A127" s="38"/>
      <c r="B127" s="39"/>
      <c r="C127" s="32" t="s">
        <v>134</v>
      </c>
      <c r="D127" s="40"/>
      <c r="E127" s="40"/>
      <c r="F127" s="40"/>
      <c r="G127" s="40"/>
      <c r="H127" s="40"/>
      <c r="I127" s="40"/>
      <c r="J127" s="40"/>
      <c r="K127" s="40"/>
      <c r="L127" s="63"/>
      <c r="S127" s="38"/>
      <c r="T127" s="38"/>
      <c r="U127" s="38"/>
      <c r="V127" s="38"/>
      <c r="W127" s="38"/>
      <c r="X127" s="38"/>
      <c r="Y127" s="38"/>
      <c r="Z127" s="38"/>
      <c r="AA127" s="38"/>
      <c r="AB127" s="38"/>
      <c r="AC127" s="38"/>
      <c r="AD127" s="38"/>
      <c r="AE127" s="38"/>
    </row>
    <row r="128" s="2" customFormat="1" ht="45" customHeight="1">
      <c r="A128" s="38"/>
      <c r="B128" s="39"/>
      <c r="C128" s="40"/>
      <c r="D128" s="40"/>
      <c r="E128" s="76" t="str">
        <f>E13</f>
        <v>D-4-2-UZ - SO 403 - Lávka pro pěší a cyklisty přes vodní tok Senice - část 2. - kce nájezdové rampy - uzn nákl.</v>
      </c>
      <c r="F128" s="40"/>
      <c r="G128" s="40"/>
      <c r="H128" s="40"/>
      <c r="I128" s="40"/>
      <c r="J128" s="40"/>
      <c r="K128" s="40"/>
      <c r="L128" s="63"/>
      <c r="S128" s="38"/>
      <c r="T128" s="38"/>
      <c r="U128" s="38"/>
      <c r="V128" s="38"/>
      <c r="W128" s="38"/>
      <c r="X128" s="38"/>
      <c r="Y128" s="38"/>
      <c r="Z128" s="38"/>
      <c r="AA128" s="38"/>
      <c r="AB128" s="38"/>
      <c r="AC128" s="38"/>
      <c r="AD128" s="38"/>
      <c r="AE128" s="38"/>
    </row>
    <row r="129" s="2" customFormat="1" ht="6.96" customHeight="1">
      <c r="A129" s="38"/>
      <c r="B129" s="39"/>
      <c r="C129" s="40"/>
      <c r="D129" s="40"/>
      <c r="E129" s="40"/>
      <c r="F129" s="40"/>
      <c r="G129" s="40"/>
      <c r="H129" s="40"/>
      <c r="I129" s="40"/>
      <c r="J129" s="40"/>
      <c r="K129" s="40"/>
      <c r="L129" s="63"/>
      <c r="S129" s="38"/>
      <c r="T129" s="38"/>
      <c r="U129" s="38"/>
      <c r="V129" s="38"/>
      <c r="W129" s="38"/>
      <c r="X129" s="38"/>
      <c r="Y129" s="38"/>
      <c r="Z129" s="38"/>
      <c r="AA129" s="38"/>
      <c r="AB129" s="38"/>
      <c r="AC129" s="38"/>
      <c r="AD129" s="38"/>
      <c r="AE129" s="38"/>
    </row>
    <row r="130" s="2" customFormat="1" ht="12" customHeight="1">
      <c r="A130" s="38"/>
      <c r="B130" s="39"/>
      <c r="C130" s="32" t="s">
        <v>21</v>
      </c>
      <c r="D130" s="40"/>
      <c r="E130" s="40"/>
      <c r="F130" s="27" t="str">
        <f>F16</f>
        <v>území obcí Hornolidečska</v>
      </c>
      <c r="G130" s="40"/>
      <c r="H130" s="40"/>
      <c r="I130" s="32" t="s">
        <v>23</v>
      </c>
      <c r="J130" s="79" t="str">
        <f>IF(J16="","",J16)</f>
        <v>30. 7. 2021</v>
      </c>
      <c r="K130" s="40"/>
      <c r="L130" s="63"/>
      <c r="S130" s="38"/>
      <c r="T130" s="38"/>
      <c r="U130" s="38"/>
      <c r="V130" s="38"/>
      <c r="W130" s="38"/>
      <c r="X130" s="38"/>
      <c r="Y130" s="38"/>
      <c r="Z130" s="38"/>
      <c r="AA130" s="38"/>
      <c r="AB130" s="38"/>
      <c r="AC130" s="38"/>
      <c r="AD130" s="38"/>
      <c r="AE130" s="38"/>
    </row>
    <row r="131" s="2" customFormat="1" ht="6.96" customHeight="1">
      <c r="A131" s="38"/>
      <c r="B131" s="39"/>
      <c r="C131" s="40"/>
      <c r="D131" s="40"/>
      <c r="E131" s="40"/>
      <c r="F131" s="40"/>
      <c r="G131" s="40"/>
      <c r="H131" s="40"/>
      <c r="I131" s="40"/>
      <c r="J131" s="40"/>
      <c r="K131" s="40"/>
      <c r="L131" s="63"/>
      <c r="S131" s="38"/>
      <c r="T131" s="38"/>
      <c r="U131" s="38"/>
      <c r="V131" s="38"/>
      <c r="W131" s="38"/>
      <c r="X131" s="38"/>
      <c r="Y131" s="38"/>
      <c r="Z131" s="38"/>
      <c r="AA131" s="38"/>
      <c r="AB131" s="38"/>
      <c r="AC131" s="38"/>
      <c r="AD131" s="38"/>
      <c r="AE131" s="38"/>
    </row>
    <row r="132" s="2" customFormat="1" ht="25.65" customHeight="1">
      <c r="A132" s="38"/>
      <c r="B132" s="39"/>
      <c r="C132" s="32" t="s">
        <v>25</v>
      </c>
      <c r="D132" s="40"/>
      <c r="E132" s="40"/>
      <c r="F132" s="27" t="str">
        <f>E19</f>
        <v>Sdružení obcí Hornolidečska, Horní Lideč č.p. 292</v>
      </c>
      <c r="G132" s="40"/>
      <c r="H132" s="40"/>
      <c r="I132" s="32" t="s">
        <v>31</v>
      </c>
      <c r="J132" s="36" t="str">
        <f>E25</f>
        <v>MORAVIA CONSULT Olomouc a.s.</v>
      </c>
      <c r="K132" s="40"/>
      <c r="L132" s="63"/>
      <c r="S132" s="38"/>
      <c r="T132" s="38"/>
      <c r="U132" s="38"/>
      <c r="V132" s="38"/>
      <c r="W132" s="38"/>
      <c r="X132" s="38"/>
      <c r="Y132" s="38"/>
      <c r="Z132" s="38"/>
      <c r="AA132" s="38"/>
      <c r="AB132" s="38"/>
      <c r="AC132" s="38"/>
      <c r="AD132" s="38"/>
      <c r="AE132" s="38"/>
    </row>
    <row r="133" s="2" customFormat="1" ht="25.65" customHeight="1">
      <c r="A133" s="38"/>
      <c r="B133" s="39"/>
      <c r="C133" s="32" t="s">
        <v>29</v>
      </c>
      <c r="D133" s="40"/>
      <c r="E133" s="40"/>
      <c r="F133" s="27" t="str">
        <f>IF(E22="","",E22)</f>
        <v>Vyplň údaj</v>
      </c>
      <c r="G133" s="40"/>
      <c r="H133" s="40"/>
      <c r="I133" s="32" t="s">
        <v>36</v>
      </c>
      <c r="J133" s="36" t="str">
        <f>E28</f>
        <v>MORAVIA CONSULT Olomouc a.s.</v>
      </c>
      <c r="K133" s="40"/>
      <c r="L133" s="63"/>
      <c r="S133" s="38"/>
      <c r="T133" s="38"/>
      <c r="U133" s="38"/>
      <c r="V133" s="38"/>
      <c r="W133" s="38"/>
      <c r="X133" s="38"/>
      <c r="Y133" s="38"/>
      <c r="Z133" s="38"/>
      <c r="AA133" s="38"/>
      <c r="AB133" s="38"/>
      <c r="AC133" s="38"/>
      <c r="AD133" s="38"/>
      <c r="AE133" s="38"/>
    </row>
    <row r="134" s="2" customFormat="1" ht="10.32" customHeight="1">
      <c r="A134" s="38"/>
      <c r="B134" s="39"/>
      <c r="C134" s="40"/>
      <c r="D134" s="40"/>
      <c r="E134" s="40"/>
      <c r="F134" s="40"/>
      <c r="G134" s="40"/>
      <c r="H134" s="40"/>
      <c r="I134" s="40"/>
      <c r="J134" s="40"/>
      <c r="K134" s="40"/>
      <c r="L134" s="63"/>
      <c r="S134" s="38"/>
      <c r="T134" s="38"/>
      <c r="U134" s="38"/>
      <c r="V134" s="38"/>
      <c r="W134" s="38"/>
      <c r="X134" s="38"/>
      <c r="Y134" s="38"/>
      <c r="Z134" s="38"/>
      <c r="AA134" s="38"/>
      <c r="AB134" s="38"/>
      <c r="AC134" s="38"/>
      <c r="AD134" s="38"/>
      <c r="AE134" s="38"/>
    </row>
    <row r="135" s="11" customFormat="1" ht="29.28" customHeight="1">
      <c r="A135" s="201"/>
      <c r="B135" s="202"/>
      <c r="C135" s="203" t="s">
        <v>145</v>
      </c>
      <c r="D135" s="204" t="s">
        <v>63</v>
      </c>
      <c r="E135" s="204" t="s">
        <v>59</v>
      </c>
      <c r="F135" s="204" t="s">
        <v>60</v>
      </c>
      <c r="G135" s="204" t="s">
        <v>146</v>
      </c>
      <c r="H135" s="204" t="s">
        <v>147</v>
      </c>
      <c r="I135" s="204" t="s">
        <v>148</v>
      </c>
      <c r="J135" s="204" t="s">
        <v>138</v>
      </c>
      <c r="K135" s="205" t="s">
        <v>149</v>
      </c>
      <c r="L135" s="206"/>
      <c r="M135" s="100" t="s">
        <v>1</v>
      </c>
      <c r="N135" s="101" t="s">
        <v>42</v>
      </c>
      <c r="O135" s="101" t="s">
        <v>150</v>
      </c>
      <c r="P135" s="101" t="s">
        <v>151</v>
      </c>
      <c r="Q135" s="101" t="s">
        <v>152</v>
      </c>
      <c r="R135" s="101" t="s">
        <v>153</v>
      </c>
      <c r="S135" s="101" t="s">
        <v>154</v>
      </c>
      <c r="T135" s="102" t="s">
        <v>155</v>
      </c>
      <c r="U135" s="201"/>
      <c r="V135" s="201"/>
      <c r="W135" s="201"/>
      <c r="X135" s="201"/>
      <c r="Y135" s="201"/>
      <c r="Z135" s="201"/>
      <c r="AA135" s="201"/>
      <c r="AB135" s="201"/>
      <c r="AC135" s="201"/>
      <c r="AD135" s="201"/>
      <c r="AE135" s="201"/>
    </row>
    <row r="136" s="2" customFormat="1" ht="22.8" customHeight="1">
      <c r="A136" s="38"/>
      <c r="B136" s="39"/>
      <c r="C136" s="107" t="s">
        <v>156</v>
      </c>
      <c r="D136" s="40"/>
      <c r="E136" s="40"/>
      <c r="F136" s="40"/>
      <c r="G136" s="40"/>
      <c r="H136" s="40"/>
      <c r="I136" s="40"/>
      <c r="J136" s="207">
        <f>BK136</f>
        <v>0</v>
      </c>
      <c r="K136" s="40"/>
      <c r="L136" s="44"/>
      <c r="M136" s="103"/>
      <c r="N136" s="208"/>
      <c r="O136" s="104"/>
      <c r="P136" s="209">
        <f>P137+P402</f>
        <v>0</v>
      </c>
      <c r="Q136" s="104"/>
      <c r="R136" s="209">
        <f>R137+R402</f>
        <v>0</v>
      </c>
      <c r="S136" s="104"/>
      <c r="T136" s="210">
        <f>T137+T402</f>
        <v>0</v>
      </c>
      <c r="U136" s="38"/>
      <c r="V136" s="38"/>
      <c r="W136" s="38"/>
      <c r="X136" s="38"/>
      <c r="Y136" s="38"/>
      <c r="Z136" s="38"/>
      <c r="AA136" s="38"/>
      <c r="AB136" s="38"/>
      <c r="AC136" s="38"/>
      <c r="AD136" s="38"/>
      <c r="AE136" s="38"/>
      <c r="AT136" s="17" t="s">
        <v>77</v>
      </c>
      <c r="AU136" s="17" t="s">
        <v>140</v>
      </c>
      <c r="BK136" s="211">
        <f>BK137+BK402</f>
        <v>0</v>
      </c>
    </row>
    <row r="137" s="12" customFormat="1" ht="25.92" customHeight="1">
      <c r="A137" s="12"/>
      <c r="B137" s="212"/>
      <c r="C137" s="213"/>
      <c r="D137" s="214" t="s">
        <v>77</v>
      </c>
      <c r="E137" s="215" t="s">
        <v>157</v>
      </c>
      <c r="F137" s="215" t="s">
        <v>158</v>
      </c>
      <c r="G137" s="213"/>
      <c r="H137" s="213"/>
      <c r="I137" s="216"/>
      <c r="J137" s="217">
        <f>BK137</f>
        <v>0</v>
      </c>
      <c r="K137" s="213"/>
      <c r="L137" s="218"/>
      <c r="M137" s="219"/>
      <c r="N137" s="220"/>
      <c r="O137" s="220"/>
      <c r="P137" s="221">
        <f>P138+P217+P254+P292+P331+P343+P349+P388</f>
        <v>0</v>
      </c>
      <c r="Q137" s="220"/>
      <c r="R137" s="221">
        <f>R138+R217+R254+R292+R331+R343+R349+R388</f>
        <v>0</v>
      </c>
      <c r="S137" s="220"/>
      <c r="T137" s="222">
        <f>T138+T217+T254+T292+T331+T343+T349+T388</f>
        <v>0</v>
      </c>
      <c r="U137" s="12"/>
      <c r="V137" s="12"/>
      <c r="W137" s="12"/>
      <c r="X137" s="12"/>
      <c r="Y137" s="12"/>
      <c r="Z137" s="12"/>
      <c r="AA137" s="12"/>
      <c r="AB137" s="12"/>
      <c r="AC137" s="12"/>
      <c r="AD137" s="12"/>
      <c r="AE137" s="12"/>
      <c r="AR137" s="223" t="s">
        <v>84</v>
      </c>
      <c r="AT137" s="224" t="s">
        <v>77</v>
      </c>
      <c r="AU137" s="224" t="s">
        <v>78</v>
      </c>
      <c r="AY137" s="223" t="s">
        <v>159</v>
      </c>
      <c r="BK137" s="225">
        <f>BK138+BK217+BK254+BK292+BK331+BK343+BK349+BK388</f>
        <v>0</v>
      </c>
    </row>
    <row r="138" s="12" customFormat="1" ht="22.8" customHeight="1">
      <c r="A138" s="12"/>
      <c r="B138" s="212"/>
      <c r="C138" s="213"/>
      <c r="D138" s="214" t="s">
        <v>77</v>
      </c>
      <c r="E138" s="226" t="s">
        <v>709</v>
      </c>
      <c r="F138" s="226" t="s">
        <v>710</v>
      </c>
      <c r="G138" s="213"/>
      <c r="H138" s="213"/>
      <c r="I138" s="216"/>
      <c r="J138" s="227">
        <f>BK138</f>
        <v>0</v>
      </c>
      <c r="K138" s="213"/>
      <c r="L138" s="218"/>
      <c r="M138" s="219"/>
      <c r="N138" s="220"/>
      <c r="O138" s="220"/>
      <c r="P138" s="221">
        <f>SUM(P139:P216)</f>
        <v>0</v>
      </c>
      <c r="Q138" s="220"/>
      <c r="R138" s="221">
        <f>SUM(R139:R216)</f>
        <v>0</v>
      </c>
      <c r="S138" s="220"/>
      <c r="T138" s="222">
        <f>SUM(T139:T216)</f>
        <v>0</v>
      </c>
      <c r="U138" s="12"/>
      <c r="V138" s="12"/>
      <c r="W138" s="12"/>
      <c r="X138" s="12"/>
      <c r="Y138" s="12"/>
      <c r="Z138" s="12"/>
      <c r="AA138" s="12"/>
      <c r="AB138" s="12"/>
      <c r="AC138" s="12"/>
      <c r="AD138" s="12"/>
      <c r="AE138" s="12"/>
      <c r="AR138" s="223" t="s">
        <v>84</v>
      </c>
      <c r="AT138" s="224" t="s">
        <v>77</v>
      </c>
      <c r="AU138" s="224" t="s">
        <v>84</v>
      </c>
      <c r="AY138" s="223" t="s">
        <v>159</v>
      </c>
      <c r="BK138" s="225">
        <f>SUM(BK139:BK216)</f>
        <v>0</v>
      </c>
    </row>
    <row r="139" s="2" customFormat="1" ht="24.15" customHeight="1">
      <c r="A139" s="38"/>
      <c r="B139" s="39"/>
      <c r="C139" s="228" t="s">
        <v>84</v>
      </c>
      <c r="D139" s="228" t="s">
        <v>161</v>
      </c>
      <c r="E139" s="229" t="s">
        <v>1084</v>
      </c>
      <c r="F139" s="230" t="s">
        <v>1085</v>
      </c>
      <c r="G139" s="231" t="s">
        <v>720</v>
      </c>
      <c r="H139" s="232">
        <v>6.75</v>
      </c>
      <c r="I139" s="233"/>
      <c r="J139" s="234">
        <f>ROUND(I139*H139,2)</f>
        <v>0</v>
      </c>
      <c r="K139" s="230" t="s">
        <v>713</v>
      </c>
      <c r="L139" s="44"/>
      <c r="M139" s="235" t="s">
        <v>1</v>
      </c>
      <c r="N139" s="236" t="s">
        <v>43</v>
      </c>
      <c r="O139" s="91"/>
      <c r="P139" s="237">
        <f>O139*H139</f>
        <v>0</v>
      </c>
      <c r="Q139" s="237">
        <v>0</v>
      </c>
      <c r="R139" s="237">
        <f>Q139*H139</f>
        <v>0</v>
      </c>
      <c r="S139" s="237">
        <v>0</v>
      </c>
      <c r="T139" s="238">
        <f>S139*H139</f>
        <v>0</v>
      </c>
      <c r="U139" s="38"/>
      <c r="V139" s="38"/>
      <c r="W139" s="38"/>
      <c r="X139" s="38"/>
      <c r="Y139" s="38"/>
      <c r="Z139" s="38"/>
      <c r="AA139" s="38"/>
      <c r="AB139" s="38"/>
      <c r="AC139" s="38"/>
      <c r="AD139" s="38"/>
      <c r="AE139" s="38"/>
      <c r="AR139" s="239" t="s">
        <v>166</v>
      </c>
      <c r="AT139" s="239" t="s">
        <v>161</v>
      </c>
      <c r="AU139" s="239" t="s">
        <v>86</v>
      </c>
      <c r="AY139" s="17" t="s">
        <v>159</v>
      </c>
      <c r="BE139" s="240">
        <f>IF(N139="základní",J139,0)</f>
        <v>0</v>
      </c>
      <c r="BF139" s="240">
        <f>IF(N139="snížená",J139,0)</f>
        <v>0</v>
      </c>
      <c r="BG139" s="240">
        <f>IF(N139="zákl. přenesená",J139,0)</f>
        <v>0</v>
      </c>
      <c r="BH139" s="240">
        <f>IF(N139="sníž. přenesená",J139,0)</f>
        <v>0</v>
      </c>
      <c r="BI139" s="240">
        <f>IF(N139="nulová",J139,0)</f>
        <v>0</v>
      </c>
      <c r="BJ139" s="17" t="s">
        <v>84</v>
      </c>
      <c r="BK139" s="240">
        <f>ROUND(I139*H139,2)</f>
        <v>0</v>
      </c>
      <c r="BL139" s="17" t="s">
        <v>166</v>
      </c>
      <c r="BM139" s="239" t="s">
        <v>1086</v>
      </c>
    </row>
    <row r="140" s="2" customFormat="1">
      <c r="A140" s="38"/>
      <c r="B140" s="39"/>
      <c r="C140" s="40"/>
      <c r="D140" s="241" t="s">
        <v>168</v>
      </c>
      <c r="E140" s="40"/>
      <c r="F140" s="242" t="s">
        <v>1085</v>
      </c>
      <c r="G140" s="40"/>
      <c r="H140" s="40"/>
      <c r="I140" s="243"/>
      <c r="J140" s="40"/>
      <c r="K140" s="40"/>
      <c r="L140" s="44"/>
      <c r="M140" s="244"/>
      <c r="N140" s="245"/>
      <c r="O140" s="91"/>
      <c r="P140" s="91"/>
      <c r="Q140" s="91"/>
      <c r="R140" s="91"/>
      <c r="S140" s="91"/>
      <c r="T140" s="92"/>
      <c r="U140" s="38"/>
      <c r="V140" s="38"/>
      <c r="W140" s="38"/>
      <c r="X140" s="38"/>
      <c r="Y140" s="38"/>
      <c r="Z140" s="38"/>
      <c r="AA140" s="38"/>
      <c r="AB140" s="38"/>
      <c r="AC140" s="38"/>
      <c r="AD140" s="38"/>
      <c r="AE140" s="38"/>
      <c r="AT140" s="17" t="s">
        <v>168</v>
      </c>
      <c r="AU140" s="17" t="s">
        <v>86</v>
      </c>
    </row>
    <row r="141" s="2" customFormat="1">
      <c r="A141" s="38"/>
      <c r="B141" s="39"/>
      <c r="C141" s="40"/>
      <c r="D141" s="241" t="s">
        <v>205</v>
      </c>
      <c r="E141" s="40"/>
      <c r="F141" s="246" t="s">
        <v>1087</v>
      </c>
      <c r="G141" s="40"/>
      <c r="H141" s="40"/>
      <c r="I141" s="243"/>
      <c r="J141" s="40"/>
      <c r="K141" s="40"/>
      <c r="L141" s="44"/>
      <c r="M141" s="244"/>
      <c r="N141" s="245"/>
      <c r="O141" s="91"/>
      <c r="P141" s="91"/>
      <c r="Q141" s="91"/>
      <c r="R141" s="91"/>
      <c r="S141" s="91"/>
      <c r="T141" s="92"/>
      <c r="U141" s="38"/>
      <c r="V141" s="38"/>
      <c r="W141" s="38"/>
      <c r="X141" s="38"/>
      <c r="Y141" s="38"/>
      <c r="Z141" s="38"/>
      <c r="AA141" s="38"/>
      <c r="AB141" s="38"/>
      <c r="AC141" s="38"/>
      <c r="AD141" s="38"/>
      <c r="AE141" s="38"/>
      <c r="AT141" s="17" t="s">
        <v>205</v>
      </c>
      <c r="AU141" s="17" t="s">
        <v>86</v>
      </c>
    </row>
    <row r="142" s="13" customFormat="1">
      <c r="A142" s="13"/>
      <c r="B142" s="247"/>
      <c r="C142" s="248"/>
      <c r="D142" s="241" t="s">
        <v>172</v>
      </c>
      <c r="E142" s="249" t="s">
        <v>1</v>
      </c>
      <c r="F142" s="250" t="s">
        <v>731</v>
      </c>
      <c r="G142" s="248"/>
      <c r="H142" s="249" t="s">
        <v>1</v>
      </c>
      <c r="I142" s="251"/>
      <c r="J142" s="248"/>
      <c r="K142" s="248"/>
      <c r="L142" s="252"/>
      <c r="M142" s="253"/>
      <c r="N142" s="254"/>
      <c r="O142" s="254"/>
      <c r="P142" s="254"/>
      <c r="Q142" s="254"/>
      <c r="R142" s="254"/>
      <c r="S142" s="254"/>
      <c r="T142" s="255"/>
      <c r="U142" s="13"/>
      <c r="V142" s="13"/>
      <c r="W142" s="13"/>
      <c r="X142" s="13"/>
      <c r="Y142" s="13"/>
      <c r="Z142" s="13"/>
      <c r="AA142" s="13"/>
      <c r="AB142" s="13"/>
      <c r="AC142" s="13"/>
      <c r="AD142" s="13"/>
      <c r="AE142" s="13"/>
      <c r="AT142" s="256" t="s">
        <v>172</v>
      </c>
      <c r="AU142" s="256" t="s">
        <v>86</v>
      </c>
      <c r="AV142" s="13" t="s">
        <v>84</v>
      </c>
      <c r="AW142" s="13" t="s">
        <v>35</v>
      </c>
      <c r="AX142" s="13" t="s">
        <v>78</v>
      </c>
      <c r="AY142" s="256" t="s">
        <v>159</v>
      </c>
    </row>
    <row r="143" s="14" customFormat="1">
      <c r="A143" s="14"/>
      <c r="B143" s="257"/>
      <c r="C143" s="258"/>
      <c r="D143" s="241" t="s">
        <v>172</v>
      </c>
      <c r="E143" s="259" t="s">
        <v>1</v>
      </c>
      <c r="F143" s="260" t="s">
        <v>1088</v>
      </c>
      <c r="G143" s="258"/>
      <c r="H143" s="261">
        <v>6.75</v>
      </c>
      <c r="I143" s="262"/>
      <c r="J143" s="258"/>
      <c r="K143" s="258"/>
      <c r="L143" s="263"/>
      <c r="M143" s="264"/>
      <c r="N143" s="265"/>
      <c r="O143" s="265"/>
      <c r="P143" s="265"/>
      <c r="Q143" s="265"/>
      <c r="R143" s="265"/>
      <c r="S143" s="265"/>
      <c r="T143" s="266"/>
      <c r="U143" s="14"/>
      <c r="V143" s="14"/>
      <c r="W143" s="14"/>
      <c r="X143" s="14"/>
      <c r="Y143" s="14"/>
      <c r="Z143" s="14"/>
      <c r="AA143" s="14"/>
      <c r="AB143" s="14"/>
      <c r="AC143" s="14"/>
      <c r="AD143" s="14"/>
      <c r="AE143" s="14"/>
      <c r="AT143" s="267" t="s">
        <v>172</v>
      </c>
      <c r="AU143" s="267" t="s">
        <v>86</v>
      </c>
      <c r="AV143" s="14" t="s">
        <v>86</v>
      </c>
      <c r="AW143" s="14" t="s">
        <v>35</v>
      </c>
      <c r="AX143" s="14" t="s">
        <v>84</v>
      </c>
      <c r="AY143" s="267" t="s">
        <v>159</v>
      </c>
    </row>
    <row r="144" s="2" customFormat="1" ht="24.15" customHeight="1">
      <c r="A144" s="38"/>
      <c r="B144" s="39"/>
      <c r="C144" s="228" t="s">
        <v>86</v>
      </c>
      <c r="D144" s="228" t="s">
        <v>161</v>
      </c>
      <c r="E144" s="229" t="s">
        <v>1089</v>
      </c>
      <c r="F144" s="230" t="s">
        <v>1090</v>
      </c>
      <c r="G144" s="231" t="s">
        <v>1091</v>
      </c>
      <c r="H144" s="232">
        <v>486</v>
      </c>
      <c r="I144" s="233"/>
      <c r="J144" s="234">
        <f>ROUND(I144*H144,2)</f>
        <v>0</v>
      </c>
      <c r="K144" s="230" t="s">
        <v>713</v>
      </c>
      <c r="L144" s="44"/>
      <c r="M144" s="235" t="s">
        <v>1</v>
      </c>
      <c r="N144" s="236" t="s">
        <v>43</v>
      </c>
      <c r="O144" s="91"/>
      <c r="P144" s="237">
        <f>O144*H144</f>
        <v>0</v>
      </c>
      <c r="Q144" s="237">
        <v>0</v>
      </c>
      <c r="R144" s="237">
        <f>Q144*H144</f>
        <v>0</v>
      </c>
      <c r="S144" s="237">
        <v>0</v>
      </c>
      <c r="T144" s="238">
        <f>S144*H144</f>
        <v>0</v>
      </c>
      <c r="U144" s="38"/>
      <c r="V144" s="38"/>
      <c r="W144" s="38"/>
      <c r="X144" s="38"/>
      <c r="Y144" s="38"/>
      <c r="Z144" s="38"/>
      <c r="AA144" s="38"/>
      <c r="AB144" s="38"/>
      <c r="AC144" s="38"/>
      <c r="AD144" s="38"/>
      <c r="AE144" s="38"/>
      <c r="AR144" s="239" t="s">
        <v>166</v>
      </c>
      <c r="AT144" s="239" t="s">
        <v>161</v>
      </c>
      <c r="AU144" s="239" t="s">
        <v>86</v>
      </c>
      <c r="AY144" s="17" t="s">
        <v>159</v>
      </c>
      <c r="BE144" s="240">
        <f>IF(N144="základní",J144,0)</f>
        <v>0</v>
      </c>
      <c r="BF144" s="240">
        <f>IF(N144="snížená",J144,0)</f>
        <v>0</v>
      </c>
      <c r="BG144" s="240">
        <f>IF(N144="zákl. přenesená",J144,0)</f>
        <v>0</v>
      </c>
      <c r="BH144" s="240">
        <f>IF(N144="sníž. přenesená",J144,0)</f>
        <v>0</v>
      </c>
      <c r="BI144" s="240">
        <f>IF(N144="nulová",J144,0)</f>
        <v>0</v>
      </c>
      <c r="BJ144" s="17" t="s">
        <v>84</v>
      </c>
      <c r="BK144" s="240">
        <f>ROUND(I144*H144,2)</f>
        <v>0</v>
      </c>
      <c r="BL144" s="17" t="s">
        <v>166</v>
      </c>
      <c r="BM144" s="239" t="s">
        <v>1092</v>
      </c>
    </row>
    <row r="145" s="2" customFormat="1">
      <c r="A145" s="38"/>
      <c r="B145" s="39"/>
      <c r="C145" s="40"/>
      <c r="D145" s="241" t="s">
        <v>168</v>
      </c>
      <c r="E145" s="40"/>
      <c r="F145" s="242" t="s">
        <v>1090</v>
      </c>
      <c r="G145" s="40"/>
      <c r="H145" s="40"/>
      <c r="I145" s="243"/>
      <c r="J145" s="40"/>
      <c r="K145" s="40"/>
      <c r="L145" s="44"/>
      <c r="M145" s="244"/>
      <c r="N145" s="245"/>
      <c r="O145" s="91"/>
      <c r="P145" s="91"/>
      <c r="Q145" s="91"/>
      <c r="R145" s="91"/>
      <c r="S145" s="91"/>
      <c r="T145" s="92"/>
      <c r="U145" s="38"/>
      <c r="V145" s="38"/>
      <c r="W145" s="38"/>
      <c r="X145" s="38"/>
      <c r="Y145" s="38"/>
      <c r="Z145" s="38"/>
      <c r="AA145" s="38"/>
      <c r="AB145" s="38"/>
      <c r="AC145" s="38"/>
      <c r="AD145" s="38"/>
      <c r="AE145" s="38"/>
      <c r="AT145" s="17" t="s">
        <v>168</v>
      </c>
      <c r="AU145" s="17" t="s">
        <v>86</v>
      </c>
    </row>
    <row r="146" s="2" customFormat="1">
      <c r="A146" s="38"/>
      <c r="B146" s="39"/>
      <c r="C146" s="40"/>
      <c r="D146" s="241" t="s">
        <v>205</v>
      </c>
      <c r="E146" s="40"/>
      <c r="F146" s="246" t="s">
        <v>1093</v>
      </c>
      <c r="G146" s="40"/>
      <c r="H146" s="40"/>
      <c r="I146" s="243"/>
      <c r="J146" s="40"/>
      <c r="K146" s="40"/>
      <c r="L146" s="44"/>
      <c r="M146" s="244"/>
      <c r="N146" s="245"/>
      <c r="O146" s="91"/>
      <c r="P146" s="91"/>
      <c r="Q146" s="91"/>
      <c r="R146" s="91"/>
      <c r="S146" s="91"/>
      <c r="T146" s="92"/>
      <c r="U146" s="38"/>
      <c r="V146" s="38"/>
      <c r="W146" s="38"/>
      <c r="X146" s="38"/>
      <c r="Y146" s="38"/>
      <c r="Z146" s="38"/>
      <c r="AA146" s="38"/>
      <c r="AB146" s="38"/>
      <c r="AC146" s="38"/>
      <c r="AD146" s="38"/>
      <c r="AE146" s="38"/>
      <c r="AT146" s="17" t="s">
        <v>205</v>
      </c>
      <c r="AU146" s="17" t="s">
        <v>86</v>
      </c>
    </row>
    <row r="147" s="14" customFormat="1">
      <c r="A147" s="14"/>
      <c r="B147" s="257"/>
      <c r="C147" s="258"/>
      <c r="D147" s="241" t="s">
        <v>172</v>
      </c>
      <c r="E147" s="259" t="s">
        <v>1</v>
      </c>
      <c r="F147" s="260" t="s">
        <v>1094</v>
      </c>
      <c r="G147" s="258"/>
      <c r="H147" s="261">
        <v>486</v>
      </c>
      <c r="I147" s="262"/>
      <c r="J147" s="258"/>
      <c r="K147" s="258"/>
      <c r="L147" s="263"/>
      <c r="M147" s="264"/>
      <c r="N147" s="265"/>
      <c r="O147" s="265"/>
      <c r="P147" s="265"/>
      <c r="Q147" s="265"/>
      <c r="R147" s="265"/>
      <c r="S147" s="265"/>
      <c r="T147" s="266"/>
      <c r="U147" s="14"/>
      <c r="V147" s="14"/>
      <c r="W147" s="14"/>
      <c r="X147" s="14"/>
      <c r="Y147" s="14"/>
      <c r="Z147" s="14"/>
      <c r="AA147" s="14"/>
      <c r="AB147" s="14"/>
      <c r="AC147" s="14"/>
      <c r="AD147" s="14"/>
      <c r="AE147" s="14"/>
      <c r="AT147" s="267" t="s">
        <v>172</v>
      </c>
      <c r="AU147" s="267" t="s">
        <v>86</v>
      </c>
      <c r="AV147" s="14" t="s">
        <v>86</v>
      </c>
      <c r="AW147" s="14" t="s">
        <v>35</v>
      </c>
      <c r="AX147" s="14" t="s">
        <v>84</v>
      </c>
      <c r="AY147" s="267" t="s">
        <v>159</v>
      </c>
    </row>
    <row r="148" s="2" customFormat="1" ht="24.15" customHeight="1">
      <c r="A148" s="38"/>
      <c r="B148" s="39"/>
      <c r="C148" s="228" t="s">
        <v>94</v>
      </c>
      <c r="D148" s="228" t="s">
        <v>161</v>
      </c>
      <c r="E148" s="229" t="s">
        <v>1095</v>
      </c>
      <c r="F148" s="230" t="s">
        <v>1096</v>
      </c>
      <c r="G148" s="231" t="s">
        <v>720</v>
      </c>
      <c r="H148" s="232">
        <v>24</v>
      </c>
      <c r="I148" s="233"/>
      <c r="J148" s="234">
        <f>ROUND(I148*H148,2)</f>
        <v>0</v>
      </c>
      <c r="K148" s="230" t="s">
        <v>713</v>
      </c>
      <c r="L148" s="44"/>
      <c r="M148" s="235" t="s">
        <v>1</v>
      </c>
      <c r="N148" s="236" t="s">
        <v>43</v>
      </c>
      <c r="O148" s="91"/>
      <c r="P148" s="237">
        <f>O148*H148</f>
        <v>0</v>
      </c>
      <c r="Q148" s="237">
        <v>0</v>
      </c>
      <c r="R148" s="237">
        <f>Q148*H148</f>
        <v>0</v>
      </c>
      <c r="S148" s="237">
        <v>0</v>
      </c>
      <c r="T148" s="238">
        <f>S148*H148</f>
        <v>0</v>
      </c>
      <c r="U148" s="38"/>
      <c r="V148" s="38"/>
      <c r="W148" s="38"/>
      <c r="X148" s="38"/>
      <c r="Y148" s="38"/>
      <c r="Z148" s="38"/>
      <c r="AA148" s="38"/>
      <c r="AB148" s="38"/>
      <c r="AC148" s="38"/>
      <c r="AD148" s="38"/>
      <c r="AE148" s="38"/>
      <c r="AR148" s="239" t="s">
        <v>166</v>
      </c>
      <c r="AT148" s="239" t="s">
        <v>161</v>
      </c>
      <c r="AU148" s="239" t="s">
        <v>86</v>
      </c>
      <c r="AY148" s="17" t="s">
        <v>159</v>
      </c>
      <c r="BE148" s="240">
        <f>IF(N148="základní",J148,0)</f>
        <v>0</v>
      </c>
      <c r="BF148" s="240">
        <f>IF(N148="snížená",J148,0)</f>
        <v>0</v>
      </c>
      <c r="BG148" s="240">
        <f>IF(N148="zákl. přenesená",J148,0)</f>
        <v>0</v>
      </c>
      <c r="BH148" s="240">
        <f>IF(N148="sníž. přenesená",J148,0)</f>
        <v>0</v>
      </c>
      <c r="BI148" s="240">
        <f>IF(N148="nulová",J148,0)</f>
        <v>0</v>
      </c>
      <c r="BJ148" s="17" t="s">
        <v>84</v>
      </c>
      <c r="BK148" s="240">
        <f>ROUND(I148*H148,2)</f>
        <v>0</v>
      </c>
      <c r="BL148" s="17" t="s">
        <v>166</v>
      </c>
      <c r="BM148" s="239" t="s">
        <v>1097</v>
      </c>
    </row>
    <row r="149" s="2" customFormat="1">
      <c r="A149" s="38"/>
      <c r="B149" s="39"/>
      <c r="C149" s="40"/>
      <c r="D149" s="241" t="s">
        <v>168</v>
      </c>
      <c r="E149" s="40"/>
      <c r="F149" s="242" t="s">
        <v>1096</v>
      </c>
      <c r="G149" s="40"/>
      <c r="H149" s="40"/>
      <c r="I149" s="243"/>
      <c r="J149" s="40"/>
      <c r="K149" s="40"/>
      <c r="L149" s="44"/>
      <c r="M149" s="244"/>
      <c r="N149" s="245"/>
      <c r="O149" s="91"/>
      <c r="P149" s="91"/>
      <c r="Q149" s="91"/>
      <c r="R149" s="91"/>
      <c r="S149" s="91"/>
      <c r="T149" s="92"/>
      <c r="U149" s="38"/>
      <c r="V149" s="38"/>
      <c r="W149" s="38"/>
      <c r="X149" s="38"/>
      <c r="Y149" s="38"/>
      <c r="Z149" s="38"/>
      <c r="AA149" s="38"/>
      <c r="AB149" s="38"/>
      <c r="AC149" s="38"/>
      <c r="AD149" s="38"/>
      <c r="AE149" s="38"/>
      <c r="AT149" s="17" t="s">
        <v>168</v>
      </c>
      <c r="AU149" s="17" t="s">
        <v>86</v>
      </c>
    </row>
    <row r="150" s="2" customFormat="1">
      <c r="A150" s="38"/>
      <c r="B150" s="39"/>
      <c r="C150" s="40"/>
      <c r="D150" s="241" t="s">
        <v>205</v>
      </c>
      <c r="E150" s="40"/>
      <c r="F150" s="246" t="s">
        <v>1087</v>
      </c>
      <c r="G150" s="40"/>
      <c r="H150" s="40"/>
      <c r="I150" s="243"/>
      <c r="J150" s="40"/>
      <c r="K150" s="40"/>
      <c r="L150" s="44"/>
      <c r="M150" s="244"/>
      <c r="N150" s="245"/>
      <c r="O150" s="91"/>
      <c r="P150" s="91"/>
      <c r="Q150" s="91"/>
      <c r="R150" s="91"/>
      <c r="S150" s="91"/>
      <c r="T150" s="92"/>
      <c r="U150" s="38"/>
      <c r="V150" s="38"/>
      <c r="W150" s="38"/>
      <c r="X150" s="38"/>
      <c r="Y150" s="38"/>
      <c r="Z150" s="38"/>
      <c r="AA150" s="38"/>
      <c r="AB150" s="38"/>
      <c r="AC150" s="38"/>
      <c r="AD150" s="38"/>
      <c r="AE150" s="38"/>
      <c r="AT150" s="17" t="s">
        <v>205</v>
      </c>
      <c r="AU150" s="17" t="s">
        <v>86</v>
      </c>
    </row>
    <row r="151" s="14" customFormat="1">
      <c r="A151" s="14"/>
      <c r="B151" s="257"/>
      <c r="C151" s="258"/>
      <c r="D151" s="241" t="s">
        <v>172</v>
      </c>
      <c r="E151" s="259" t="s">
        <v>1</v>
      </c>
      <c r="F151" s="260" t="s">
        <v>1098</v>
      </c>
      <c r="G151" s="258"/>
      <c r="H151" s="261">
        <v>24</v>
      </c>
      <c r="I151" s="262"/>
      <c r="J151" s="258"/>
      <c r="K151" s="258"/>
      <c r="L151" s="263"/>
      <c r="M151" s="264"/>
      <c r="N151" s="265"/>
      <c r="O151" s="265"/>
      <c r="P151" s="265"/>
      <c r="Q151" s="265"/>
      <c r="R151" s="265"/>
      <c r="S151" s="265"/>
      <c r="T151" s="266"/>
      <c r="U151" s="14"/>
      <c r="V151" s="14"/>
      <c r="W151" s="14"/>
      <c r="X151" s="14"/>
      <c r="Y151" s="14"/>
      <c r="Z151" s="14"/>
      <c r="AA151" s="14"/>
      <c r="AB151" s="14"/>
      <c r="AC151" s="14"/>
      <c r="AD151" s="14"/>
      <c r="AE151" s="14"/>
      <c r="AT151" s="267" t="s">
        <v>172</v>
      </c>
      <c r="AU151" s="267" t="s">
        <v>86</v>
      </c>
      <c r="AV151" s="14" t="s">
        <v>86</v>
      </c>
      <c r="AW151" s="14" t="s">
        <v>35</v>
      </c>
      <c r="AX151" s="14" t="s">
        <v>78</v>
      </c>
      <c r="AY151" s="267" t="s">
        <v>159</v>
      </c>
    </row>
    <row r="152" s="15" customFormat="1">
      <c r="A152" s="15"/>
      <c r="B152" s="271"/>
      <c r="C152" s="272"/>
      <c r="D152" s="241" t="s">
        <v>172</v>
      </c>
      <c r="E152" s="273" t="s">
        <v>1</v>
      </c>
      <c r="F152" s="274" t="s">
        <v>270</v>
      </c>
      <c r="G152" s="272"/>
      <c r="H152" s="275">
        <v>24</v>
      </c>
      <c r="I152" s="276"/>
      <c r="J152" s="272"/>
      <c r="K152" s="272"/>
      <c r="L152" s="277"/>
      <c r="M152" s="278"/>
      <c r="N152" s="279"/>
      <c r="O152" s="279"/>
      <c r="P152" s="279"/>
      <c r="Q152" s="279"/>
      <c r="R152" s="279"/>
      <c r="S152" s="279"/>
      <c r="T152" s="280"/>
      <c r="U152" s="15"/>
      <c r="V152" s="15"/>
      <c r="W152" s="15"/>
      <c r="X152" s="15"/>
      <c r="Y152" s="15"/>
      <c r="Z152" s="15"/>
      <c r="AA152" s="15"/>
      <c r="AB152" s="15"/>
      <c r="AC152" s="15"/>
      <c r="AD152" s="15"/>
      <c r="AE152" s="15"/>
      <c r="AT152" s="281" t="s">
        <v>172</v>
      </c>
      <c r="AU152" s="281" t="s">
        <v>86</v>
      </c>
      <c r="AV152" s="15" t="s">
        <v>166</v>
      </c>
      <c r="AW152" s="15" t="s">
        <v>35</v>
      </c>
      <c r="AX152" s="15" t="s">
        <v>84</v>
      </c>
      <c r="AY152" s="281" t="s">
        <v>159</v>
      </c>
    </row>
    <row r="153" s="2" customFormat="1" ht="24.15" customHeight="1">
      <c r="A153" s="38"/>
      <c r="B153" s="39"/>
      <c r="C153" s="228" t="s">
        <v>166</v>
      </c>
      <c r="D153" s="228" t="s">
        <v>161</v>
      </c>
      <c r="E153" s="229" t="s">
        <v>1099</v>
      </c>
      <c r="F153" s="230" t="s">
        <v>1100</v>
      </c>
      <c r="G153" s="231" t="s">
        <v>1091</v>
      </c>
      <c r="H153" s="232">
        <v>1476</v>
      </c>
      <c r="I153" s="233"/>
      <c r="J153" s="234">
        <f>ROUND(I153*H153,2)</f>
        <v>0</v>
      </c>
      <c r="K153" s="230" t="s">
        <v>713</v>
      </c>
      <c r="L153" s="44"/>
      <c r="M153" s="235" t="s">
        <v>1</v>
      </c>
      <c r="N153" s="236" t="s">
        <v>43</v>
      </c>
      <c r="O153" s="91"/>
      <c r="P153" s="237">
        <f>O153*H153</f>
        <v>0</v>
      </c>
      <c r="Q153" s="237">
        <v>0</v>
      </c>
      <c r="R153" s="237">
        <f>Q153*H153</f>
        <v>0</v>
      </c>
      <c r="S153" s="237">
        <v>0</v>
      </c>
      <c r="T153" s="238">
        <f>S153*H153</f>
        <v>0</v>
      </c>
      <c r="U153" s="38"/>
      <c r="V153" s="38"/>
      <c r="W153" s="38"/>
      <c r="X153" s="38"/>
      <c r="Y153" s="38"/>
      <c r="Z153" s="38"/>
      <c r="AA153" s="38"/>
      <c r="AB153" s="38"/>
      <c r="AC153" s="38"/>
      <c r="AD153" s="38"/>
      <c r="AE153" s="38"/>
      <c r="AR153" s="239" t="s">
        <v>166</v>
      </c>
      <c r="AT153" s="239" t="s">
        <v>161</v>
      </c>
      <c r="AU153" s="239" t="s">
        <v>86</v>
      </c>
      <c r="AY153" s="17" t="s">
        <v>159</v>
      </c>
      <c r="BE153" s="240">
        <f>IF(N153="základní",J153,0)</f>
        <v>0</v>
      </c>
      <c r="BF153" s="240">
        <f>IF(N153="snížená",J153,0)</f>
        <v>0</v>
      </c>
      <c r="BG153" s="240">
        <f>IF(N153="zákl. přenesená",J153,0)</f>
        <v>0</v>
      </c>
      <c r="BH153" s="240">
        <f>IF(N153="sníž. přenesená",J153,0)</f>
        <v>0</v>
      </c>
      <c r="BI153" s="240">
        <f>IF(N153="nulová",J153,0)</f>
        <v>0</v>
      </c>
      <c r="BJ153" s="17" t="s">
        <v>84</v>
      </c>
      <c r="BK153" s="240">
        <f>ROUND(I153*H153,2)</f>
        <v>0</v>
      </c>
      <c r="BL153" s="17" t="s">
        <v>166</v>
      </c>
      <c r="BM153" s="239" t="s">
        <v>1101</v>
      </c>
    </row>
    <row r="154" s="2" customFormat="1">
      <c r="A154" s="38"/>
      <c r="B154" s="39"/>
      <c r="C154" s="40"/>
      <c r="D154" s="241" t="s">
        <v>168</v>
      </c>
      <c r="E154" s="40"/>
      <c r="F154" s="242" t="s">
        <v>1100</v>
      </c>
      <c r="G154" s="40"/>
      <c r="H154" s="40"/>
      <c r="I154" s="243"/>
      <c r="J154" s="40"/>
      <c r="K154" s="40"/>
      <c r="L154" s="44"/>
      <c r="M154" s="244"/>
      <c r="N154" s="245"/>
      <c r="O154" s="91"/>
      <c r="P154" s="91"/>
      <c r="Q154" s="91"/>
      <c r="R154" s="91"/>
      <c r="S154" s="91"/>
      <c r="T154" s="92"/>
      <c r="U154" s="38"/>
      <c r="V154" s="38"/>
      <c r="W154" s="38"/>
      <c r="X154" s="38"/>
      <c r="Y154" s="38"/>
      <c r="Z154" s="38"/>
      <c r="AA154" s="38"/>
      <c r="AB154" s="38"/>
      <c r="AC154" s="38"/>
      <c r="AD154" s="38"/>
      <c r="AE154" s="38"/>
      <c r="AT154" s="17" t="s">
        <v>168</v>
      </c>
      <c r="AU154" s="17" t="s">
        <v>86</v>
      </c>
    </row>
    <row r="155" s="2" customFormat="1">
      <c r="A155" s="38"/>
      <c r="B155" s="39"/>
      <c r="C155" s="40"/>
      <c r="D155" s="241" t="s">
        <v>205</v>
      </c>
      <c r="E155" s="40"/>
      <c r="F155" s="246" t="s">
        <v>1093</v>
      </c>
      <c r="G155" s="40"/>
      <c r="H155" s="40"/>
      <c r="I155" s="243"/>
      <c r="J155" s="40"/>
      <c r="K155" s="40"/>
      <c r="L155" s="44"/>
      <c r="M155" s="244"/>
      <c r="N155" s="245"/>
      <c r="O155" s="91"/>
      <c r="P155" s="91"/>
      <c r="Q155" s="91"/>
      <c r="R155" s="91"/>
      <c r="S155" s="91"/>
      <c r="T155" s="92"/>
      <c r="U155" s="38"/>
      <c r="V155" s="38"/>
      <c r="W155" s="38"/>
      <c r="X155" s="38"/>
      <c r="Y155" s="38"/>
      <c r="Z155" s="38"/>
      <c r="AA155" s="38"/>
      <c r="AB155" s="38"/>
      <c r="AC155" s="38"/>
      <c r="AD155" s="38"/>
      <c r="AE155" s="38"/>
      <c r="AT155" s="17" t="s">
        <v>205</v>
      </c>
      <c r="AU155" s="17" t="s">
        <v>86</v>
      </c>
    </row>
    <row r="156" s="13" customFormat="1">
      <c r="A156" s="13"/>
      <c r="B156" s="247"/>
      <c r="C156" s="248"/>
      <c r="D156" s="241" t="s">
        <v>172</v>
      </c>
      <c r="E156" s="249" t="s">
        <v>1</v>
      </c>
      <c r="F156" s="250" t="s">
        <v>1102</v>
      </c>
      <c r="G156" s="248"/>
      <c r="H156" s="249" t="s">
        <v>1</v>
      </c>
      <c r="I156" s="251"/>
      <c r="J156" s="248"/>
      <c r="K156" s="248"/>
      <c r="L156" s="252"/>
      <c r="M156" s="253"/>
      <c r="N156" s="254"/>
      <c r="O156" s="254"/>
      <c r="P156" s="254"/>
      <c r="Q156" s="254"/>
      <c r="R156" s="254"/>
      <c r="S156" s="254"/>
      <c r="T156" s="255"/>
      <c r="U156" s="13"/>
      <c r="V156" s="13"/>
      <c r="W156" s="13"/>
      <c r="X156" s="13"/>
      <c r="Y156" s="13"/>
      <c r="Z156" s="13"/>
      <c r="AA156" s="13"/>
      <c r="AB156" s="13"/>
      <c r="AC156" s="13"/>
      <c r="AD156" s="13"/>
      <c r="AE156" s="13"/>
      <c r="AT156" s="256" t="s">
        <v>172</v>
      </c>
      <c r="AU156" s="256" t="s">
        <v>86</v>
      </c>
      <c r="AV156" s="13" t="s">
        <v>84</v>
      </c>
      <c r="AW156" s="13" t="s">
        <v>35</v>
      </c>
      <c r="AX156" s="13" t="s">
        <v>78</v>
      </c>
      <c r="AY156" s="256" t="s">
        <v>159</v>
      </c>
    </row>
    <row r="157" s="14" customFormat="1">
      <c r="A157" s="14"/>
      <c r="B157" s="257"/>
      <c r="C157" s="258"/>
      <c r="D157" s="241" t="s">
        <v>172</v>
      </c>
      <c r="E157" s="259" t="s">
        <v>1</v>
      </c>
      <c r="F157" s="260" t="s">
        <v>1103</v>
      </c>
      <c r="G157" s="258"/>
      <c r="H157" s="261">
        <v>1476</v>
      </c>
      <c r="I157" s="262"/>
      <c r="J157" s="258"/>
      <c r="K157" s="258"/>
      <c r="L157" s="263"/>
      <c r="M157" s="264"/>
      <c r="N157" s="265"/>
      <c r="O157" s="265"/>
      <c r="P157" s="265"/>
      <c r="Q157" s="265"/>
      <c r="R157" s="265"/>
      <c r="S157" s="265"/>
      <c r="T157" s="266"/>
      <c r="U157" s="14"/>
      <c r="V157" s="14"/>
      <c r="W157" s="14"/>
      <c r="X157" s="14"/>
      <c r="Y157" s="14"/>
      <c r="Z157" s="14"/>
      <c r="AA157" s="14"/>
      <c r="AB157" s="14"/>
      <c r="AC157" s="14"/>
      <c r="AD157" s="14"/>
      <c r="AE157" s="14"/>
      <c r="AT157" s="267" t="s">
        <v>172</v>
      </c>
      <c r="AU157" s="267" t="s">
        <v>86</v>
      </c>
      <c r="AV157" s="14" t="s">
        <v>86</v>
      </c>
      <c r="AW157" s="14" t="s">
        <v>35</v>
      </c>
      <c r="AX157" s="14" t="s">
        <v>78</v>
      </c>
      <c r="AY157" s="267" t="s">
        <v>159</v>
      </c>
    </row>
    <row r="158" s="15" customFormat="1">
      <c r="A158" s="15"/>
      <c r="B158" s="271"/>
      <c r="C158" s="272"/>
      <c r="D158" s="241" t="s">
        <v>172</v>
      </c>
      <c r="E158" s="273" t="s">
        <v>1</v>
      </c>
      <c r="F158" s="274" t="s">
        <v>270</v>
      </c>
      <c r="G158" s="272"/>
      <c r="H158" s="275">
        <v>1476</v>
      </c>
      <c r="I158" s="276"/>
      <c r="J158" s="272"/>
      <c r="K158" s="272"/>
      <c r="L158" s="277"/>
      <c r="M158" s="278"/>
      <c r="N158" s="279"/>
      <c r="O158" s="279"/>
      <c r="P158" s="279"/>
      <c r="Q158" s="279"/>
      <c r="R158" s="279"/>
      <c r="S158" s="279"/>
      <c r="T158" s="280"/>
      <c r="U158" s="15"/>
      <c r="V158" s="15"/>
      <c r="W158" s="15"/>
      <c r="X158" s="15"/>
      <c r="Y158" s="15"/>
      <c r="Z158" s="15"/>
      <c r="AA158" s="15"/>
      <c r="AB158" s="15"/>
      <c r="AC158" s="15"/>
      <c r="AD158" s="15"/>
      <c r="AE158" s="15"/>
      <c r="AT158" s="281" t="s">
        <v>172</v>
      </c>
      <c r="AU158" s="281" t="s">
        <v>86</v>
      </c>
      <c r="AV158" s="15" t="s">
        <v>166</v>
      </c>
      <c r="AW158" s="15" t="s">
        <v>35</v>
      </c>
      <c r="AX158" s="15" t="s">
        <v>84</v>
      </c>
      <c r="AY158" s="281" t="s">
        <v>159</v>
      </c>
    </row>
    <row r="159" s="2" customFormat="1" ht="24.15" customHeight="1">
      <c r="A159" s="38"/>
      <c r="B159" s="39"/>
      <c r="C159" s="228" t="s">
        <v>194</v>
      </c>
      <c r="D159" s="228" t="s">
        <v>161</v>
      </c>
      <c r="E159" s="229" t="s">
        <v>718</v>
      </c>
      <c r="F159" s="230" t="s">
        <v>719</v>
      </c>
      <c r="G159" s="231" t="s">
        <v>720</v>
      </c>
      <c r="H159" s="232">
        <v>84.045000000000002</v>
      </c>
      <c r="I159" s="233"/>
      <c r="J159" s="234">
        <f>ROUND(I159*H159,2)</f>
        <v>0</v>
      </c>
      <c r="K159" s="230" t="s">
        <v>713</v>
      </c>
      <c r="L159" s="44"/>
      <c r="M159" s="235" t="s">
        <v>1</v>
      </c>
      <c r="N159" s="236" t="s">
        <v>43</v>
      </c>
      <c r="O159" s="91"/>
      <c r="P159" s="237">
        <f>O159*H159</f>
        <v>0</v>
      </c>
      <c r="Q159" s="237">
        <v>0</v>
      </c>
      <c r="R159" s="237">
        <f>Q159*H159</f>
        <v>0</v>
      </c>
      <c r="S159" s="237">
        <v>0</v>
      </c>
      <c r="T159" s="238">
        <f>S159*H159</f>
        <v>0</v>
      </c>
      <c r="U159" s="38"/>
      <c r="V159" s="38"/>
      <c r="W159" s="38"/>
      <c r="X159" s="38"/>
      <c r="Y159" s="38"/>
      <c r="Z159" s="38"/>
      <c r="AA159" s="38"/>
      <c r="AB159" s="38"/>
      <c r="AC159" s="38"/>
      <c r="AD159" s="38"/>
      <c r="AE159" s="38"/>
      <c r="AR159" s="239" t="s">
        <v>166</v>
      </c>
      <c r="AT159" s="239" t="s">
        <v>161</v>
      </c>
      <c r="AU159" s="239" t="s">
        <v>86</v>
      </c>
      <c r="AY159" s="17" t="s">
        <v>159</v>
      </c>
      <c r="BE159" s="240">
        <f>IF(N159="základní",J159,0)</f>
        <v>0</v>
      </c>
      <c r="BF159" s="240">
        <f>IF(N159="snížená",J159,0)</f>
        <v>0</v>
      </c>
      <c r="BG159" s="240">
        <f>IF(N159="zákl. přenesená",J159,0)</f>
        <v>0</v>
      </c>
      <c r="BH159" s="240">
        <f>IF(N159="sníž. přenesená",J159,0)</f>
        <v>0</v>
      </c>
      <c r="BI159" s="240">
        <f>IF(N159="nulová",J159,0)</f>
        <v>0</v>
      </c>
      <c r="BJ159" s="17" t="s">
        <v>84</v>
      </c>
      <c r="BK159" s="240">
        <f>ROUND(I159*H159,2)</f>
        <v>0</v>
      </c>
      <c r="BL159" s="17" t="s">
        <v>166</v>
      </c>
      <c r="BM159" s="239" t="s">
        <v>1104</v>
      </c>
    </row>
    <row r="160" s="2" customFormat="1">
      <c r="A160" s="38"/>
      <c r="B160" s="39"/>
      <c r="C160" s="40"/>
      <c r="D160" s="241" t="s">
        <v>168</v>
      </c>
      <c r="E160" s="40"/>
      <c r="F160" s="242" t="s">
        <v>719</v>
      </c>
      <c r="G160" s="40"/>
      <c r="H160" s="40"/>
      <c r="I160" s="243"/>
      <c r="J160" s="40"/>
      <c r="K160" s="40"/>
      <c r="L160" s="44"/>
      <c r="M160" s="244"/>
      <c r="N160" s="245"/>
      <c r="O160" s="91"/>
      <c r="P160" s="91"/>
      <c r="Q160" s="91"/>
      <c r="R160" s="91"/>
      <c r="S160" s="91"/>
      <c r="T160" s="92"/>
      <c r="U160" s="38"/>
      <c r="V160" s="38"/>
      <c r="W160" s="38"/>
      <c r="X160" s="38"/>
      <c r="Y160" s="38"/>
      <c r="Z160" s="38"/>
      <c r="AA160" s="38"/>
      <c r="AB160" s="38"/>
      <c r="AC160" s="38"/>
      <c r="AD160" s="38"/>
      <c r="AE160" s="38"/>
      <c r="AT160" s="17" t="s">
        <v>168</v>
      </c>
      <c r="AU160" s="17" t="s">
        <v>86</v>
      </c>
    </row>
    <row r="161" s="2" customFormat="1">
      <c r="A161" s="38"/>
      <c r="B161" s="39"/>
      <c r="C161" s="40"/>
      <c r="D161" s="241" t="s">
        <v>205</v>
      </c>
      <c r="E161" s="40"/>
      <c r="F161" s="246" t="s">
        <v>722</v>
      </c>
      <c r="G161" s="40"/>
      <c r="H161" s="40"/>
      <c r="I161" s="243"/>
      <c r="J161" s="40"/>
      <c r="K161" s="40"/>
      <c r="L161" s="44"/>
      <c r="M161" s="244"/>
      <c r="N161" s="245"/>
      <c r="O161" s="91"/>
      <c r="P161" s="91"/>
      <c r="Q161" s="91"/>
      <c r="R161" s="91"/>
      <c r="S161" s="91"/>
      <c r="T161" s="92"/>
      <c r="U161" s="38"/>
      <c r="V161" s="38"/>
      <c r="W161" s="38"/>
      <c r="X161" s="38"/>
      <c r="Y161" s="38"/>
      <c r="Z161" s="38"/>
      <c r="AA161" s="38"/>
      <c r="AB161" s="38"/>
      <c r="AC161" s="38"/>
      <c r="AD161" s="38"/>
      <c r="AE161" s="38"/>
      <c r="AT161" s="17" t="s">
        <v>205</v>
      </c>
      <c r="AU161" s="17" t="s">
        <v>86</v>
      </c>
    </row>
    <row r="162" s="13" customFormat="1">
      <c r="A162" s="13"/>
      <c r="B162" s="247"/>
      <c r="C162" s="248"/>
      <c r="D162" s="241" t="s">
        <v>172</v>
      </c>
      <c r="E162" s="249" t="s">
        <v>1</v>
      </c>
      <c r="F162" s="250" t="s">
        <v>723</v>
      </c>
      <c r="G162" s="248"/>
      <c r="H162" s="249" t="s">
        <v>1</v>
      </c>
      <c r="I162" s="251"/>
      <c r="J162" s="248"/>
      <c r="K162" s="248"/>
      <c r="L162" s="252"/>
      <c r="M162" s="253"/>
      <c r="N162" s="254"/>
      <c r="O162" s="254"/>
      <c r="P162" s="254"/>
      <c r="Q162" s="254"/>
      <c r="R162" s="254"/>
      <c r="S162" s="254"/>
      <c r="T162" s="255"/>
      <c r="U162" s="13"/>
      <c r="V162" s="13"/>
      <c r="W162" s="13"/>
      <c r="X162" s="13"/>
      <c r="Y162" s="13"/>
      <c r="Z162" s="13"/>
      <c r="AA162" s="13"/>
      <c r="AB162" s="13"/>
      <c r="AC162" s="13"/>
      <c r="AD162" s="13"/>
      <c r="AE162" s="13"/>
      <c r="AT162" s="256" t="s">
        <v>172</v>
      </c>
      <c r="AU162" s="256" t="s">
        <v>86</v>
      </c>
      <c r="AV162" s="13" t="s">
        <v>84</v>
      </c>
      <c r="AW162" s="13" t="s">
        <v>35</v>
      </c>
      <c r="AX162" s="13" t="s">
        <v>78</v>
      </c>
      <c r="AY162" s="256" t="s">
        <v>159</v>
      </c>
    </row>
    <row r="163" s="13" customFormat="1">
      <c r="A163" s="13"/>
      <c r="B163" s="247"/>
      <c r="C163" s="248"/>
      <c r="D163" s="241" t="s">
        <v>172</v>
      </c>
      <c r="E163" s="249" t="s">
        <v>1</v>
      </c>
      <c r="F163" s="250" t="s">
        <v>1105</v>
      </c>
      <c r="G163" s="248"/>
      <c r="H163" s="249" t="s">
        <v>1</v>
      </c>
      <c r="I163" s="251"/>
      <c r="J163" s="248"/>
      <c r="K163" s="248"/>
      <c r="L163" s="252"/>
      <c r="M163" s="253"/>
      <c r="N163" s="254"/>
      <c r="O163" s="254"/>
      <c r="P163" s="254"/>
      <c r="Q163" s="254"/>
      <c r="R163" s="254"/>
      <c r="S163" s="254"/>
      <c r="T163" s="255"/>
      <c r="U163" s="13"/>
      <c r="V163" s="13"/>
      <c r="W163" s="13"/>
      <c r="X163" s="13"/>
      <c r="Y163" s="13"/>
      <c r="Z163" s="13"/>
      <c r="AA163" s="13"/>
      <c r="AB163" s="13"/>
      <c r="AC163" s="13"/>
      <c r="AD163" s="13"/>
      <c r="AE163" s="13"/>
      <c r="AT163" s="256" t="s">
        <v>172</v>
      </c>
      <c r="AU163" s="256" t="s">
        <v>86</v>
      </c>
      <c r="AV163" s="13" t="s">
        <v>84</v>
      </c>
      <c r="AW163" s="13" t="s">
        <v>35</v>
      </c>
      <c r="AX163" s="13" t="s">
        <v>78</v>
      </c>
      <c r="AY163" s="256" t="s">
        <v>159</v>
      </c>
    </row>
    <row r="164" s="14" customFormat="1">
      <c r="A164" s="14"/>
      <c r="B164" s="257"/>
      <c r="C164" s="258"/>
      <c r="D164" s="241" t="s">
        <v>172</v>
      </c>
      <c r="E164" s="259" t="s">
        <v>1</v>
      </c>
      <c r="F164" s="260" t="s">
        <v>1106</v>
      </c>
      <c r="G164" s="258"/>
      <c r="H164" s="261">
        <v>84.045000000000002</v>
      </c>
      <c r="I164" s="262"/>
      <c r="J164" s="258"/>
      <c r="K164" s="258"/>
      <c r="L164" s="263"/>
      <c r="M164" s="264"/>
      <c r="N164" s="265"/>
      <c r="O164" s="265"/>
      <c r="P164" s="265"/>
      <c r="Q164" s="265"/>
      <c r="R164" s="265"/>
      <c r="S164" s="265"/>
      <c r="T164" s="266"/>
      <c r="U164" s="14"/>
      <c r="V164" s="14"/>
      <c r="W164" s="14"/>
      <c r="X164" s="14"/>
      <c r="Y164" s="14"/>
      <c r="Z164" s="14"/>
      <c r="AA164" s="14"/>
      <c r="AB164" s="14"/>
      <c r="AC164" s="14"/>
      <c r="AD164" s="14"/>
      <c r="AE164" s="14"/>
      <c r="AT164" s="267" t="s">
        <v>172</v>
      </c>
      <c r="AU164" s="267" t="s">
        <v>86</v>
      </c>
      <c r="AV164" s="14" t="s">
        <v>86</v>
      </c>
      <c r="AW164" s="14" t="s">
        <v>35</v>
      </c>
      <c r="AX164" s="14" t="s">
        <v>84</v>
      </c>
      <c r="AY164" s="267" t="s">
        <v>159</v>
      </c>
    </row>
    <row r="165" s="2" customFormat="1" ht="16.5" customHeight="1">
      <c r="A165" s="38"/>
      <c r="B165" s="39"/>
      <c r="C165" s="228" t="s">
        <v>199</v>
      </c>
      <c r="D165" s="228" t="s">
        <v>161</v>
      </c>
      <c r="E165" s="229" t="s">
        <v>733</v>
      </c>
      <c r="F165" s="230" t="s">
        <v>734</v>
      </c>
      <c r="G165" s="231" t="s">
        <v>720</v>
      </c>
      <c r="H165" s="232">
        <v>27.890000000000001</v>
      </c>
      <c r="I165" s="233"/>
      <c r="J165" s="234">
        <f>ROUND(I165*H165,2)</f>
        <v>0</v>
      </c>
      <c r="K165" s="230" t="s">
        <v>713</v>
      </c>
      <c r="L165" s="44"/>
      <c r="M165" s="235" t="s">
        <v>1</v>
      </c>
      <c r="N165" s="236" t="s">
        <v>43</v>
      </c>
      <c r="O165" s="91"/>
      <c r="P165" s="237">
        <f>O165*H165</f>
        <v>0</v>
      </c>
      <c r="Q165" s="237">
        <v>0</v>
      </c>
      <c r="R165" s="237">
        <f>Q165*H165</f>
        <v>0</v>
      </c>
      <c r="S165" s="237">
        <v>0</v>
      </c>
      <c r="T165" s="238">
        <f>S165*H165</f>
        <v>0</v>
      </c>
      <c r="U165" s="38"/>
      <c r="V165" s="38"/>
      <c r="W165" s="38"/>
      <c r="X165" s="38"/>
      <c r="Y165" s="38"/>
      <c r="Z165" s="38"/>
      <c r="AA165" s="38"/>
      <c r="AB165" s="38"/>
      <c r="AC165" s="38"/>
      <c r="AD165" s="38"/>
      <c r="AE165" s="38"/>
      <c r="AR165" s="239" t="s">
        <v>166</v>
      </c>
      <c r="AT165" s="239" t="s">
        <v>161</v>
      </c>
      <c r="AU165" s="239" t="s">
        <v>86</v>
      </c>
      <c r="AY165" s="17" t="s">
        <v>159</v>
      </c>
      <c r="BE165" s="240">
        <f>IF(N165="základní",J165,0)</f>
        <v>0</v>
      </c>
      <c r="BF165" s="240">
        <f>IF(N165="snížená",J165,0)</f>
        <v>0</v>
      </c>
      <c r="BG165" s="240">
        <f>IF(N165="zákl. přenesená",J165,0)</f>
        <v>0</v>
      </c>
      <c r="BH165" s="240">
        <f>IF(N165="sníž. přenesená",J165,0)</f>
        <v>0</v>
      </c>
      <c r="BI165" s="240">
        <f>IF(N165="nulová",J165,0)</f>
        <v>0</v>
      </c>
      <c r="BJ165" s="17" t="s">
        <v>84</v>
      </c>
      <c r="BK165" s="240">
        <f>ROUND(I165*H165,2)</f>
        <v>0</v>
      </c>
      <c r="BL165" s="17" t="s">
        <v>166</v>
      </c>
      <c r="BM165" s="239" t="s">
        <v>1107</v>
      </c>
    </row>
    <row r="166" s="2" customFormat="1">
      <c r="A166" s="38"/>
      <c r="B166" s="39"/>
      <c r="C166" s="40"/>
      <c r="D166" s="241" t="s">
        <v>168</v>
      </c>
      <c r="E166" s="40"/>
      <c r="F166" s="242" t="s">
        <v>734</v>
      </c>
      <c r="G166" s="40"/>
      <c r="H166" s="40"/>
      <c r="I166" s="243"/>
      <c r="J166" s="40"/>
      <c r="K166" s="40"/>
      <c r="L166" s="44"/>
      <c r="M166" s="244"/>
      <c r="N166" s="245"/>
      <c r="O166" s="91"/>
      <c r="P166" s="91"/>
      <c r="Q166" s="91"/>
      <c r="R166" s="91"/>
      <c r="S166" s="91"/>
      <c r="T166" s="92"/>
      <c r="U166" s="38"/>
      <c r="V166" s="38"/>
      <c r="W166" s="38"/>
      <c r="X166" s="38"/>
      <c r="Y166" s="38"/>
      <c r="Z166" s="38"/>
      <c r="AA166" s="38"/>
      <c r="AB166" s="38"/>
      <c r="AC166" s="38"/>
      <c r="AD166" s="38"/>
      <c r="AE166" s="38"/>
      <c r="AT166" s="17" t="s">
        <v>168</v>
      </c>
      <c r="AU166" s="17" t="s">
        <v>86</v>
      </c>
    </row>
    <row r="167" s="2" customFormat="1">
      <c r="A167" s="38"/>
      <c r="B167" s="39"/>
      <c r="C167" s="40"/>
      <c r="D167" s="241" t="s">
        <v>205</v>
      </c>
      <c r="E167" s="40"/>
      <c r="F167" s="246" t="s">
        <v>736</v>
      </c>
      <c r="G167" s="40"/>
      <c r="H167" s="40"/>
      <c r="I167" s="243"/>
      <c r="J167" s="40"/>
      <c r="K167" s="40"/>
      <c r="L167" s="44"/>
      <c r="M167" s="244"/>
      <c r="N167" s="245"/>
      <c r="O167" s="91"/>
      <c r="P167" s="91"/>
      <c r="Q167" s="91"/>
      <c r="R167" s="91"/>
      <c r="S167" s="91"/>
      <c r="T167" s="92"/>
      <c r="U167" s="38"/>
      <c r="V167" s="38"/>
      <c r="W167" s="38"/>
      <c r="X167" s="38"/>
      <c r="Y167" s="38"/>
      <c r="Z167" s="38"/>
      <c r="AA167" s="38"/>
      <c r="AB167" s="38"/>
      <c r="AC167" s="38"/>
      <c r="AD167" s="38"/>
      <c r="AE167" s="38"/>
      <c r="AT167" s="17" t="s">
        <v>205</v>
      </c>
      <c r="AU167" s="17" t="s">
        <v>86</v>
      </c>
    </row>
    <row r="168" s="13" customFormat="1">
      <c r="A168" s="13"/>
      <c r="B168" s="247"/>
      <c r="C168" s="248"/>
      <c r="D168" s="241" t="s">
        <v>172</v>
      </c>
      <c r="E168" s="249" t="s">
        <v>1</v>
      </c>
      <c r="F168" s="250" t="s">
        <v>716</v>
      </c>
      <c r="G168" s="248"/>
      <c r="H168" s="249" t="s">
        <v>1</v>
      </c>
      <c r="I168" s="251"/>
      <c r="J168" s="248"/>
      <c r="K168" s="248"/>
      <c r="L168" s="252"/>
      <c r="M168" s="253"/>
      <c r="N168" s="254"/>
      <c r="O168" s="254"/>
      <c r="P168" s="254"/>
      <c r="Q168" s="254"/>
      <c r="R168" s="254"/>
      <c r="S168" s="254"/>
      <c r="T168" s="255"/>
      <c r="U168" s="13"/>
      <c r="V168" s="13"/>
      <c r="W168" s="13"/>
      <c r="X168" s="13"/>
      <c r="Y168" s="13"/>
      <c r="Z168" s="13"/>
      <c r="AA168" s="13"/>
      <c r="AB168" s="13"/>
      <c r="AC168" s="13"/>
      <c r="AD168" s="13"/>
      <c r="AE168" s="13"/>
      <c r="AT168" s="256" t="s">
        <v>172</v>
      </c>
      <c r="AU168" s="256" t="s">
        <v>86</v>
      </c>
      <c r="AV168" s="13" t="s">
        <v>84</v>
      </c>
      <c r="AW168" s="13" t="s">
        <v>35</v>
      </c>
      <c r="AX168" s="13" t="s">
        <v>78</v>
      </c>
      <c r="AY168" s="256" t="s">
        <v>159</v>
      </c>
    </row>
    <row r="169" s="14" customFormat="1">
      <c r="A169" s="14"/>
      <c r="B169" s="257"/>
      <c r="C169" s="258"/>
      <c r="D169" s="241" t="s">
        <v>172</v>
      </c>
      <c r="E169" s="259" t="s">
        <v>1</v>
      </c>
      <c r="F169" s="260" t="s">
        <v>1108</v>
      </c>
      <c r="G169" s="258"/>
      <c r="H169" s="261">
        <v>27.890000000000001</v>
      </c>
      <c r="I169" s="262"/>
      <c r="J169" s="258"/>
      <c r="K169" s="258"/>
      <c r="L169" s="263"/>
      <c r="M169" s="264"/>
      <c r="N169" s="265"/>
      <c r="O169" s="265"/>
      <c r="P169" s="265"/>
      <c r="Q169" s="265"/>
      <c r="R169" s="265"/>
      <c r="S169" s="265"/>
      <c r="T169" s="266"/>
      <c r="U169" s="14"/>
      <c r="V169" s="14"/>
      <c r="W169" s="14"/>
      <c r="X169" s="14"/>
      <c r="Y169" s="14"/>
      <c r="Z169" s="14"/>
      <c r="AA169" s="14"/>
      <c r="AB169" s="14"/>
      <c r="AC169" s="14"/>
      <c r="AD169" s="14"/>
      <c r="AE169" s="14"/>
      <c r="AT169" s="267" t="s">
        <v>172</v>
      </c>
      <c r="AU169" s="267" t="s">
        <v>86</v>
      </c>
      <c r="AV169" s="14" t="s">
        <v>86</v>
      </c>
      <c r="AW169" s="14" t="s">
        <v>35</v>
      </c>
      <c r="AX169" s="14" t="s">
        <v>84</v>
      </c>
      <c r="AY169" s="267" t="s">
        <v>159</v>
      </c>
    </row>
    <row r="170" s="2" customFormat="1" ht="24.15" customHeight="1">
      <c r="A170" s="38"/>
      <c r="B170" s="39"/>
      <c r="C170" s="228" t="s">
        <v>210</v>
      </c>
      <c r="D170" s="228" t="s">
        <v>161</v>
      </c>
      <c r="E170" s="229" t="s">
        <v>739</v>
      </c>
      <c r="F170" s="230" t="s">
        <v>740</v>
      </c>
      <c r="G170" s="231" t="s">
        <v>720</v>
      </c>
      <c r="H170" s="232">
        <v>58.5</v>
      </c>
      <c r="I170" s="233"/>
      <c r="J170" s="234">
        <f>ROUND(I170*H170,2)</f>
        <v>0</v>
      </c>
      <c r="K170" s="230" t="s">
        <v>713</v>
      </c>
      <c r="L170" s="44"/>
      <c r="M170" s="235" t="s">
        <v>1</v>
      </c>
      <c r="N170" s="236" t="s">
        <v>43</v>
      </c>
      <c r="O170" s="91"/>
      <c r="P170" s="237">
        <f>O170*H170</f>
        <v>0</v>
      </c>
      <c r="Q170" s="237">
        <v>0</v>
      </c>
      <c r="R170" s="237">
        <f>Q170*H170</f>
        <v>0</v>
      </c>
      <c r="S170" s="237">
        <v>0</v>
      </c>
      <c r="T170" s="238">
        <f>S170*H170</f>
        <v>0</v>
      </c>
      <c r="U170" s="38"/>
      <c r="V170" s="38"/>
      <c r="W170" s="38"/>
      <c r="X170" s="38"/>
      <c r="Y170" s="38"/>
      <c r="Z170" s="38"/>
      <c r="AA170" s="38"/>
      <c r="AB170" s="38"/>
      <c r="AC170" s="38"/>
      <c r="AD170" s="38"/>
      <c r="AE170" s="38"/>
      <c r="AR170" s="239" t="s">
        <v>166</v>
      </c>
      <c r="AT170" s="239" t="s">
        <v>161</v>
      </c>
      <c r="AU170" s="239" t="s">
        <v>86</v>
      </c>
      <c r="AY170" s="17" t="s">
        <v>159</v>
      </c>
      <c r="BE170" s="240">
        <f>IF(N170="základní",J170,0)</f>
        <v>0</v>
      </c>
      <c r="BF170" s="240">
        <f>IF(N170="snížená",J170,0)</f>
        <v>0</v>
      </c>
      <c r="BG170" s="240">
        <f>IF(N170="zákl. přenesená",J170,0)</f>
        <v>0</v>
      </c>
      <c r="BH170" s="240">
        <f>IF(N170="sníž. přenesená",J170,0)</f>
        <v>0</v>
      </c>
      <c r="BI170" s="240">
        <f>IF(N170="nulová",J170,0)</f>
        <v>0</v>
      </c>
      <c r="BJ170" s="17" t="s">
        <v>84</v>
      </c>
      <c r="BK170" s="240">
        <f>ROUND(I170*H170,2)</f>
        <v>0</v>
      </c>
      <c r="BL170" s="17" t="s">
        <v>166</v>
      </c>
      <c r="BM170" s="239" t="s">
        <v>1109</v>
      </c>
    </row>
    <row r="171" s="2" customFormat="1">
      <c r="A171" s="38"/>
      <c r="B171" s="39"/>
      <c r="C171" s="40"/>
      <c r="D171" s="241" t="s">
        <v>168</v>
      </c>
      <c r="E171" s="40"/>
      <c r="F171" s="242" t="s">
        <v>740</v>
      </c>
      <c r="G171" s="40"/>
      <c r="H171" s="40"/>
      <c r="I171" s="243"/>
      <c r="J171" s="40"/>
      <c r="K171" s="40"/>
      <c r="L171" s="44"/>
      <c r="M171" s="244"/>
      <c r="N171" s="245"/>
      <c r="O171" s="91"/>
      <c r="P171" s="91"/>
      <c r="Q171" s="91"/>
      <c r="R171" s="91"/>
      <c r="S171" s="91"/>
      <c r="T171" s="92"/>
      <c r="U171" s="38"/>
      <c r="V171" s="38"/>
      <c r="W171" s="38"/>
      <c r="X171" s="38"/>
      <c r="Y171" s="38"/>
      <c r="Z171" s="38"/>
      <c r="AA171" s="38"/>
      <c r="AB171" s="38"/>
      <c r="AC171" s="38"/>
      <c r="AD171" s="38"/>
      <c r="AE171" s="38"/>
      <c r="AT171" s="17" t="s">
        <v>168</v>
      </c>
      <c r="AU171" s="17" t="s">
        <v>86</v>
      </c>
    </row>
    <row r="172" s="2" customFormat="1">
      <c r="A172" s="38"/>
      <c r="B172" s="39"/>
      <c r="C172" s="40"/>
      <c r="D172" s="241" t="s">
        <v>205</v>
      </c>
      <c r="E172" s="40"/>
      <c r="F172" s="246" t="s">
        <v>736</v>
      </c>
      <c r="G172" s="40"/>
      <c r="H172" s="40"/>
      <c r="I172" s="243"/>
      <c r="J172" s="40"/>
      <c r="K172" s="40"/>
      <c r="L172" s="44"/>
      <c r="M172" s="244"/>
      <c r="N172" s="245"/>
      <c r="O172" s="91"/>
      <c r="P172" s="91"/>
      <c r="Q172" s="91"/>
      <c r="R172" s="91"/>
      <c r="S172" s="91"/>
      <c r="T172" s="92"/>
      <c r="U172" s="38"/>
      <c r="V172" s="38"/>
      <c r="W172" s="38"/>
      <c r="X172" s="38"/>
      <c r="Y172" s="38"/>
      <c r="Z172" s="38"/>
      <c r="AA172" s="38"/>
      <c r="AB172" s="38"/>
      <c r="AC172" s="38"/>
      <c r="AD172" s="38"/>
      <c r="AE172" s="38"/>
      <c r="AT172" s="17" t="s">
        <v>205</v>
      </c>
      <c r="AU172" s="17" t="s">
        <v>86</v>
      </c>
    </row>
    <row r="173" s="13" customFormat="1">
      <c r="A173" s="13"/>
      <c r="B173" s="247"/>
      <c r="C173" s="248"/>
      <c r="D173" s="241" t="s">
        <v>172</v>
      </c>
      <c r="E173" s="249" t="s">
        <v>1</v>
      </c>
      <c r="F173" s="250" t="s">
        <v>723</v>
      </c>
      <c r="G173" s="248"/>
      <c r="H173" s="249" t="s">
        <v>1</v>
      </c>
      <c r="I173" s="251"/>
      <c r="J173" s="248"/>
      <c r="K173" s="248"/>
      <c r="L173" s="252"/>
      <c r="M173" s="253"/>
      <c r="N173" s="254"/>
      <c r="O173" s="254"/>
      <c r="P173" s="254"/>
      <c r="Q173" s="254"/>
      <c r="R173" s="254"/>
      <c r="S173" s="254"/>
      <c r="T173" s="255"/>
      <c r="U173" s="13"/>
      <c r="V173" s="13"/>
      <c r="W173" s="13"/>
      <c r="X173" s="13"/>
      <c r="Y173" s="13"/>
      <c r="Z173" s="13"/>
      <c r="AA173" s="13"/>
      <c r="AB173" s="13"/>
      <c r="AC173" s="13"/>
      <c r="AD173" s="13"/>
      <c r="AE173" s="13"/>
      <c r="AT173" s="256" t="s">
        <v>172</v>
      </c>
      <c r="AU173" s="256" t="s">
        <v>86</v>
      </c>
      <c r="AV173" s="13" t="s">
        <v>84</v>
      </c>
      <c r="AW173" s="13" t="s">
        <v>35</v>
      </c>
      <c r="AX173" s="13" t="s">
        <v>78</v>
      </c>
      <c r="AY173" s="256" t="s">
        <v>159</v>
      </c>
    </row>
    <row r="174" s="14" customFormat="1">
      <c r="A174" s="14"/>
      <c r="B174" s="257"/>
      <c r="C174" s="258"/>
      <c r="D174" s="241" t="s">
        <v>172</v>
      </c>
      <c r="E174" s="259" t="s">
        <v>1</v>
      </c>
      <c r="F174" s="260" t="s">
        <v>1110</v>
      </c>
      <c r="G174" s="258"/>
      <c r="H174" s="261">
        <v>58.5</v>
      </c>
      <c r="I174" s="262"/>
      <c r="J174" s="258"/>
      <c r="K174" s="258"/>
      <c r="L174" s="263"/>
      <c r="M174" s="264"/>
      <c r="N174" s="265"/>
      <c r="O174" s="265"/>
      <c r="P174" s="265"/>
      <c r="Q174" s="265"/>
      <c r="R174" s="265"/>
      <c r="S174" s="265"/>
      <c r="T174" s="266"/>
      <c r="U174" s="14"/>
      <c r="V174" s="14"/>
      <c r="W174" s="14"/>
      <c r="X174" s="14"/>
      <c r="Y174" s="14"/>
      <c r="Z174" s="14"/>
      <c r="AA174" s="14"/>
      <c r="AB174" s="14"/>
      <c r="AC174" s="14"/>
      <c r="AD174" s="14"/>
      <c r="AE174" s="14"/>
      <c r="AT174" s="267" t="s">
        <v>172</v>
      </c>
      <c r="AU174" s="267" t="s">
        <v>86</v>
      </c>
      <c r="AV174" s="14" t="s">
        <v>86</v>
      </c>
      <c r="AW174" s="14" t="s">
        <v>35</v>
      </c>
      <c r="AX174" s="14" t="s">
        <v>84</v>
      </c>
      <c r="AY174" s="267" t="s">
        <v>159</v>
      </c>
    </row>
    <row r="175" s="2" customFormat="1" ht="16.5" customHeight="1">
      <c r="A175" s="38"/>
      <c r="B175" s="39"/>
      <c r="C175" s="228" t="s">
        <v>278</v>
      </c>
      <c r="D175" s="228" t="s">
        <v>161</v>
      </c>
      <c r="E175" s="229" t="s">
        <v>743</v>
      </c>
      <c r="F175" s="230" t="s">
        <v>744</v>
      </c>
      <c r="G175" s="231" t="s">
        <v>720</v>
      </c>
      <c r="H175" s="232">
        <v>529.02999999999997</v>
      </c>
      <c r="I175" s="233"/>
      <c r="J175" s="234">
        <f>ROUND(I175*H175,2)</f>
        <v>0</v>
      </c>
      <c r="K175" s="230" t="s">
        <v>713</v>
      </c>
      <c r="L175" s="44"/>
      <c r="M175" s="235" t="s">
        <v>1</v>
      </c>
      <c r="N175" s="236" t="s">
        <v>43</v>
      </c>
      <c r="O175" s="91"/>
      <c r="P175" s="237">
        <f>O175*H175</f>
        <v>0</v>
      </c>
      <c r="Q175" s="237">
        <v>0</v>
      </c>
      <c r="R175" s="237">
        <f>Q175*H175</f>
        <v>0</v>
      </c>
      <c r="S175" s="237">
        <v>0</v>
      </c>
      <c r="T175" s="238">
        <f>S175*H175</f>
        <v>0</v>
      </c>
      <c r="U175" s="38"/>
      <c r="V175" s="38"/>
      <c r="W175" s="38"/>
      <c r="X175" s="38"/>
      <c r="Y175" s="38"/>
      <c r="Z175" s="38"/>
      <c r="AA175" s="38"/>
      <c r="AB175" s="38"/>
      <c r="AC175" s="38"/>
      <c r="AD175" s="38"/>
      <c r="AE175" s="38"/>
      <c r="AR175" s="239" t="s">
        <v>166</v>
      </c>
      <c r="AT175" s="239" t="s">
        <v>161</v>
      </c>
      <c r="AU175" s="239" t="s">
        <v>86</v>
      </c>
      <c r="AY175" s="17" t="s">
        <v>159</v>
      </c>
      <c r="BE175" s="240">
        <f>IF(N175="základní",J175,0)</f>
        <v>0</v>
      </c>
      <c r="BF175" s="240">
        <f>IF(N175="snížená",J175,0)</f>
        <v>0</v>
      </c>
      <c r="BG175" s="240">
        <f>IF(N175="zákl. přenesená",J175,0)</f>
        <v>0</v>
      </c>
      <c r="BH175" s="240">
        <f>IF(N175="sníž. přenesená",J175,0)</f>
        <v>0</v>
      </c>
      <c r="BI175" s="240">
        <f>IF(N175="nulová",J175,0)</f>
        <v>0</v>
      </c>
      <c r="BJ175" s="17" t="s">
        <v>84</v>
      </c>
      <c r="BK175" s="240">
        <f>ROUND(I175*H175,2)</f>
        <v>0</v>
      </c>
      <c r="BL175" s="17" t="s">
        <v>166</v>
      </c>
      <c r="BM175" s="239" t="s">
        <v>1111</v>
      </c>
    </row>
    <row r="176" s="2" customFormat="1">
      <c r="A176" s="38"/>
      <c r="B176" s="39"/>
      <c r="C176" s="40"/>
      <c r="D176" s="241" t="s">
        <v>168</v>
      </c>
      <c r="E176" s="40"/>
      <c r="F176" s="242" t="s">
        <v>744</v>
      </c>
      <c r="G176" s="40"/>
      <c r="H176" s="40"/>
      <c r="I176" s="243"/>
      <c r="J176" s="40"/>
      <c r="K176" s="40"/>
      <c r="L176" s="44"/>
      <c r="M176" s="244"/>
      <c r="N176" s="245"/>
      <c r="O176" s="91"/>
      <c r="P176" s="91"/>
      <c r="Q176" s="91"/>
      <c r="R176" s="91"/>
      <c r="S176" s="91"/>
      <c r="T176" s="92"/>
      <c r="U176" s="38"/>
      <c r="V176" s="38"/>
      <c r="W176" s="38"/>
      <c r="X176" s="38"/>
      <c r="Y176" s="38"/>
      <c r="Z176" s="38"/>
      <c r="AA176" s="38"/>
      <c r="AB176" s="38"/>
      <c r="AC176" s="38"/>
      <c r="AD176" s="38"/>
      <c r="AE176" s="38"/>
      <c r="AT176" s="17" t="s">
        <v>168</v>
      </c>
      <c r="AU176" s="17" t="s">
        <v>86</v>
      </c>
    </row>
    <row r="177" s="2" customFormat="1">
      <c r="A177" s="38"/>
      <c r="B177" s="39"/>
      <c r="C177" s="40"/>
      <c r="D177" s="241" t="s">
        <v>205</v>
      </c>
      <c r="E177" s="40"/>
      <c r="F177" s="246" t="s">
        <v>746</v>
      </c>
      <c r="G177" s="40"/>
      <c r="H177" s="40"/>
      <c r="I177" s="243"/>
      <c r="J177" s="40"/>
      <c r="K177" s="40"/>
      <c r="L177" s="44"/>
      <c r="M177" s="244"/>
      <c r="N177" s="245"/>
      <c r="O177" s="91"/>
      <c r="P177" s="91"/>
      <c r="Q177" s="91"/>
      <c r="R177" s="91"/>
      <c r="S177" s="91"/>
      <c r="T177" s="92"/>
      <c r="U177" s="38"/>
      <c r="V177" s="38"/>
      <c r="W177" s="38"/>
      <c r="X177" s="38"/>
      <c r="Y177" s="38"/>
      <c r="Z177" s="38"/>
      <c r="AA177" s="38"/>
      <c r="AB177" s="38"/>
      <c r="AC177" s="38"/>
      <c r="AD177" s="38"/>
      <c r="AE177" s="38"/>
      <c r="AT177" s="17" t="s">
        <v>205</v>
      </c>
      <c r="AU177" s="17" t="s">
        <v>86</v>
      </c>
    </row>
    <row r="178" s="13" customFormat="1">
      <c r="A178" s="13"/>
      <c r="B178" s="247"/>
      <c r="C178" s="248"/>
      <c r="D178" s="241" t="s">
        <v>172</v>
      </c>
      <c r="E178" s="249" t="s">
        <v>1</v>
      </c>
      <c r="F178" s="250" t="s">
        <v>723</v>
      </c>
      <c r="G178" s="248"/>
      <c r="H178" s="249" t="s">
        <v>1</v>
      </c>
      <c r="I178" s="251"/>
      <c r="J178" s="248"/>
      <c r="K178" s="248"/>
      <c r="L178" s="252"/>
      <c r="M178" s="253"/>
      <c r="N178" s="254"/>
      <c r="O178" s="254"/>
      <c r="P178" s="254"/>
      <c r="Q178" s="254"/>
      <c r="R178" s="254"/>
      <c r="S178" s="254"/>
      <c r="T178" s="255"/>
      <c r="U178" s="13"/>
      <c r="V178" s="13"/>
      <c r="W178" s="13"/>
      <c r="X178" s="13"/>
      <c r="Y178" s="13"/>
      <c r="Z178" s="13"/>
      <c r="AA178" s="13"/>
      <c r="AB178" s="13"/>
      <c r="AC178" s="13"/>
      <c r="AD178" s="13"/>
      <c r="AE178" s="13"/>
      <c r="AT178" s="256" t="s">
        <v>172</v>
      </c>
      <c r="AU178" s="256" t="s">
        <v>86</v>
      </c>
      <c r="AV178" s="13" t="s">
        <v>84</v>
      </c>
      <c r="AW178" s="13" t="s">
        <v>35</v>
      </c>
      <c r="AX178" s="13" t="s">
        <v>78</v>
      </c>
      <c r="AY178" s="256" t="s">
        <v>159</v>
      </c>
    </row>
    <row r="179" s="13" customFormat="1">
      <c r="A179" s="13"/>
      <c r="B179" s="247"/>
      <c r="C179" s="248"/>
      <c r="D179" s="241" t="s">
        <v>172</v>
      </c>
      <c r="E179" s="249" t="s">
        <v>1</v>
      </c>
      <c r="F179" s="250" t="s">
        <v>747</v>
      </c>
      <c r="G179" s="248"/>
      <c r="H179" s="249" t="s">
        <v>1</v>
      </c>
      <c r="I179" s="251"/>
      <c r="J179" s="248"/>
      <c r="K179" s="248"/>
      <c r="L179" s="252"/>
      <c r="M179" s="253"/>
      <c r="N179" s="254"/>
      <c r="O179" s="254"/>
      <c r="P179" s="254"/>
      <c r="Q179" s="254"/>
      <c r="R179" s="254"/>
      <c r="S179" s="254"/>
      <c r="T179" s="255"/>
      <c r="U179" s="13"/>
      <c r="V179" s="13"/>
      <c r="W179" s="13"/>
      <c r="X179" s="13"/>
      <c r="Y179" s="13"/>
      <c r="Z179" s="13"/>
      <c r="AA179" s="13"/>
      <c r="AB179" s="13"/>
      <c r="AC179" s="13"/>
      <c r="AD179" s="13"/>
      <c r="AE179" s="13"/>
      <c r="AT179" s="256" t="s">
        <v>172</v>
      </c>
      <c r="AU179" s="256" t="s">
        <v>86</v>
      </c>
      <c r="AV179" s="13" t="s">
        <v>84</v>
      </c>
      <c r="AW179" s="13" t="s">
        <v>35</v>
      </c>
      <c r="AX179" s="13" t="s">
        <v>78</v>
      </c>
      <c r="AY179" s="256" t="s">
        <v>159</v>
      </c>
    </row>
    <row r="180" s="14" customFormat="1">
      <c r="A180" s="14"/>
      <c r="B180" s="257"/>
      <c r="C180" s="258"/>
      <c r="D180" s="241" t="s">
        <v>172</v>
      </c>
      <c r="E180" s="259" t="s">
        <v>1</v>
      </c>
      <c r="F180" s="260" t="s">
        <v>1112</v>
      </c>
      <c r="G180" s="258"/>
      <c r="H180" s="261">
        <v>310.58999999999997</v>
      </c>
      <c r="I180" s="262"/>
      <c r="J180" s="258"/>
      <c r="K180" s="258"/>
      <c r="L180" s="263"/>
      <c r="M180" s="264"/>
      <c r="N180" s="265"/>
      <c r="O180" s="265"/>
      <c r="P180" s="265"/>
      <c r="Q180" s="265"/>
      <c r="R180" s="265"/>
      <c r="S180" s="265"/>
      <c r="T180" s="266"/>
      <c r="U180" s="14"/>
      <c r="V180" s="14"/>
      <c r="W180" s="14"/>
      <c r="X180" s="14"/>
      <c r="Y180" s="14"/>
      <c r="Z180" s="14"/>
      <c r="AA180" s="14"/>
      <c r="AB180" s="14"/>
      <c r="AC180" s="14"/>
      <c r="AD180" s="14"/>
      <c r="AE180" s="14"/>
      <c r="AT180" s="267" t="s">
        <v>172</v>
      </c>
      <c r="AU180" s="267" t="s">
        <v>86</v>
      </c>
      <c r="AV180" s="14" t="s">
        <v>86</v>
      </c>
      <c r="AW180" s="14" t="s">
        <v>35</v>
      </c>
      <c r="AX180" s="14" t="s">
        <v>78</v>
      </c>
      <c r="AY180" s="267" t="s">
        <v>159</v>
      </c>
    </row>
    <row r="181" s="14" customFormat="1">
      <c r="A181" s="14"/>
      <c r="B181" s="257"/>
      <c r="C181" s="258"/>
      <c r="D181" s="241" t="s">
        <v>172</v>
      </c>
      <c r="E181" s="259" t="s">
        <v>1</v>
      </c>
      <c r="F181" s="260" t="s">
        <v>1113</v>
      </c>
      <c r="G181" s="258"/>
      <c r="H181" s="261">
        <v>218.44</v>
      </c>
      <c r="I181" s="262"/>
      <c r="J181" s="258"/>
      <c r="K181" s="258"/>
      <c r="L181" s="263"/>
      <c r="M181" s="264"/>
      <c r="N181" s="265"/>
      <c r="O181" s="265"/>
      <c r="P181" s="265"/>
      <c r="Q181" s="265"/>
      <c r="R181" s="265"/>
      <c r="S181" s="265"/>
      <c r="T181" s="266"/>
      <c r="U181" s="14"/>
      <c r="V181" s="14"/>
      <c r="W181" s="14"/>
      <c r="X181" s="14"/>
      <c r="Y181" s="14"/>
      <c r="Z181" s="14"/>
      <c r="AA181" s="14"/>
      <c r="AB181" s="14"/>
      <c r="AC181" s="14"/>
      <c r="AD181" s="14"/>
      <c r="AE181" s="14"/>
      <c r="AT181" s="267" t="s">
        <v>172</v>
      </c>
      <c r="AU181" s="267" t="s">
        <v>86</v>
      </c>
      <c r="AV181" s="14" t="s">
        <v>86</v>
      </c>
      <c r="AW181" s="14" t="s">
        <v>35</v>
      </c>
      <c r="AX181" s="14" t="s">
        <v>78</v>
      </c>
      <c r="AY181" s="267" t="s">
        <v>159</v>
      </c>
    </row>
    <row r="182" s="15" customFormat="1">
      <c r="A182" s="15"/>
      <c r="B182" s="271"/>
      <c r="C182" s="272"/>
      <c r="D182" s="241" t="s">
        <v>172</v>
      </c>
      <c r="E182" s="273" t="s">
        <v>1</v>
      </c>
      <c r="F182" s="274" t="s">
        <v>270</v>
      </c>
      <c r="G182" s="272"/>
      <c r="H182" s="275">
        <v>529.02999999999997</v>
      </c>
      <c r="I182" s="276"/>
      <c r="J182" s="272"/>
      <c r="K182" s="272"/>
      <c r="L182" s="277"/>
      <c r="M182" s="278"/>
      <c r="N182" s="279"/>
      <c r="O182" s="279"/>
      <c r="P182" s="279"/>
      <c r="Q182" s="279"/>
      <c r="R182" s="279"/>
      <c r="S182" s="279"/>
      <c r="T182" s="280"/>
      <c r="U182" s="15"/>
      <c r="V182" s="15"/>
      <c r="W182" s="15"/>
      <c r="X182" s="15"/>
      <c r="Y182" s="15"/>
      <c r="Z182" s="15"/>
      <c r="AA182" s="15"/>
      <c r="AB182" s="15"/>
      <c r="AC182" s="15"/>
      <c r="AD182" s="15"/>
      <c r="AE182" s="15"/>
      <c r="AT182" s="281" t="s">
        <v>172</v>
      </c>
      <c r="AU182" s="281" t="s">
        <v>86</v>
      </c>
      <c r="AV182" s="15" t="s">
        <v>166</v>
      </c>
      <c r="AW182" s="15" t="s">
        <v>35</v>
      </c>
      <c r="AX182" s="15" t="s">
        <v>84</v>
      </c>
      <c r="AY182" s="281" t="s">
        <v>159</v>
      </c>
    </row>
    <row r="183" s="2" customFormat="1" ht="24.15" customHeight="1">
      <c r="A183" s="38"/>
      <c r="B183" s="39"/>
      <c r="C183" s="228" t="s">
        <v>285</v>
      </c>
      <c r="D183" s="228" t="s">
        <v>161</v>
      </c>
      <c r="E183" s="229" t="s">
        <v>752</v>
      </c>
      <c r="F183" s="230" t="s">
        <v>753</v>
      </c>
      <c r="G183" s="231" t="s">
        <v>720</v>
      </c>
      <c r="H183" s="232">
        <v>585.18499999999995</v>
      </c>
      <c r="I183" s="233"/>
      <c r="J183" s="234">
        <f>ROUND(I183*H183,2)</f>
        <v>0</v>
      </c>
      <c r="K183" s="230" t="s">
        <v>713</v>
      </c>
      <c r="L183" s="44"/>
      <c r="M183" s="235" t="s">
        <v>1</v>
      </c>
      <c r="N183" s="236" t="s">
        <v>43</v>
      </c>
      <c r="O183" s="91"/>
      <c r="P183" s="237">
        <f>O183*H183</f>
        <v>0</v>
      </c>
      <c r="Q183" s="237">
        <v>0</v>
      </c>
      <c r="R183" s="237">
        <f>Q183*H183</f>
        <v>0</v>
      </c>
      <c r="S183" s="237">
        <v>0</v>
      </c>
      <c r="T183" s="238">
        <f>S183*H183</f>
        <v>0</v>
      </c>
      <c r="U183" s="38"/>
      <c r="V183" s="38"/>
      <c r="W183" s="38"/>
      <c r="X183" s="38"/>
      <c r="Y183" s="38"/>
      <c r="Z183" s="38"/>
      <c r="AA183" s="38"/>
      <c r="AB183" s="38"/>
      <c r="AC183" s="38"/>
      <c r="AD183" s="38"/>
      <c r="AE183" s="38"/>
      <c r="AR183" s="239" t="s">
        <v>166</v>
      </c>
      <c r="AT183" s="239" t="s">
        <v>161</v>
      </c>
      <c r="AU183" s="239" t="s">
        <v>86</v>
      </c>
      <c r="AY183" s="17" t="s">
        <v>159</v>
      </c>
      <c r="BE183" s="240">
        <f>IF(N183="základní",J183,0)</f>
        <v>0</v>
      </c>
      <c r="BF183" s="240">
        <f>IF(N183="snížená",J183,0)</f>
        <v>0</v>
      </c>
      <c r="BG183" s="240">
        <f>IF(N183="zákl. přenesená",J183,0)</f>
        <v>0</v>
      </c>
      <c r="BH183" s="240">
        <f>IF(N183="sníž. přenesená",J183,0)</f>
        <v>0</v>
      </c>
      <c r="BI183" s="240">
        <f>IF(N183="nulová",J183,0)</f>
        <v>0</v>
      </c>
      <c r="BJ183" s="17" t="s">
        <v>84</v>
      </c>
      <c r="BK183" s="240">
        <f>ROUND(I183*H183,2)</f>
        <v>0</v>
      </c>
      <c r="BL183" s="17" t="s">
        <v>166</v>
      </c>
      <c r="BM183" s="239" t="s">
        <v>1114</v>
      </c>
    </row>
    <row r="184" s="2" customFormat="1">
      <c r="A184" s="38"/>
      <c r="B184" s="39"/>
      <c r="C184" s="40"/>
      <c r="D184" s="241" t="s">
        <v>168</v>
      </c>
      <c r="E184" s="40"/>
      <c r="F184" s="242" t="s">
        <v>753</v>
      </c>
      <c r="G184" s="40"/>
      <c r="H184" s="40"/>
      <c r="I184" s="243"/>
      <c r="J184" s="40"/>
      <c r="K184" s="40"/>
      <c r="L184" s="44"/>
      <c r="M184" s="244"/>
      <c r="N184" s="245"/>
      <c r="O184" s="91"/>
      <c r="P184" s="91"/>
      <c r="Q184" s="91"/>
      <c r="R184" s="91"/>
      <c r="S184" s="91"/>
      <c r="T184" s="92"/>
      <c r="U184" s="38"/>
      <c r="V184" s="38"/>
      <c r="W184" s="38"/>
      <c r="X184" s="38"/>
      <c r="Y184" s="38"/>
      <c r="Z184" s="38"/>
      <c r="AA184" s="38"/>
      <c r="AB184" s="38"/>
      <c r="AC184" s="38"/>
      <c r="AD184" s="38"/>
      <c r="AE184" s="38"/>
      <c r="AT184" s="17" t="s">
        <v>168</v>
      </c>
      <c r="AU184" s="17" t="s">
        <v>86</v>
      </c>
    </row>
    <row r="185" s="2" customFormat="1">
      <c r="A185" s="38"/>
      <c r="B185" s="39"/>
      <c r="C185" s="40"/>
      <c r="D185" s="241" t="s">
        <v>205</v>
      </c>
      <c r="E185" s="40"/>
      <c r="F185" s="246" t="s">
        <v>755</v>
      </c>
      <c r="G185" s="40"/>
      <c r="H185" s="40"/>
      <c r="I185" s="243"/>
      <c r="J185" s="40"/>
      <c r="K185" s="40"/>
      <c r="L185" s="44"/>
      <c r="M185" s="244"/>
      <c r="N185" s="245"/>
      <c r="O185" s="91"/>
      <c r="P185" s="91"/>
      <c r="Q185" s="91"/>
      <c r="R185" s="91"/>
      <c r="S185" s="91"/>
      <c r="T185" s="92"/>
      <c r="U185" s="38"/>
      <c r="V185" s="38"/>
      <c r="W185" s="38"/>
      <c r="X185" s="38"/>
      <c r="Y185" s="38"/>
      <c r="Z185" s="38"/>
      <c r="AA185" s="38"/>
      <c r="AB185" s="38"/>
      <c r="AC185" s="38"/>
      <c r="AD185" s="38"/>
      <c r="AE185" s="38"/>
      <c r="AT185" s="17" t="s">
        <v>205</v>
      </c>
      <c r="AU185" s="17" t="s">
        <v>86</v>
      </c>
    </row>
    <row r="186" s="13" customFormat="1">
      <c r="A186" s="13"/>
      <c r="B186" s="247"/>
      <c r="C186" s="248"/>
      <c r="D186" s="241" t="s">
        <v>172</v>
      </c>
      <c r="E186" s="249" t="s">
        <v>1</v>
      </c>
      <c r="F186" s="250" t="s">
        <v>756</v>
      </c>
      <c r="G186" s="248"/>
      <c r="H186" s="249" t="s">
        <v>1</v>
      </c>
      <c r="I186" s="251"/>
      <c r="J186" s="248"/>
      <c r="K186" s="248"/>
      <c r="L186" s="252"/>
      <c r="M186" s="253"/>
      <c r="N186" s="254"/>
      <c r="O186" s="254"/>
      <c r="P186" s="254"/>
      <c r="Q186" s="254"/>
      <c r="R186" s="254"/>
      <c r="S186" s="254"/>
      <c r="T186" s="255"/>
      <c r="U186" s="13"/>
      <c r="V186" s="13"/>
      <c r="W186" s="13"/>
      <c r="X186" s="13"/>
      <c r="Y186" s="13"/>
      <c r="Z186" s="13"/>
      <c r="AA186" s="13"/>
      <c r="AB186" s="13"/>
      <c r="AC186" s="13"/>
      <c r="AD186" s="13"/>
      <c r="AE186" s="13"/>
      <c r="AT186" s="256" t="s">
        <v>172</v>
      </c>
      <c r="AU186" s="256" t="s">
        <v>86</v>
      </c>
      <c r="AV186" s="13" t="s">
        <v>84</v>
      </c>
      <c r="AW186" s="13" t="s">
        <v>35</v>
      </c>
      <c r="AX186" s="13" t="s">
        <v>78</v>
      </c>
      <c r="AY186" s="256" t="s">
        <v>159</v>
      </c>
    </row>
    <row r="187" s="14" customFormat="1">
      <c r="A187" s="14"/>
      <c r="B187" s="257"/>
      <c r="C187" s="258"/>
      <c r="D187" s="241" t="s">
        <v>172</v>
      </c>
      <c r="E187" s="259" t="s">
        <v>1</v>
      </c>
      <c r="F187" s="260" t="s">
        <v>1115</v>
      </c>
      <c r="G187" s="258"/>
      <c r="H187" s="261">
        <v>84.045000000000002</v>
      </c>
      <c r="I187" s="262"/>
      <c r="J187" s="258"/>
      <c r="K187" s="258"/>
      <c r="L187" s="263"/>
      <c r="M187" s="264"/>
      <c r="N187" s="265"/>
      <c r="O187" s="265"/>
      <c r="P187" s="265"/>
      <c r="Q187" s="265"/>
      <c r="R187" s="265"/>
      <c r="S187" s="265"/>
      <c r="T187" s="266"/>
      <c r="U187" s="14"/>
      <c r="V187" s="14"/>
      <c r="W187" s="14"/>
      <c r="X187" s="14"/>
      <c r="Y187" s="14"/>
      <c r="Z187" s="14"/>
      <c r="AA187" s="14"/>
      <c r="AB187" s="14"/>
      <c r="AC187" s="14"/>
      <c r="AD187" s="14"/>
      <c r="AE187" s="14"/>
      <c r="AT187" s="267" t="s">
        <v>172</v>
      </c>
      <c r="AU187" s="267" t="s">
        <v>86</v>
      </c>
      <c r="AV187" s="14" t="s">
        <v>86</v>
      </c>
      <c r="AW187" s="14" t="s">
        <v>35</v>
      </c>
      <c r="AX187" s="14" t="s">
        <v>78</v>
      </c>
      <c r="AY187" s="267" t="s">
        <v>159</v>
      </c>
    </row>
    <row r="188" s="14" customFormat="1">
      <c r="A188" s="14"/>
      <c r="B188" s="257"/>
      <c r="C188" s="258"/>
      <c r="D188" s="241" t="s">
        <v>172</v>
      </c>
      <c r="E188" s="259" t="s">
        <v>1</v>
      </c>
      <c r="F188" s="260" t="s">
        <v>1116</v>
      </c>
      <c r="G188" s="258"/>
      <c r="H188" s="261">
        <v>529.02999999999997</v>
      </c>
      <c r="I188" s="262"/>
      <c r="J188" s="258"/>
      <c r="K188" s="258"/>
      <c r="L188" s="263"/>
      <c r="M188" s="264"/>
      <c r="N188" s="265"/>
      <c r="O188" s="265"/>
      <c r="P188" s="265"/>
      <c r="Q188" s="265"/>
      <c r="R188" s="265"/>
      <c r="S188" s="265"/>
      <c r="T188" s="266"/>
      <c r="U188" s="14"/>
      <c r="V188" s="14"/>
      <c r="W188" s="14"/>
      <c r="X188" s="14"/>
      <c r="Y188" s="14"/>
      <c r="Z188" s="14"/>
      <c r="AA188" s="14"/>
      <c r="AB188" s="14"/>
      <c r="AC188" s="14"/>
      <c r="AD188" s="14"/>
      <c r="AE188" s="14"/>
      <c r="AT188" s="267" t="s">
        <v>172</v>
      </c>
      <c r="AU188" s="267" t="s">
        <v>86</v>
      </c>
      <c r="AV188" s="14" t="s">
        <v>86</v>
      </c>
      <c r="AW188" s="14" t="s">
        <v>35</v>
      </c>
      <c r="AX188" s="14" t="s">
        <v>78</v>
      </c>
      <c r="AY188" s="267" t="s">
        <v>159</v>
      </c>
    </row>
    <row r="189" s="14" customFormat="1">
      <c r="A189" s="14"/>
      <c r="B189" s="257"/>
      <c r="C189" s="258"/>
      <c r="D189" s="241" t="s">
        <v>172</v>
      </c>
      <c r="E189" s="259" t="s">
        <v>1</v>
      </c>
      <c r="F189" s="260" t="s">
        <v>1117</v>
      </c>
      <c r="G189" s="258"/>
      <c r="H189" s="261">
        <v>-27.890000000000001</v>
      </c>
      <c r="I189" s="262"/>
      <c r="J189" s="258"/>
      <c r="K189" s="258"/>
      <c r="L189" s="263"/>
      <c r="M189" s="264"/>
      <c r="N189" s="265"/>
      <c r="O189" s="265"/>
      <c r="P189" s="265"/>
      <c r="Q189" s="265"/>
      <c r="R189" s="265"/>
      <c r="S189" s="265"/>
      <c r="T189" s="266"/>
      <c r="U189" s="14"/>
      <c r="V189" s="14"/>
      <c r="W189" s="14"/>
      <c r="X189" s="14"/>
      <c r="Y189" s="14"/>
      <c r="Z189" s="14"/>
      <c r="AA189" s="14"/>
      <c r="AB189" s="14"/>
      <c r="AC189" s="14"/>
      <c r="AD189" s="14"/>
      <c r="AE189" s="14"/>
      <c r="AT189" s="267" t="s">
        <v>172</v>
      </c>
      <c r="AU189" s="267" t="s">
        <v>86</v>
      </c>
      <c r="AV189" s="14" t="s">
        <v>86</v>
      </c>
      <c r="AW189" s="14" t="s">
        <v>35</v>
      </c>
      <c r="AX189" s="14" t="s">
        <v>78</v>
      </c>
      <c r="AY189" s="267" t="s">
        <v>159</v>
      </c>
    </row>
    <row r="190" s="15" customFormat="1">
      <c r="A190" s="15"/>
      <c r="B190" s="271"/>
      <c r="C190" s="272"/>
      <c r="D190" s="241" t="s">
        <v>172</v>
      </c>
      <c r="E190" s="273" t="s">
        <v>1</v>
      </c>
      <c r="F190" s="274" t="s">
        <v>270</v>
      </c>
      <c r="G190" s="272"/>
      <c r="H190" s="275">
        <v>585.18499999999995</v>
      </c>
      <c r="I190" s="276"/>
      <c r="J190" s="272"/>
      <c r="K190" s="272"/>
      <c r="L190" s="277"/>
      <c r="M190" s="278"/>
      <c r="N190" s="279"/>
      <c r="O190" s="279"/>
      <c r="P190" s="279"/>
      <c r="Q190" s="279"/>
      <c r="R190" s="279"/>
      <c r="S190" s="279"/>
      <c r="T190" s="280"/>
      <c r="U190" s="15"/>
      <c r="V190" s="15"/>
      <c r="W190" s="15"/>
      <c r="X190" s="15"/>
      <c r="Y190" s="15"/>
      <c r="Z190" s="15"/>
      <c r="AA190" s="15"/>
      <c r="AB190" s="15"/>
      <c r="AC190" s="15"/>
      <c r="AD190" s="15"/>
      <c r="AE190" s="15"/>
      <c r="AT190" s="281" t="s">
        <v>172</v>
      </c>
      <c r="AU190" s="281" t="s">
        <v>86</v>
      </c>
      <c r="AV190" s="15" t="s">
        <v>166</v>
      </c>
      <c r="AW190" s="15" t="s">
        <v>35</v>
      </c>
      <c r="AX190" s="15" t="s">
        <v>84</v>
      </c>
      <c r="AY190" s="281" t="s">
        <v>159</v>
      </c>
    </row>
    <row r="191" s="2" customFormat="1" ht="16.5" customHeight="1">
      <c r="A191" s="38"/>
      <c r="B191" s="39"/>
      <c r="C191" s="228" t="s">
        <v>295</v>
      </c>
      <c r="D191" s="228" t="s">
        <v>161</v>
      </c>
      <c r="E191" s="229" t="s">
        <v>761</v>
      </c>
      <c r="F191" s="230" t="s">
        <v>762</v>
      </c>
      <c r="G191" s="231" t="s">
        <v>720</v>
      </c>
      <c r="H191" s="232">
        <v>27.890000000000001</v>
      </c>
      <c r="I191" s="233"/>
      <c r="J191" s="234">
        <f>ROUND(I191*H191,2)</f>
        <v>0</v>
      </c>
      <c r="K191" s="230" t="s">
        <v>713</v>
      </c>
      <c r="L191" s="44"/>
      <c r="M191" s="235" t="s">
        <v>1</v>
      </c>
      <c r="N191" s="236" t="s">
        <v>43</v>
      </c>
      <c r="O191" s="91"/>
      <c r="P191" s="237">
        <f>O191*H191</f>
        <v>0</v>
      </c>
      <c r="Q191" s="237">
        <v>0</v>
      </c>
      <c r="R191" s="237">
        <f>Q191*H191</f>
        <v>0</v>
      </c>
      <c r="S191" s="237">
        <v>0</v>
      </c>
      <c r="T191" s="238">
        <f>S191*H191</f>
        <v>0</v>
      </c>
      <c r="U191" s="38"/>
      <c r="V191" s="38"/>
      <c r="W191" s="38"/>
      <c r="X191" s="38"/>
      <c r="Y191" s="38"/>
      <c r="Z191" s="38"/>
      <c r="AA191" s="38"/>
      <c r="AB191" s="38"/>
      <c r="AC191" s="38"/>
      <c r="AD191" s="38"/>
      <c r="AE191" s="38"/>
      <c r="AR191" s="239" t="s">
        <v>166</v>
      </c>
      <c r="AT191" s="239" t="s">
        <v>161</v>
      </c>
      <c r="AU191" s="239" t="s">
        <v>86</v>
      </c>
      <c r="AY191" s="17" t="s">
        <v>159</v>
      </c>
      <c r="BE191" s="240">
        <f>IF(N191="základní",J191,0)</f>
        <v>0</v>
      </c>
      <c r="BF191" s="240">
        <f>IF(N191="snížená",J191,0)</f>
        <v>0</v>
      </c>
      <c r="BG191" s="240">
        <f>IF(N191="zákl. přenesená",J191,0)</f>
        <v>0</v>
      </c>
      <c r="BH191" s="240">
        <f>IF(N191="sníž. přenesená",J191,0)</f>
        <v>0</v>
      </c>
      <c r="BI191" s="240">
        <f>IF(N191="nulová",J191,0)</f>
        <v>0</v>
      </c>
      <c r="BJ191" s="17" t="s">
        <v>84</v>
      </c>
      <c r="BK191" s="240">
        <f>ROUND(I191*H191,2)</f>
        <v>0</v>
      </c>
      <c r="BL191" s="17" t="s">
        <v>166</v>
      </c>
      <c r="BM191" s="239" t="s">
        <v>1118</v>
      </c>
    </row>
    <row r="192" s="2" customFormat="1">
      <c r="A192" s="38"/>
      <c r="B192" s="39"/>
      <c r="C192" s="40"/>
      <c r="D192" s="241" t="s">
        <v>168</v>
      </c>
      <c r="E192" s="40"/>
      <c r="F192" s="242" t="s">
        <v>762</v>
      </c>
      <c r="G192" s="40"/>
      <c r="H192" s="40"/>
      <c r="I192" s="243"/>
      <c r="J192" s="40"/>
      <c r="K192" s="40"/>
      <c r="L192" s="44"/>
      <c r="M192" s="244"/>
      <c r="N192" s="245"/>
      <c r="O192" s="91"/>
      <c r="P192" s="91"/>
      <c r="Q192" s="91"/>
      <c r="R192" s="91"/>
      <c r="S192" s="91"/>
      <c r="T192" s="92"/>
      <c r="U192" s="38"/>
      <c r="V192" s="38"/>
      <c r="W192" s="38"/>
      <c r="X192" s="38"/>
      <c r="Y192" s="38"/>
      <c r="Z192" s="38"/>
      <c r="AA192" s="38"/>
      <c r="AB192" s="38"/>
      <c r="AC192" s="38"/>
      <c r="AD192" s="38"/>
      <c r="AE192" s="38"/>
      <c r="AT192" s="17" t="s">
        <v>168</v>
      </c>
      <c r="AU192" s="17" t="s">
        <v>86</v>
      </c>
    </row>
    <row r="193" s="2" customFormat="1">
      <c r="A193" s="38"/>
      <c r="B193" s="39"/>
      <c r="C193" s="40"/>
      <c r="D193" s="241" t="s">
        <v>205</v>
      </c>
      <c r="E193" s="40"/>
      <c r="F193" s="246" t="s">
        <v>764</v>
      </c>
      <c r="G193" s="40"/>
      <c r="H193" s="40"/>
      <c r="I193" s="243"/>
      <c r="J193" s="40"/>
      <c r="K193" s="40"/>
      <c r="L193" s="44"/>
      <c r="M193" s="244"/>
      <c r="N193" s="245"/>
      <c r="O193" s="91"/>
      <c r="P193" s="91"/>
      <c r="Q193" s="91"/>
      <c r="R193" s="91"/>
      <c r="S193" s="91"/>
      <c r="T193" s="92"/>
      <c r="U193" s="38"/>
      <c r="V193" s="38"/>
      <c r="W193" s="38"/>
      <c r="X193" s="38"/>
      <c r="Y193" s="38"/>
      <c r="Z193" s="38"/>
      <c r="AA193" s="38"/>
      <c r="AB193" s="38"/>
      <c r="AC193" s="38"/>
      <c r="AD193" s="38"/>
      <c r="AE193" s="38"/>
      <c r="AT193" s="17" t="s">
        <v>205</v>
      </c>
      <c r="AU193" s="17" t="s">
        <v>86</v>
      </c>
    </row>
    <row r="194" s="13" customFormat="1">
      <c r="A194" s="13"/>
      <c r="B194" s="247"/>
      <c r="C194" s="248"/>
      <c r="D194" s="241" t="s">
        <v>172</v>
      </c>
      <c r="E194" s="249" t="s">
        <v>1</v>
      </c>
      <c r="F194" s="250" t="s">
        <v>731</v>
      </c>
      <c r="G194" s="248"/>
      <c r="H194" s="249" t="s">
        <v>1</v>
      </c>
      <c r="I194" s="251"/>
      <c r="J194" s="248"/>
      <c r="K194" s="248"/>
      <c r="L194" s="252"/>
      <c r="M194" s="253"/>
      <c r="N194" s="254"/>
      <c r="O194" s="254"/>
      <c r="P194" s="254"/>
      <c r="Q194" s="254"/>
      <c r="R194" s="254"/>
      <c r="S194" s="254"/>
      <c r="T194" s="255"/>
      <c r="U194" s="13"/>
      <c r="V194" s="13"/>
      <c r="W194" s="13"/>
      <c r="X194" s="13"/>
      <c r="Y194" s="13"/>
      <c r="Z194" s="13"/>
      <c r="AA194" s="13"/>
      <c r="AB194" s="13"/>
      <c r="AC194" s="13"/>
      <c r="AD194" s="13"/>
      <c r="AE194" s="13"/>
      <c r="AT194" s="256" t="s">
        <v>172</v>
      </c>
      <c r="AU194" s="256" t="s">
        <v>86</v>
      </c>
      <c r="AV194" s="13" t="s">
        <v>84</v>
      </c>
      <c r="AW194" s="13" t="s">
        <v>35</v>
      </c>
      <c r="AX194" s="13" t="s">
        <v>78</v>
      </c>
      <c r="AY194" s="256" t="s">
        <v>159</v>
      </c>
    </row>
    <row r="195" s="14" customFormat="1">
      <c r="A195" s="14"/>
      <c r="B195" s="257"/>
      <c r="C195" s="258"/>
      <c r="D195" s="241" t="s">
        <v>172</v>
      </c>
      <c r="E195" s="259" t="s">
        <v>1</v>
      </c>
      <c r="F195" s="260" t="s">
        <v>1119</v>
      </c>
      <c r="G195" s="258"/>
      <c r="H195" s="261">
        <v>529.02999999999997</v>
      </c>
      <c r="I195" s="262"/>
      <c r="J195" s="258"/>
      <c r="K195" s="258"/>
      <c r="L195" s="263"/>
      <c r="M195" s="264"/>
      <c r="N195" s="265"/>
      <c r="O195" s="265"/>
      <c r="P195" s="265"/>
      <c r="Q195" s="265"/>
      <c r="R195" s="265"/>
      <c r="S195" s="265"/>
      <c r="T195" s="266"/>
      <c r="U195" s="14"/>
      <c r="V195" s="14"/>
      <c r="W195" s="14"/>
      <c r="X195" s="14"/>
      <c r="Y195" s="14"/>
      <c r="Z195" s="14"/>
      <c r="AA195" s="14"/>
      <c r="AB195" s="14"/>
      <c r="AC195" s="14"/>
      <c r="AD195" s="14"/>
      <c r="AE195" s="14"/>
      <c r="AT195" s="267" t="s">
        <v>172</v>
      </c>
      <c r="AU195" s="267" t="s">
        <v>86</v>
      </c>
      <c r="AV195" s="14" t="s">
        <v>86</v>
      </c>
      <c r="AW195" s="14" t="s">
        <v>35</v>
      </c>
      <c r="AX195" s="14" t="s">
        <v>78</v>
      </c>
      <c r="AY195" s="267" t="s">
        <v>159</v>
      </c>
    </row>
    <row r="196" s="14" customFormat="1">
      <c r="A196" s="14"/>
      <c r="B196" s="257"/>
      <c r="C196" s="258"/>
      <c r="D196" s="241" t="s">
        <v>172</v>
      </c>
      <c r="E196" s="259" t="s">
        <v>1</v>
      </c>
      <c r="F196" s="260" t="s">
        <v>1120</v>
      </c>
      <c r="G196" s="258"/>
      <c r="H196" s="261">
        <v>-129.06200000000001</v>
      </c>
      <c r="I196" s="262"/>
      <c r="J196" s="258"/>
      <c r="K196" s="258"/>
      <c r="L196" s="263"/>
      <c r="M196" s="264"/>
      <c r="N196" s="265"/>
      <c r="O196" s="265"/>
      <c r="P196" s="265"/>
      <c r="Q196" s="265"/>
      <c r="R196" s="265"/>
      <c r="S196" s="265"/>
      <c r="T196" s="266"/>
      <c r="U196" s="14"/>
      <c r="V196" s="14"/>
      <c r="W196" s="14"/>
      <c r="X196" s="14"/>
      <c r="Y196" s="14"/>
      <c r="Z196" s="14"/>
      <c r="AA196" s="14"/>
      <c r="AB196" s="14"/>
      <c r="AC196" s="14"/>
      <c r="AD196" s="14"/>
      <c r="AE196" s="14"/>
      <c r="AT196" s="267" t="s">
        <v>172</v>
      </c>
      <c r="AU196" s="267" t="s">
        <v>86</v>
      </c>
      <c r="AV196" s="14" t="s">
        <v>86</v>
      </c>
      <c r="AW196" s="14" t="s">
        <v>35</v>
      </c>
      <c r="AX196" s="14" t="s">
        <v>78</v>
      </c>
      <c r="AY196" s="267" t="s">
        <v>159</v>
      </c>
    </row>
    <row r="197" s="14" customFormat="1">
      <c r="A197" s="14"/>
      <c r="B197" s="257"/>
      <c r="C197" s="258"/>
      <c r="D197" s="241" t="s">
        <v>172</v>
      </c>
      <c r="E197" s="259" t="s">
        <v>1</v>
      </c>
      <c r="F197" s="260" t="s">
        <v>1121</v>
      </c>
      <c r="G197" s="258"/>
      <c r="H197" s="261">
        <v>-137.80000000000001</v>
      </c>
      <c r="I197" s="262"/>
      <c r="J197" s="258"/>
      <c r="K197" s="258"/>
      <c r="L197" s="263"/>
      <c r="M197" s="264"/>
      <c r="N197" s="265"/>
      <c r="O197" s="265"/>
      <c r="P197" s="265"/>
      <c r="Q197" s="265"/>
      <c r="R197" s="265"/>
      <c r="S197" s="265"/>
      <c r="T197" s="266"/>
      <c r="U197" s="14"/>
      <c r="V197" s="14"/>
      <c r="W197" s="14"/>
      <c r="X197" s="14"/>
      <c r="Y197" s="14"/>
      <c r="Z197" s="14"/>
      <c r="AA197" s="14"/>
      <c r="AB197" s="14"/>
      <c r="AC197" s="14"/>
      <c r="AD197" s="14"/>
      <c r="AE197" s="14"/>
      <c r="AT197" s="267" t="s">
        <v>172</v>
      </c>
      <c r="AU197" s="267" t="s">
        <v>86</v>
      </c>
      <c r="AV197" s="14" t="s">
        <v>86</v>
      </c>
      <c r="AW197" s="14" t="s">
        <v>35</v>
      </c>
      <c r="AX197" s="14" t="s">
        <v>78</v>
      </c>
      <c r="AY197" s="267" t="s">
        <v>159</v>
      </c>
    </row>
    <row r="198" s="14" customFormat="1">
      <c r="A198" s="14"/>
      <c r="B198" s="257"/>
      <c r="C198" s="258"/>
      <c r="D198" s="241" t="s">
        <v>172</v>
      </c>
      <c r="E198" s="259" t="s">
        <v>1</v>
      </c>
      <c r="F198" s="260" t="s">
        <v>1122</v>
      </c>
      <c r="G198" s="258"/>
      <c r="H198" s="261">
        <v>-50.700000000000003</v>
      </c>
      <c r="I198" s="262"/>
      <c r="J198" s="258"/>
      <c r="K198" s="258"/>
      <c r="L198" s="263"/>
      <c r="M198" s="264"/>
      <c r="N198" s="265"/>
      <c r="O198" s="265"/>
      <c r="P198" s="265"/>
      <c r="Q198" s="265"/>
      <c r="R198" s="265"/>
      <c r="S198" s="265"/>
      <c r="T198" s="266"/>
      <c r="U198" s="14"/>
      <c r="V198" s="14"/>
      <c r="W198" s="14"/>
      <c r="X198" s="14"/>
      <c r="Y198" s="14"/>
      <c r="Z198" s="14"/>
      <c r="AA198" s="14"/>
      <c r="AB198" s="14"/>
      <c r="AC198" s="14"/>
      <c r="AD198" s="14"/>
      <c r="AE198" s="14"/>
      <c r="AT198" s="267" t="s">
        <v>172</v>
      </c>
      <c r="AU198" s="267" t="s">
        <v>86</v>
      </c>
      <c r="AV198" s="14" t="s">
        <v>86</v>
      </c>
      <c r="AW198" s="14" t="s">
        <v>35</v>
      </c>
      <c r="AX198" s="14" t="s">
        <v>78</v>
      </c>
      <c r="AY198" s="267" t="s">
        <v>159</v>
      </c>
    </row>
    <row r="199" s="14" customFormat="1">
      <c r="A199" s="14"/>
      <c r="B199" s="257"/>
      <c r="C199" s="258"/>
      <c r="D199" s="241" t="s">
        <v>172</v>
      </c>
      <c r="E199" s="259" t="s">
        <v>1</v>
      </c>
      <c r="F199" s="260" t="s">
        <v>1123</v>
      </c>
      <c r="G199" s="258"/>
      <c r="H199" s="261">
        <v>-0.29999999999999999</v>
      </c>
      <c r="I199" s="262"/>
      <c r="J199" s="258"/>
      <c r="K199" s="258"/>
      <c r="L199" s="263"/>
      <c r="M199" s="264"/>
      <c r="N199" s="265"/>
      <c r="O199" s="265"/>
      <c r="P199" s="265"/>
      <c r="Q199" s="265"/>
      <c r="R199" s="265"/>
      <c r="S199" s="265"/>
      <c r="T199" s="266"/>
      <c r="U199" s="14"/>
      <c r="V199" s="14"/>
      <c r="W199" s="14"/>
      <c r="X199" s="14"/>
      <c r="Y199" s="14"/>
      <c r="Z199" s="14"/>
      <c r="AA199" s="14"/>
      <c r="AB199" s="14"/>
      <c r="AC199" s="14"/>
      <c r="AD199" s="14"/>
      <c r="AE199" s="14"/>
      <c r="AT199" s="267" t="s">
        <v>172</v>
      </c>
      <c r="AU199" s="267" t="s">
        <v>86</v>
      </c>
      <c r="AV199" s="14" t="s">
        <v>86</v>
      </c>
      <c r="AW199" s="14" t="s">
        <v>35</v>
      </c>
      <c r="AX199" s="14" t="s">
        <v>78</v>
      </c>
      <c r="AY199" s="267" t="s">
        <v>159</v>
      </c>
    </row>
    <row r="200" s="14" customFormat="1">
      <c r="A200" s="14"/>
      <c r="B200" s="257"/>
      <c r="C200" s="258"/>
      <c r="D200" s="241" t="s">
        <v>172</v>
      </c>
      <c r="E200" s="259" t="s">
        <v>1</v>
      </c>
      <c r="F200" s="260" t="s">
        <v>1124</v>
      </c>
      <c r="G200" s="258"/>
      <c r="H200" s="261">
        <v>-0.29999999999999999</v>
      </c>
      <c r="I200" s="262"/>
      <c r="J200" s="258"/>
      <c r="K200" s="258"/>
      <c r="L200" s="263"/>
      <c r="M200" s="264"/>
      <c r="N200" s="265"/>
      <c r="O200" s="265"/>
      <c r="P200" s="265"/>
      <c r="Q200" s="265"/>
      <c r="R200" s="265"/>
      <c r="S200" s="265"/>
      <c r="T200" s="266"/>
      <c r="U200" s="14"/>
      <c r="V200" s="14"/>
      <c r="W200" s="14"/>
      <c r="X200" s="14"/>
      <c r="Y200" s="14"/>
      <c r="Z200" s="14"/>
      <c r="AA200" s="14"/>
      <c r="AB200" s="14"/>
      <c r="AC200" s="14"/>
      <c r="AD200" s="14"/>
      <c r="AE200" s="14"/>
      <c r="AT200" s="267" t="s">
        <v>172</v>
      </c>
      <c r="AU200" s="267" t="s">
        <v>86</v>
      </c>
      <c r="AV200" s="14" t="s">
        <v>86</v>
      </c>
      <c r="AW200" s="14" t="s">
        <v>35</v>
      </c>
      <c r="AX200" s="14" t="s">
        <v>78</v>
      </c>
      <c r="AY200" s="267" t="s">
        <v>159</v>
      </c>
    </row>
    <row r="201" s="14" customFormat="1">
      <c r="A201" s="14"/>
      <c r="B201" s="257"/>
      <c r="C201" s="258"/>
      <c r="D201" s="241" t="s">
        <v>172</v>
      </c>
      <c r="E201" s="259" t="s">
        <v>1</v>
      </c>
      <c r="F201" s="260" t="s">
        <v>1125</v>
      </c>
      <c r="G201" s="258"/>
      <c r="H201" s="261">
        <v>-69.921000000000006</v>
      </c>
      <c r="I201" s="262"/>
      <c r="J201" s="258"/>
      <c r="K201" s="258"/>
      <c r="L201" s="263"/>
      <c r="M201" s="264"/>
      <c r="N201" s="265"/>
      <c r="O201" s="265"/>
      <c r="P201" s="265"/>
      <c r="Q201" s="265"/>
      <c r="R201" s="265"/>
      <c r="S201" s="265"/>
      <c r="T201" s="266"/>
      <c r="U201" s="14"/>
      <c r="V201" s="14"/>
      <c r="W201" s="14"/>
      <c r="X201" s="14"/>
      <c r="Y201" s="14"/>
      <c r="Z201" s="14"/>
      <c r="AA201" s="14"/>
      <c r="AB201" s="14"/>
      <c r="AC201" s="14"/>
      <c r="AD201" s="14"/>
      <c r="AE201" s="14"/>
      <c r="AT201" s="267" t="s">
        <v>172</v>
      </c>
      <c r="AU201" s="267" t="s">
        <v>86</v>
      </c>
      <c r="AV201" s="14" t="s">
        <v>86</v>
      </c>
      <c r="AW201" s="14" t="s">
        <v>35</v>
      </c>
      <c r="AX201" s="14" t="s">
        <v>78</v>
      </c>
      <c r="AY201" s="267" t="s">
        <v>159</v>
      </c>
    </row>
    <row r="202" s="14" customFormat="1">
      <c r="A202" s="14"/>
      <c r="B202" s="257"/>
      <c r="C202" s="258"/>
      <c r="D202" s="241" t="s">
        <v>172</v>
      </c>
      <c r="E202" s="259" t="s">
        <v>1</v>
      </c>
      <c r="F202" s="260" t="s">
        <v>1126</v>
      </c>
      <c r="G202" s="258"/>
      <c r="H202" s="261">
        <v>-113.057</v>
      </c>
      <c r="I202" s="262"/>
      <c r="J202" s="258"/>
      <c r="K202" s="258"/>
      <c r="L202" s="263"/>
      <c r="M202" s="264"/>
      <c r="N202" s="265"/>
      <c r="O202" s="265"/>
      <c r="P202" s="265"/>
      <c r="Q202" s="265"/>
      <c r="R202" s="265"/>
      <c r="S202" s="265"/>
      <c r="T202" s="266"/>
      <c r="U202" s="14"/>
      <c r="V202" s="14"/>
      <c r="W202" s="14"/>
      <c r="X202" s="14"/>
      <c r="Y202" s="14"/>
      <c r="Z202" s="14"/>
      <c r="AA202" s="14"/>
      <c r="AB202" s="14"/>
      <c r="AC202" s="14"/>
      <c r="AD202" s="14"/>
      <c r="AE202" s="14"/>
      <c r="AT202" s="267" t="s">
        <v>172</v>
      </c>
      <c r="AU202" s="267" t="s">
        <v>86</v>
      </c>
      <c r="AV202" s="14" t="s">
        <v>86</v>
      </c>
      <c r="AW202" s="14" t="s">
        <v>35</v>
      </c>
      <c r="AX202" s="14" t="s">
        <v>78</v>
      </c>
      <c r="AY202" s="267" t="s">
        <v>159</v>
      </c>
    </row>
    <row r="203" s="15" customFormat="1">
      <c r="A203" s="15"/>
      <c r="B203" s="271"/>
      <c r="C203" s="272"/>
      <c r="D203" s="241" t="s">
        <v>172</v>
      </c>
      <c r="E203" s="273" t="s">
        <v>1</v>
      </c>
      <c r="F203" s="274" t="s">
        <v>270</v>
      </c>
      <c r="G203" s="272"/>
      <c r="H203" s="275">
        <v>27.889999999999901</v>
      </c>
      <c r="I203" s="276"/>
      <c r="J203" s="272"/>
      <c r="K203" s="272"/>
      <c r="L203" s="277"/>
      <c r="M203" s="278"/>
      <c r="N203" s="279"/>
      <c r="O203" s="279"/>
      <c r="P203" s="279"/>
      <c r="Q203" s="279"/>
      <c r="R203" s="279"/>
      <c r="S203" s="279"/>
      <c r="T203" s="280"/>
      <c r="U203" s="15"/>
      <c r="V203" s="15"/>
      <c r="W203" s="15"/>
      <c r="X203" s="15"/>
      <c r="Y203" s="15"/>
      <c r="Z203" s="15"/>
      <c r="AA203" s="15"/>
      <c r="AB203" s="15"/>
      <c r="AC203" s="15"/>
      <c r="AD203" s="15"/>
      <c r="AE203" s="15"/>
      <c r="AT203" s="281" t="s">
        <v>172</v>
      </c>
      <c r="AU203" s="281" t="s">
        <v>86</v>
      </c>
      <c r="AV203" s="15" t="s">
        <v>166</v>
      </c>
      <c r="AW203" s="15" t="s">
        <v>35</v>
      </c>
      <c r="AX203" s="15" t="s">
        <v>84</v>
      </c>
      <c r="AY203" s="281" t="s">
        <v>159</v>
      </c>
    </row>
    <row r="204" s="2" customFormat="1" ht="21.75" customHeight="1">
      <c r="A204" s="38"/>
      <c r="B204" s="39"/>
      <c r="C204" s="228" t="s">
        <v>307</v>
      </c>
      <c r="D204" s="228" t="s">
        <v>161</v>
      </c>
      <c r="E204" s="229" t="s">
        <v>1127</v>
      </c>
      <c r="F204" s="230" t="s">
        <v>1128</v>
      </c>
      <c r="G204" s="231" t="s">
        <v>720</v>
      </c>
      <c r="H204" s="232">
        <v>140.917</v>
      </c>
      <c r="I204" s="233"/>
      <c r="J204" s="234">
        <f>ROUND(I204*H204,2)</f>
        <v>0</v>
      </c>
      <c r="K204" s="230" t="s">
        <v>713</v>
      </c>
      <c r="L204" s="44"/>
      <c r="M204" s="235" t="s">
        <v>1</v>
      </c>
      <c r="N204" s="236" t="s">
        <v>43</v>
      </c>
      <c r="O204" s="91"/>
      <c r="P204" s="237">
        <f>O204*H204</f>
        <v>0</v>
      </c>
      <c r="Q204" s="237">
        <v>0</v>
      </c>
      <c r="R204" s="237">
        <f>Q204*H204</f>
        <v>0</v>
      </c>
      <c r="S204" s="237">
        <v>0</v>
      </c>
      <c r="T204" s="238">
        <f>S204*H204</f>
        <v>0</v>
      </c>
      <c r="U204" s="38"/>
      <c r="V204" s="38"/>
      <c r="W204" s="38"/>
      <c r="X204" s="38"/>
      <c r="Y204" s="38"/>
      <c r="Z204" s="38"/>
      <c r="AA204" s="38"/>
      <c r="AB204" s="38"/>
      <c r="AC204" s="38"/>
      <c r="AD204" s="38"/>
      <c r="AE204" s="38"/>
      <c r="AR204" s="239" t="s">
        <v>166</v>
      </c>
      <c r="AT204" s="239" t="s">
        <v>161</v>
      </c>
      <c r="AU204" s="239" t="s">
        <v>86</v>
      </c>
      <c r="AY204" s="17" t="s">
        <v>159</v>
      </c>
      <c r="BE204" s="240">
        <f>IF(N204="základní",J204,0)</f>
        <v>0</v>
      </c>
      <c r="BF204" s="240">
        <f>IF(N204="snížená",J204,0)</f>
        <v>0</v>
      </c>
      <c r="BG204" s="240">
        <f>IF(N204="zákl. přenesená",J204,0)</f>
        <v>0</v>
      </c>
      <c r="BH204" s="240">
        <f>IF(N204="sníž. přenesená",J204,0)</f>
        <v>0</v>
      </c>
      <c r="BI204" s="240">
        <f>IF(N204="nulová",J204,0)</f>
        <v>0</v>
      </c>
      <c r="BJ204" s="17" t="s">
        <v>84</v>
      </c>
      <c r="BK204" s="240">
        <f>ROUND(I204*H204,2)</f>
        <v>0</v>
      </c>
      <c r="BL204" s="17" t="s">
        <v>166</v>
      </c>
      <c r="BM204" s="239" t="s">
        <v>1129</v>
      </c>
    </row>
    <row r="205" s="2" customFormat="1">
      <c r="A205" s="38"/>
      <c r="B205" s="39"/>
      <c r="C205" s="40"/>
      <c r="D205" s="241" t="s">
        <v>168</v>
      </c>
      <c r="E205" s="40"/>
      <c r="F205" s="242" t="s">
        <v>1128</v>
      </c>
      <c r="G205" s="40"/>
      <c r="H205" s="40"/>
      <c r="I205" s="243"/>
      <c r="J205" s="40"/>
      <c r="K205" s="40"/>
      <c r="L205" s="44"/>
      <c r="M205" s="244"/>
      <c r="N205" s="245"/>
      <c r="O205" s="91"/>
      <c r="P205" s="91"/>
      <c r="Q205" s="91"/>
      <c r="R205" s="91"/>
      <c r="S205" s="91"/>
      <c r="T205" s="92"/>
      <c r="U205" s="38"/>
      <c r="V205" s="38"/>
      <c r="W205" s="38"/>
      <c r="X205" s="38"/>
      <c r="Y205" s="38"/>
      <c r="Z205" s="38"/>
      <c r="AA205" s="38"/>
      <c r="AB205" s="38"/>
      <c r="AC205" s="38"/>
      <c r="AD205" s="38"/>
      <c r="AE205" s="38"/>
      <c r="AT205" s="17" t="s">
        <v>168</v>
      </c>
      <c r="AU205" s="17" t="s">
        <v>86</v>
      </c>
    </row>
    <row r="206" s="2" customFormat="1">
      <c r="A206" s="38"/>
      <c r="B206" s="39"/>
      <c r="C206" s="40"/>
      <c r="D206" s="241" t="s">
        <v>205</v>
      </c>
      <c r="E206" s="40"/>
      <c r="F206" s="246" t="s">
        <v>1130</v>
      </c>
      <c r="G206" s="40"/>
      <c r="H206" s="40"/>
      <c r="I206" s="243"/>
      <c r="J206" s="40"/>
      <c r="K206" s="40"/>
      <c r="L206" s="44"/>
      <c r="M206" s="244"/>
      <c r="N206" s="245"/>
      <c r="O206" s="91"/>
      <c r="P206" s="91"/>
      <c r="Q206" s="91"/>
      <c r="R206" s="91"/>
      <c r="S206" s="91"/>
      <c r="T206" s="92"/>
      <c r="U206" s="38"/>
      <c r="V206" s="38"/>
      <c r="W206" s="38"/>
      <c r="X206" s="38"/>
      <c r="Y206" s="38"/>
      <c r="Z206" s="38"/>
      <c r="AA206" s="38"/>
      <c r="AB206" s="38"/>
      <c r="AC206" s="38"/>
      <c r="AD206" s="38"/>
      <c r="AE206" s="38"/>
      <c r="AT206" s="17" t="s">
        <v>205</v>
      </c>
      <c r="AU206" s="17" t="s">
        <v>86</v>
      </c>
    </row>
    <row r="207" s="13" customFormat="1">
      <c r="A207" s="13"/>
      <c r="B207" s="247"/>
      <c r="C207" s="248"/>
      <c r="D207" s="241" t="s">
        <v>172</v>
      </c>
      <c r="E207" s="249" t="s">
        <v>1</v>
      </c>
      <c r="F207" s="250" t="s">
        <v>723</v>
      </c>
      <c r="G207" s="248"/>
      <c r="H207" s="249" t="s">
        <v>1</v>
      </c>
      <c r="I207" s="251"/>
      <c r="J207" s="248"/>
      <c r="K207" s="248"/>
      <c r="L207" s="252"/>
      <c r="M207" s="253"/>
      <c r="N207" s="254"/>
      <c r="O207" s="254"/>
      <c r="P207" s="254"/>
      <c r="Q207" s="254"/>
      <c r="R207" s="254"/>
      <c r="S207" s="254"/>
      <c r="T207" s="255"/>
      <c r="U207" s="13"/>
      <c r="V207" s="13"/>
      <c r="W207" s="13"/>
      <c r="X207" s="13"/>
      <c r="Y207" s="13"/>
      <c r="Z207" s="13"/>
      <c r="AA207" s="13"/>
      <c r="AB207" s="13"/>
      <c r="AC207" s="13"/>
      <c r="AD207" s="13"/>
      <c r="AE207" s="13"/>
      <c r="AT207" s="256" t="s">
        <v>172</v>
      </c>
      <c r="AU207" s="256" t="s">
        <v>86</v>
      </c>
      <c r="AV207" s="13" t="s">
        <v>84</v>
      </c>
      <c r="AW207" s="13" t="s">
        <v>35</v>
      </c>
      <c r="AX207" s="13" t="s">
        <v>78</v>
      </c>
      <c r="AY207" s="256" t="s">
        <v>159</v>
      </c>
    </row>
    <row r="208" s="14" customFormat="1">
      <c r="A208" s="14"/>
      <c r="B208" s="257"/>
      <c r="C208" s="258"/>
      <c r="D208" s="241" t="s">
        <v>172</v>
      </c>
      <c r="E208" s="259" t="s">
        <v>1</v>
      </c>
      <c r="F208" s="260" t="s">
        <v>1131</v>
      </c>
      <c r="G208" s="258"/>
      <c r="H208" s="261">
        <v>86.316000000000002</v>
      </c>
      <c r="I208" s="262"/>
      <c r="J208" s="258"/>
      <c r="K208" s="258"/>
      <c r="L208" s="263"/>
      <c r="M208" s="264"/>
      <c r="N208" s="265"/>
      <c r="O208" s="265"/>
      <c r="P208" s="265"/>
      <c r="Q208" s="265"/>
      <c r="R208" s="265"/>
      <c r="S208" s="265"/>
      <c r="T208" s="266"/>
      <c r="U208" s="14"/>
      <c r="V208" s="14"/>
      <c r="W208" s="14"/>
      <c r="X208" s="14"/>
      <c r="Y208" s="14"/>
      <c r="Z208" s="14"/>
      <c r="AA208" s="14"/>
      <c r="AB208" s="14"/>
      <c r="AC208" s="14"/>
      <c r="AD208" s="14"/>
      <c r="AE208" s="14"/>
      <c r="AT208" s="267" t="s">
        <v>172</v>
      </c>
      <c r="AU208" s="267" t="s">
        <v>86</v>
      </c>
      <c r="AV208" s="14" t="s">
        <v>86</v>
      </c>
      <c r="AW208" s="14" t="s">
        <v>35</v>
      </c>
      <c r="AX208" s="14" t="s">
        <v>78</v>
      </c>
      <c r="AY208" s="267" t="s">
        <v>159</v>
      </c>
    </row>
    <row r="209" s="14" customFormat="1">
      <c r="A209" s="14"/>
      <c r="B209" s="257"/>
      <c r="C209" s="258"/>
      <c r="D209" s="241" t="s">
        <v>172</v>
      </c>
      <c r="E209" s="259" t="s">
        <v>1</v>
      </c>
      <c r="F209" s="260" t="s">
        <v>1132</v>
      </c>
      <c r="G209" s="258"/>
      <c r="H209" s="261">
        <v>54.600999999999999</v>
      </c>
      <c r="I209" s="262"/>
      <c r="J209" s="258"/>
      <c r="K209" s="258"/>
      <c r="L209" s="263"/>
      <c r="M209" s="264"/>
      <c r="N209" s="265"/>
      <c r="O209" s="265"/>
      <c r="P209" s="265"/>
      <c r="Q209" s="265"/>
      <c r="R209" s="265"/>
      <c r="S209" s="265"/>
      <c r="T209" s="266"/>
      <c r="U209" s="14"/>
      <c r="V209" s="14"/>
      <c r="W209" s="14"/>
      <c r="X209" s="14"/>
      <c r="Y209" s="14"/>
      <c r="Z209" s="14"/>
      <c r="AA209" s="14"/>
      <c r="AB209" s="14"/>
      <c r="AC209" s="14"/>
      <c r="AD209" s="14"/>
      <c r="AE209" s="14"/>
      <c r="AT209" s="267" t="s">
        <v>172</v>
      </c>
      <c r="AU209" s="267" t="s">
        <v>86</v>
      </c>
      <c r="AV209" s="14" t="s">
        <v>86</v>
      </c>
      <c r="AW209" s="14" t="s">
        <v>35</v>
      </c>
      <c r="AX209" s="14" t="s">
        <v>78</v>
      </c>
      <c r="AY209" s="267" t="s">
        <v>159</v>
      </c>
    </row>
    <row r="210" s="15" customFormat="1">
      <c r="A210" s="15"/>
      <c r="B210" s="271"/>
      <c r="C210" s="272"/>
      <c r="D210" s="241" t="s">
        <v>172</v>
      </c>
      <c r="E210" s="273" t="s">
        <v>1</v>
      </c>
      <c r="F210" s="274" t="s">
        <v>270</v>
      </c>
      <c r="G210" s="272"/>
      <c r="H210" s="275">
        <v>140.917</v>
      </c>
      <c r="I210" s="276"/>
      <c r="J210" s="272"/>
      <c r="K210" s="272"/>
      <c r="L210" s="277"/>
      <c r="M210" s="278"/>
      <c r="N210" s="279"/>
      <c r="O210" s="279"/>
      <c r="P210" s="279"/>
      <c r="Q210" s="279"/>
      <c r="R210" s="279"/>
      <c r="S210" s="279"/>
      <c r="T210" s="280"/>
      <c r="U210" s="15"/>
      <c r="V210" s="15"/>
      <c r="W210" s="15"/>
      <c r="X210" s="15"/>
      <c r="Y210" s="15"/>
      <c r="Z210" s="15"/>
      <c r="AA210" s="15"/>
      <c r="AB210" s="15"/>
      <c r="AC210" s="15"/>
      <c r="AD210" s="15"/>
      <c r="AE210" s="15"/>
      <c r="AT210" s="281" t="s">
        <v>172</v>
      </c>
      <c r="AU210" s="281" t="s">
        <v>86</v>
      </c>
      <c r="AV210" s="15" t="s">
        <v>166</v>
      </c>
      <c r="AW210" s="15" t="s">
        <v>35</v>
      </c>
      <c r="AX210" s="15" t="s">
        <v>84</v>
      </c>
      <c r="AY210" s="281" t="s">
        <v>159</v>
      </c>
    </row>
    <row r="211" s="2" customFormat="1" ht="16.5" customHeight="1">
      <c r="A211" s="38"/>
      <c r="B211" s="39"/>
      <c r="C211" s="228" t="s">
        <v>314</v>
      </c>
      <c r="D211" s="228" t="s">
        <v>161</v>
      </c>
      <c r="E211" s="229" t="s">
        <v>1133</v>
      </c>
      <c r="F211" s="230" t="s">
        <v>1134</v>
      </c>
      <c r="G211" s="231" t="s">
        <v>720</v>
      </c>
      <c r="H211" s="232">
        <v>86.873000000000005</v>
      </c>
      <c r="I211" s="233"/>
      <c r="J211" s="234">
        <f>ROUND(I211*H211,2)</f>
        <v>0</v>
      </c>
      <c r="K211" s="230" t="s">
        <v>713</v>
      </c>
      <c r="L211" s="44"/>
      <c r="M211" s="235" t="s">
        <v>1</v>
      </c>
      <c r="N211" s="236" t="s">
        <v>43</v>
      </c>
      <c r="O211" s="91"/>
      <c r="P211" s="237">
        <f>O211*H211</f>
        <v>0</v>
      </c>
      <c r="Q211" s="237">
        <v>0</v>
      </c>
      <c r="R211" s="237">
        <f>Q211*H211</f>
        <v>0</v>
      </c>
      <c r="S211" s="237">
        <v>0</v>
      </c>
      <c r="T211" s="238">
        <f>S211*H211</f>
        <v>0</v>
      </c>
      <c r="U211" s="38"/>
      <c r="V211" s="38"/>
      <c r="W211" s="38"/>
      <c r="X211" s="38"/>
      <c r="Y211" s="38"/>
      <c r="Z211" s="38"/>
      <c r="AA211" s="38"/>
      <c r="AB211" s="38"/>
      <c r="AC211" s="38"/>
      <c r="AD211" s="38"/>
      <c r="AE211" s="38"/>
      <c r="AR211" s="239" t="s">
        <v>166</v>
      </c>
      <c r="AT211" s="239" t="s">
        <v>161</v>
      </c>
      <c r="AU211" s="239" t="s">
        <v>86</v>
      </c>
      <c r="AY211" s="17" t="s">
        <v>159</v>
      </c>
      <c r="BE211" s="240">
        <f>IF(N211="základní",J211,0)</f>
        <v>0</v>
      </c>
      <c r="BF211" s="240">
        <f>IF(N211="snížená",J211,0)</f>
        <v>0</v>
      </c>
      <c r="BG211" s="240">
        <f>IF(N211="zákl. přenesená",J211,0)</f>
        <v>0</v>
      </c>
      <c r="BH211" s="240">
        <f>IF(N211="sníž. přenesená",J211,0)</f>
        <v>0</v>
      </c>
      <c r="BI211" s="240">
        <f>IF(N211="nulová",J211,0)</f>
        <v>0</v>
      </c>
      <c r="BJ211" s="17" t="s">
        <v>84</v>
      </c>
      <c r="BK211" s="240">
        <f>ROUND(I211*H211,2)</f>
        <v>0</v>
      </c>
      <c r="BL211" s="17" t="s">
        <v>166</v>
      </c>
      <c r="BM211" s="239" t="s">
        <v>1135</v>
      </c>
    </row>
    <row r="212" s="2" customFormat="1">
      <c r="A212" s="38"/>
      <c r="B212" s="39"/>
      <c r="C212" s="40"/>
      <c r="D212" s="241" t="s">
        <v>168</v>
      </c>
      <c r="E212" s="40"/>
      <c r="F212" s="242" t="s">
        <v>1134</v>
      </c>
      <c r="G212" s="40"/>
      <c r="H212" s="40"/>
      <c r="I212" s="243"/>
      <c r="J212" s="40"/>
      <c r="K212" s="40"/>
      <c r="L212" s="44"/>
      <c r="M212" s="244"/>
      <c r="N212" s="245"/>
      <c r="O212" s="91"/>
      <c r="P212" s="91"/>
      <c r="Q212" s="91"/>
      <c r="R212" s="91"/>
      <c r="S212" s="91"/>
      <c r="T212" s="92"/>
      <c r="U212" s="38"/>
      <c r="V212" s="38"/>
      <c r="W212" s="38"/>
      <c r="X212" s="38"/>
      <c r="Y212" s="38"/>
      <c r="Z212" s="38"/>
      <c r="AA212" s="38"/>
      <c r="AB212" s="38"/>
      <c r="AC212" s="38"/>
      <c r="AD212" s="38"/>
      <c r="AE212" s="38"/>
      <c r="AT212" s="17" t="s">
        <v>168</v>
      </c>
      <c r="AU212" s="17" t="s">
        <v>86</v>
      </c>
    </row>
    <row r="213" s="2" customFormat="1">
      <c r="A213" s="38"/>
      <c r="B213" s="39"/>
      <c r="C213" s="40"/>
      <c r="D213" s="241" t="s">
        <v>205</v>
      </c>
      <c r="E213" s="40"/>
      <c r="F213" s="246" t="s">
        <v>1136</v>
      </c>
      <c r="G213" s="40"/>
      <c r="H213" s="40"/>
      <c r="I213" s="243"/>
      <c r="J213" s="40"/>
      <c r="K213" s="40"/>
      <c r="L213" s="44"/>
      <c r="M213" s="244"/>
      <c r="N213" s="245"/>
      <c r="O213" s="91"/>
      <c r="P213" s="91"/>
      <c r="Q213" s="91"/>
      <c r="R213" s="91"/>
      <c r="S213" s="91"/>
      <c r="T213" s="92"/>
      <c r="U213" s="38"/>
      <c r="V213" s="38"/>
      <c r="W213" s="38"/>
      <c r="X213" s="38"/>
      <c r="Y213" s="38"/>
      <c r="Z213" s="38"/>
      <c r="AA213" s="38"/>
      <c r="AB213" s="38"/>
      <c r="AC213" s="38"/>
      <c r="AD213" s="38"/>
      <c r="AE213" s="38"/>
      <c r="AT213" s="17" t="s">
        <v>205</v>
      </c>
      <c r="AU213" s="17" t="s">
        <v>86</v>
      </c>
    </row>
    <row r="214" s="13" customFormat="1">
      <c r="A214" s="13"/>
      <c r="B214" s="247"/>
      <c r="C214" s="248"/>
      <c r="D214" s="241" t="s">
        <v>172</v>
      </c>
      <c r="E214" s="249" t="s">
        <v>1</v>
      </c>
      <c r="F214" s="250" t="s">
        <v>723</v>
      </c>
      <c r="G214" s="248"/>
      <c r="H214" s="249" t="s">
        <v>1</v>
      </c>
      <c r="I214" s="251"/>
      <c r="J214" s="248"/>
      <c r="K214" s="248"/>
      <c r="L214" s="252"/>
      <c r="M214" s="253"/>
      <c r="N214" s="254"/>
      <c r="O214" s="254"/>
      <c r="P214" s="254"/>
      <c r="Q214" s="254"/>
      <c r="R214" s="254"/>
      <c r="S214" s="254"/>
      <c r="T214" s="255"/>
      <c r="U214" s="13"/>
      <c r="V214" s="13"/>
      <c r="W214" s="13"/>
      <c r="X214" s="13"/>
      <c r="Y214" s="13"/>
      <c r="Z214" s="13"/>
      <c r="AA214" s="13"/>
      <c r="AB214" s="13"/>
      <c r="AC214" s="13"/>
      <c r="AD214" s="13"/>
      <c r="AE214" s="13"/>
      <c r="AT214" s="256" t="s">
        <v>172</v>
      </c>
      <c r="AU214" s="256" t="s">
        <v>86</v>
      </c>
      <c r="AV214" s="13" t="s">
        <v>84</v>
      </c>
      <c r="AW214" s="13" t="s">
        <v>35</v>
      </c>
      <c r="AX214" s="13" t="s">
        <v>78</v>
      </c>
      <c r="AY214" s="256" t="s">
        <v>159</v>
      </c>
    </row>
    <row r="215" s="13" customFormat="1">
      <c r="A215" s="13"/>
      <c r="B215" s="247"/>
      <c r="C215" s="248"/>
      <c r="D215" s="241" t="s">
        <v>172</v>
      </c>
      <c r="E215" s="249" t="s">
        <v>1</v>
      </c>
      <c r="F215" s="250" t="s">
        <v>1137</v>
      </c>
      <c r="G215" s="248"/>
      <c r="H215" s="249" t="s">
        <v>1</v>
      </c>
      <c r="I215" s="251"/>
      <c r="J215" s="248"/>
      <c r="K215" s="248"/>
      <c r="L215" s="252"/>
      <c r="M215" s="253"/>
      <c r="N215" s="254"/>
      <c r="O215" s="254"/>
      <c r="P215" s="254"/>
      <c r="Q215" s="254"/>
      <c r="R215" s="254"/>
      <c r="S215" s="254"/>
      <c r="T215" s="255"/>
      <c r="U215" s="13"/>
      <c r="V215" s="13"/>
      <c r="W215" s="13"/>
      <c r="X215" s="13"/>
      <c r="Y215" s="13"/>
      <c r="Z215" s="13"/>
      <c r="AA215" s="13"/>
      <c r="AB215" s="13"/>
      <c r="AC215" s="13"/>
      <c r="AD215" s="13"/>
      <c r="AE215" s="13"/>
      <c r="AT215" s="256" t="s">
        <v>172</v>
      </c>
      <c r="AU215" s="256" t="s">
        <v>86</v>
      </c>
      <c r="AV215" s="13" t="s">
        <v>84</v>
      </c>
      <c r="AW215" s="13" t="s">
        <v>35</v>
      </c>
      <c r="AX215" s="13" t="s">
        <v>78</v>
      </c>
      <c r="AY215" s="256" t="s">
        <v>159</v>
      </c>
    </row>
    <row r="216" s="14" customFormat="1">
      <c r="A216" s="14"/>
      <c r="B216" s="257"/>
      <c r="C216" s="258"/>
      <c r="D216" s="241" t="s">
        <v>172</v>
      </c>
      <c r="E216" s="259" t="s">
        <v>1</v>
      </c>
      <c r="F216" s="260" t="s">
        <v>1138</v>
      </c>
      <c r="G216" s="258"/>
      <c r="H216" s="261">
        <v>86.873000000000005</v>
      </c>
      <c r="I216" s="262"/>
      <c r="J216" s="258"/>
      <c r="K216" s="258"/>
      <c r="L216" s="263"/>
      <c r="M216" s="264"/>
      <c r="N216" s="265"/>
      <c r="O216" s="265"/>
      <c r="P216" s="265"/>
      <c r="Q216" s="265"/>
      <c r="R216" s="265"/>
      <c r="S216" s="265"/>
      <c r="T216" s="266"/>
      <c r="U216" s="14"/>
      <c r="V216" s="14"/>
      <c r="W216" s="14"/>
      <c r="X216" s="14"/>
      <c r="Y216" s="14"/>
      <c r="Z216" s="14"/>
      <c r="AA216" s="14"/>
      <c r="AB216" s="14"/>
      <c r="AC216" s="14"/>
      <c r="AD216" s="14"/>
      <c r="AE216" s="14"/>
      <c r="AT216" s="267" t="s">
        <v>172</v>
      </c>
      <c r="AU216" s="267" t="s">
        <v>86</v>
      </c>
      <c r="AV216" s="14" t="s">
        <v>86</v>
      </c>
      <c r="AW216" s="14" t="s">
        <v>35</v>
      </c>
      <c r="AX216" s="14" t="s">
        <v>84</v>
      </c>
      <c r="AY216" s="267" t="s">
        <v>159</v>
      </c>
    </row>
    <row r="217" s="12" customFormat="1" ht="22.8" customHeight="1">
      <c r="A217" s="12"/>
      <c r="B217" s="212"/>
      <c r="C217" s="213"/>
      <c r="D217" s="214" t="s">
        <v>77</v>
      </c>
      <c r="E217" s="226" t="s">
        <v>792</v>
      </c>
      <c r="F217" s="226" t="s">
        <v>793</v>
      </c>
      <c r="G217" s="213"/>
      <c r="H217" s="213"/>
      <c r="I217" s="216"/>
      <c r="J217" s="227">
        <f>BK217</f>
        <v>0</v>
      </c>
      <c r="K217" s="213"/>
      <c r="L217" s="218"/>
      <c r="M217" s="219"/>
      <c r="N217" s="220"/>
      <c r="O217" s="220"/>
      <c r="P217" s="221">
        <f>SUM(P218:P253)</f>
        <v>0</v>
      </c>
      <c r="Q217" s="220"/>
      <c r="R217" s="221">
        <f>SUM(R218:R253)</f>
        <v>0</v>
      </c>
      <c r="S217" s="220"/>
      <c r="T217" s="222">
        <f>SUM(T218:T253)</f>
        <v>0</v>
      </c>
      <c r="U217" s="12"/>
      <c r="V217" s="12"/>
      <c r="W217" s="12"/>
      <c r="X217" s="12"/>
      <c r="Y217" s="12"/>
      <c r="Z217" s="12"/>
      <c r="AA217" s="12"/>
      <c r="AB217" s="12"/>
      <c r="AC217" s="12"/>
      <c r="AD217" s="12"/>
      <c r="AE217" s="12"/>
      <c r="AR217" s="223" t="s">
        <v>84</v>
      </c>
      <c r="AT217" s="224" t="s">
        <v>77</v>
      </c>
      <c r="AU217" s="224" t="s">
        <v>84</v>
      </c>
      <c r="AY217" s="223" t="s">
        <v>159</v>
      </c>
      <c r="BK217" s="225">
        <f>SUM(BK218:BK253)</f>
        <v>0</v>
      </c>
    </row>
    <row r="218" s="2" customFormat="1" ht="24.15" customHeight="1">
      <c r="A218" s="38"/>
      <c r="B218" s="39"/>
      <c r="C218" s="228" t="s">
        <v>321</v>
      </c>
      <c r="D218" s="228" t="s">
        <v>161</v>
      </c>
      <c r="E218" s="229" t="s">
        <v>794</v>
      </c>
      <c r="F218" s="230" t="s">
        <v>795</v>
      </c>
      <c r="G218" s="231" t="s">
        <v>720</v>
      </c>
      <c r="H218" s="232">
        <v>3.7050000000000001</v>
      </c>
      <c r="I218" s="233"/>
      <c r="J218" s="234">
        <f>ROUND(I218*H218,2)</f>
        <v>0</v>
      </c>
      <c r="K218" s="230" t="s">
        <v>713</v>
      </c>
      <c r="L218" s="44"/>
      <c r="M218" s="235" t="s">
        <v>1</v>
      </c>
      <c r="N218" s="236" t="s">
        <v>43</v>
      </c>
      <c r="O218" s="91"/>
      <c r="P218" s="237">
        <f>O218*H218</f>
        <v>0</v>
      </c>
      <c r="Q218" s="237">
        <v>0</v>
      </c>
      <c r="R218" s="237">
        <f>Q218*H218</f>
        <v>0</v>
      </c>
      <c r="S218" s="237">
        <v>0</v>
      </c>
      <c r="T218" s="238">
        <f>S218*H218</f>
        <v>0</v>
      </c>
      <c r="U218" s="38"/>
      <c r="V218" s="38"/>
      <c r="W218" s="38"/>
      <c r="X218" s="38"/>
      <c r="Y218" s="38"/>
      <c r="Z218" s="38"/>
      <c r="AA218" s="38"/>
      <c r="AB218" s="38"/>
      <c r="AC218" s="38"/>
      <c r="AD218" s="38"/>
      <c r="AE218" s="38"/>
      <c r="AR218" s="239" t="s">
        <v>166</v>
      </c>
      <c r="AT218" s="239" t="s">
        <v>161</v>
      </c>
      <c r="AU218" s="239" t="s">
        <v>86</v>
      </c>
      <c r="AY218" s="17" t="s">
        <v>159</v>
      </c>
      <c r="BE218" s="240">
        <f>IF(N218="základní",J218,0)</f>
        <v>0</v>
      </c>
      <c r="BF218" s="240">
        <f>IF(N218="snížená",J218,0)</f>
        <v>0</v>
      </c>
      <c r="BG218" s="240">
        <f>IF(N218="zákl. přenesená",J218,0)</f>
        <v>0</v>
      </c>
      <c r="BH218" s="240">
        <f>IF(N218="sníž. přenesená",J218,0)</f>
        <v>0</v>
      </c>
      <c r="BI218" s="240">
        <f>IF(N218="nulová",J218,0)</f>
        <v>0</v>
      </c>
      <c r="BJ218" s="17" t="s">
        <v>84</v>
      </c>
      <c r="BK218" s="240">
        <f>ROUND(I218*H218,2)</f>
        <v>0</v>
      </c>
      <c r="BL218" s="17" t="s">
        <v>166</v>
      </c>
      <c r="BM218" s="239" t="s">
        <v>1139</v>
      </c>
    </row>
    <row r="219" s="2" customFormat="1">
      <c r="A219" s="38"/>
      <c r="B219" s="39"/>
      <c r="C219" s="40"/>
      <c r="D219" s="241" t="s">
        <v>168</v>
      </c>
      <c r="E219" s="40"/>
      <c r="F219" s="242" t="s">
        <v>795</v>
      </c>
      <c r="G219" s="40"/>
      <c r="H219" s="40"/>
      <c r="I219" s="243"/>
      <c r="J219" s="40"/>
      <c r="K219" s="40"/>
      <c r="L219" s="44"/>
      <c r="M219" s="244"/>
      <c r="N219" s="245"/>
      <c r="O219" s="91"/>
      <c r="P219" s="91"/>
      <c r="Q219" s="91"/>
      <c r="R219" s="91"/>
      <c r="S219" s="91"/>
      <c r="T219" s="92"/>
      <c r="U219" s="38"/>
      <c r="V219" s="38"/>
      <c r="W219" s="38"/>
      <c r="X219" s="38"/>
      <c r="Y219" s="38"/>
      <c r="Z219" s="38"/>
      <c r="AA219" s="38"/>
      <c r="AB219" s="38"/>
      <c r="AC219" s="38"/>
      <c r="AD219" s="38"/>
      <c r="AE219" s="38"/>
      <c r="AT219" s="17" t="s">
        <v>168</v>
      </c>
      <c r="AU219" s="17" t="s">
        <v>86</v>
      </c>
    </row>
    <row r="220" s="2" customFormat="1">
      <c r="A220" s="38"/>
      <c r="B220" s="39"/>
      <c r="C220" s="40"/>
      <c r="D220" s="241" t="s">
        <v>205</v>
      </c>
      <c r="E220" s="40"/>
      <c r="F220" s="246" t="s">
        <v>797</v>
      </c>
      <c r="G220" s="40"/>
      <c r="H220" s="40"/>
      <c r="I220" s="243"/>
      <c r="J220" s="40"/>
      <c r="K220" s="40"/>
      <c r="L220" s="44"/>
      <c r="M220" s="244"/>
      <c r="N220" s="245"/>
      <c r="O220" s="91"/>
      <c r="P220" s="91"/>
      <c r="Q220" s="91"/>
      <c r="R220" s="91"/>
      <c r="S220" s="91"/>
      <c r="T220" s="92"/>
      <c r="U220" s="38"/>
      <c r="V220" s="38"/>
      <c r="W220" s="38"/>
      <c r="X220" s="38"/>
      <c r="Y220" s="38"/>
      <c r="Z220" s="38"/>
      <c r="AA220" s="38"/>
      <c r="AB220" s="38"/>
      <c r="AC220" s="38"/>
      <c r="AD220" s="38"/>
      <c r="AE220" s="38"/>
      <c r="AT220" s="17" t="s">
        <v>205</v>
      </c>
      <c r="AU220" s="17" t="s">
        <v>86</v>
      </c>
    </row>
    <row r="221" s="13" customFormat="1">
      <c r="A221" s="13"/>
      <c r="B221" s="247"/>
      <c r="C221" s="248"/>
      <c r="D221" s="241" t="s">
        <v>172</v>
      </c>
      <c r="E221" s="249" t="s">
        <v>1</v>
      </c>
      <c r="F221" s="250" t="s">
        <v>723</v>
      </c>
      <c r="G221" s="248"/>
      <c r="H221" s="249" t="s">
        <v>1</v>
      </c>
      <c r="I221" s="251"/>
      <c r="J221" s="248"/>
      <c r="K221" s="248"/>
      <c r="L221" s="252"/>
      <c r="M221" s="253"/>
      <c r="N221" s="254"/>
      <c r="O221" s="254"/>
      <c r="P221" s="254"/>
      <c r="Q221" s="254"/>
      <c r="R221" s="254"/>
      <c r="S221" s="254"/>
      <c r="T221" s="255"/>
      <c r="U221" s="13"/>
      <c r="V221" s="13"/>
      <c r="W221" s="13"/>
      <c r="X221" s="13"/>
      <c r="Y221" s="13"/>
      <c r="Z221" s="13"/>
      <c r="AA221" s="13"/>
      <c r="AB221" s="13"/>
      <c r="AC221" s="13"/>
      <c r="AD221" s="13"/>
      <c r="AE221" s="13"/>
      <c r="AT221" s="256" t="s">
        <v>172</v>
      </c>
      <c r="AU221" s="256" t="s">
        <v>86</v>
      </c>
      <c r="AV221" s="13" t="s">
        <v>84</v>
      </c>
      <c r="AW221" s="13" t="s">
        <v>35</v>
      </c>
      <c r="AX221" s="13" t="s">
        <v>78</v>
      </c>
      <c r="AY221" s="256" t="s">
        <v>159</v>
      </c>
    </row>
    <row r="222" s="14" customFormat="1">
      <c r="A222" s="14"/>
      <c r="B222" s="257"/>
      <c r="C222" s="258"/>
      <c r="D222" s="241" t="s">
        <v>172</v>
      </c>
      <c r="E222" s="259" t="s">
        <v>1</v>
      </c>
      <c r="F222" s="260" t="s">
        <v>1140</v>
      </c>
      <c r="G222" s="258"/>
      <c r="H222" s="261">
        <v>3.7050000000000001</v>
      </c>
      <c r="I222" s="262"/>
      <c r="J222" s="258"/>
      <c r="K222" s="258"/>
      <c r="L222" s="263"/>
      <c r="M222" s="264"/>
      <c r="N222" s="265"/>
      <c r="O222" s="265"/>
      <c r="P222" s="265"/>
      <c r="Q222" s="265"/>
      <c r="R222" s="265"/>
      <c r="S222" s="265"/>
      <c r="T222" s="266"/>
      <c r="U222" s="14"/>
      <c r="V222" s="14"/>
      <c r="W222" s="14"/>
      <c r="X222" s="14"/>
      <c r="Y222" s="14"/>
      <c r="Z222" s="14"/>
      <c r="AA222" s="14"/>
      <c r="AB222" s="14"/>
      <c r="AC222" s="14"/>
      <c r="AD222" s="14"/>
      <c r="AE222" s="14"/>
      <c r="AT222" s="267" t="s">
        <v>172</v>
      </c>
      <c r="AU222" s="267" t="s">
        <v>86</v>
      </c>
      <c r="AV222" s="14" t="s">
        <v>86</v>
      </c>
      <c r="AW222" s="14" t="s">
        <v>35</v>
      </c>
      <c r="AX222" s="14" t="s">
        <v>84</v>
      </c>
      <c r="AY222" s="267" t="s">
        <v>159</v>
      </c>
    </row>
    <row r="223" s="2" customFormat="1" ht="16.5" customHeight="1">
      <c r="A223" s="38"/>
      <c r="B223" s="39"/>
      <c r="C223" s="228" t="s">
        <v>328</v>
      </c>
      <c r="D223" s="228" t="s">
        <v>161</v>
      </c>
      <c r="E223" s="229" t="s">
        <v>1141</v>
      </c>
      <c r="F223" s="230" t="s">
        <v>1142</v>
      </c>
      <c r="G223" s="231" t="s">
        <v>821</v>
      </c>
      <c r="H223" s="232">
        <v>90</v>
      </c>
      <c r="I223" s="233"/>
      <c r="J223" s="234">
        <f>ROUND(I223*H223,2)</f>
        <v>0</v>
      </c>
      <c r="K223" s="230" t="s">
        <v>713</v>
      </c>
      <c r="L223" s="44"/>
      <c r="M223" s="235" t="s">
        <v>1</v>
      </c>
      <c r="N223" s="236" t="s">
        <v>43</v>
      </c>
      <c r="O223" s="91"/>
      <c r="P223" s="237">
        <f>O223*H223</f>
        <v>0</v>
      </c>
      <c r="Q223" s="237">
        <v>0</v>
      </c>
      <c r="R223" s="237">
        <f>Q223*H223</f>
        <v>0</v>
      </c>
      <c r="S223" s="237">
        <v>0</v>
      </c>
      <c r="T223" s="238">
        <f>S223*H223</f>
        <v>0</v>
      </c>
      <c r="U223" s="38"/>
      <c r="V223" s="38"/>
      <c r="W223" s="38"/>
      <c r="X223" s="38"/>
      <c r="Y223" s="38"/>
      <c r="Z223" s="38"/>
      <c r="AA223" s="38"/>
      <c r="AB223" s="38"/>
      <c r="AC223" s="38"/>
      <c r="AD223" s="38"/>
      <c r="AE223" s="38"/>
      <c r="AR223" s="239" t="s">
        <v>166</v>
      </c>
      <c r="AT223" s="239" t="s">
        <v>161</v>
      </c>
      <c r="AU223" s="239" t="s">
        <v>86</v>
      </c>
      <c r="AY223" s="17" t="s">
        <v>159</v>
      </c>
      <c r="BE223" s="240">
        <f>IF(N223="základní",J223,0)</f>
        <v>0</v>
      </c>
      <c r="BF223" s="240">
        <f>IF(N223="snížená",J223,0)</f>
        <v>0</v>
      </c>
      <c r="BG223" s="240">
        <f>IF(N223="zákl. přenesená",J223,0)</f>
        <v>0</v>
      </c>
      <c r="BH223" s="240">
        <f>IF(N223="sníž. přenesená",J223,0)</f>
        <v>0</v>
      </c>
      <c r="BI223" s="240">
        <f>IF(N223="nulová",J223,0)</f>
        <v>0</v>
      </c>
      <c r="BJ223" s="17" t="s">
        <v>84</v>
      </c>
      <c r="BK223" s="240">
        <f>ROUND(I223*H223,2)</f>
        <v>0</v>
      </c>
      <c r="BL223" s="17" t="s">
        <v>166</v>
      </c>
      <c r="BM223" s="239" t="s">
        <v>1143</v>
      </c>
    </row>
    <row r="224" s="2" customFormat="1">
      <c r="A224" s="38"/>
      <c r="B224" s="39"/>
      <c r="C224" s="40"/>
      <c r="D224" s="241" t="s">
        <v>168</v>
      </c>
      <c r="E224" s="40"/>
      <c r="F224" s="242" t="s">
        <v>1142</v>
      </c>
      <c r="G224" s="40"/>
      <c r="H224" s="40"/>
      <c r="I224" s="243"/>
      <c r="J224" s="40"/>
      <c r="K224" s="40"/>
      <c r="L224" s="44"/>
      <c r="M224" s="244"/>
      <c r="N224" s="245"/>
      <c r="O224" s="91"/>
      <c r="P224" s="91"/>
      <c r="Q224" s="91"/>
      <c r="R224" s="91"/>
      <c r="S224" s="91"/>
      <c r="T224" s="92"/>
      <c r="U224" s="38"/>
      <c r="V224" s="38"/>
      <c r="W224" s="38"/>
      <c r="X224" s="38"/>
      <c r="Y224" s="38"/>
      <c r="Z224" s="38"/>
      <c r="AA224" s="38"/>
      <c r="AB224" s="38"/>
      <c r="AC224" s="38"/>
      <c r="AD224" s="38"/>
      <c r="AE224" s="38"/>
      <c r="AT224" s="17" t="s">
        <v>168</v>
      </c>
      <c r="AU224" s="17" t="s">
        <v>86</v>
      </c>
    </row>
    <row r="225" s="2" customFormat="1">
      <c r="A225" s="38"/>
      <c r="B225" s="39"/>
      <c r="C225" s="40"/>
      <c r="D225" s="241" t="s">
        <v>205</v>
      </c>
      <c r="E225" s="40"/>
      <c r="F225" s="246" t="s">
        <v>1144</v>
      </c>
      <c r="G225" s="40"/>
      <c r="H225" s="40"/>
      <c r="I225" s="243"/>
      <c r="J225" s="40"/>
      <c r="K225" s="40"/>
      <c r="L225" s="44"/>
      <c r="M225" s="244"/>
      <c r="N225" s="245"/>
      <c r="O225" s="91"/>
      <c r="P225" s="91"/>
      <c r="Q225" s="91"/>
      <c r="R225" s="91"/>
      <c r="S225" s="91"/>
      <c r="T225" s="92"/>
      <c r="U225" s="38"/>
      <c r="V225" s="38"/>
      <c r="W225" s="38"/>
      <c r="X225" s="38"/>
      <c r="Y225" s="38"/>
      <c r="Z225" s="38"/>
      <c r="AA225" s="38"/>
      <c r="AB225" s="38"/>
      <c r="AC225" s="38"/>
      <c r="AD225" s="38"/>
      <c r="AE225" s="38"/>
      <c r="AT225" s="17" t="s">
        <v>205</v>
      </c>
      <c r="AU225" s="17" t="s">
        <v>86</v>
      </c>
    </row>
    <row r="226" s="13" customFormat="1">
      <c r="A226" s="13"/>
      <c r="B226" s="247"/>
      <c r="C226" s="248"/>
      <c r="D226" s="241" t="s">
        <v>172</v>
      </c>
      <c r="E226" s="249" t="s">
        <v>1</v>
      </c>
      <c r="F226" s="250" t="s">
        <v>731</v>
      </c>
      <c r="G226" s="248"/>
      <c r="H226" s="249" t="s">
        <v>1</v>
      </c>
      <c r="I226" s="251"/>
      <c r="J226" s="248"/>
      <c r="K226" s="248"/>
      <c r="L226" s="252"/>
      <c r="M226" s="253"/>
      <c r="N226" s="254"/>
      <c r="O226" s="254"/>
      <c r="P226" s="254"/>
      <c r="Q226" s="254"/>
      <c r="R226" s="254"/>
      <c r="S226" s="254"/>
      <c r="T226" s="255"/>
      <c r="U226" s="13"/>
      <c r="V226" s="13"/>
      <c r="W226" s="13"/>
      <c r="X226" s="13"/>
      <c r="Y226" s="13"/>
      <c r="Z226" s="13"/>
      <c r="AA226" s="13"/>
      <c r="AB226" s="13"/>
      <c r="AC226" s="13"/>
      <c r="AD226" s="13"/>
      <c r="AE226" s="13"/>
      <c r="AT226" s="256" t="s">
        <v>172</v>
      </c>
      <c r="AU226" s="256" t="s">
        <v>86</v>
      </c>
      <c r="AV226" s="13" t="s">
        <v>84</v>
      </c>
      <c r="AW226" s="13" t="s">
        <v>35</v>
      </c>
      <c r="AX226" s="13" t="s">
        <v>78</v>
      </c>
      <c r="AY226" s="256" t="s">
        <v>159</v>
      </c>
    </row>
    <row r="227" s="14" customFormat="1">
      <c r="A227" s="14"/>
      <c r="B227" s="257"/>
      <c r="C227" s="258"/>
      <c r="D227" s="241" t="s">
        <v>172</v>
      </c>
      <c r="E227" s="259" t="s">
        <v>1</v>
      </c>
      <c r="F227" s="260" t="s">
        <v>1145</v>
      </c>
      <c r="G227" s="258"/>
      <c r="H227" s="261">
        <v>90</v>
      </c>
      <c r="I227" s="262"/>
      <c r="J227" s="258"/>
      <c r="K227" s="258"/>
      <c r="L227" s="263"/>
      <c r="M227" s="264"/>
      <c r="N227" s="265"/>
      <c r="O227" s="265"/>
      <c r="P227" s="265"/>
      <c r="Q227" s="265"/>
      <c r="R227" s="265"/>
      <c r="S227" s="265"/>
      <c r="T227" s="266"/>
      <c r="U227" s="14"/>
      <c r="V227" s="14"/>
      <c r="W227" s="14"/>
      <c r="X227" s="14"/>
      <c r="Y227" s="14"/>
      <c r="Z227" s="14"/>
      <c r="AA227" s="14"/>
      <c r="AB227" s="14"/>
      <c r="AC227" s="14"/>
      <c r="AD227" s="14"/>
      <c r="AE227" s="14"/>
      <c r="AT227" s="267" t="s">
        <v>172</v>
      </c>
      <c r="AU227" s="267" t="s">
        <v>86</v>
      </c>
      <c r="AV227" s="14" t="s">
        <v>86</v>
      </c>
      <c r="AW227" s="14" t="s">
        <v>35</v>
      </c>
      <c r="AX227" s="14" t="s">
        <v>84</v>
      </c>
      <c r="AY227" s="267" t="s">
        <v>159</v>
      </c>
    </row>
    <row r="228" s="2" customFormat="1" ht="21.75" customHeight="1">
      <c r="A228" s="38"/>
      <c r="B228" s="39"/>
      <c r="C228" s="228" t="s">
        <v>8</v>
      </c>
      <c r="D228" s="228" t="s">
        <v>161</v>
      </c>
      <c r="E228" s="229" t="s">
        <v>800</v>
      </c>
      <c r="F228" s="230" t="s">
        <v>801</v>
      </c>
      <c r="G228" s="231" t="s">
        <v>720</v>
      </c>
      <c r="H228" s="232">
        <v>29.062000000000001</v>
      </c>
      <c r="I228" s="233"/>
      <c r="J228" s="234">
        <f>ROUND(I228*H228,2)</f>
        <v>0</v>
      </c>
      <c r="K228" s="230" t="s">
        <v>713</v>
      </c>
      <c r="L228" s="44"/>
      <c r="M228" s="235" t="s">
        <v>1</v>
      </c>
      <c r="N228" s="236" t="s">
        <v>43</v>
      </c>
      <c r="O228" s="91"/>
      <c r="P228" s="237">
        <f>O228*H228</f>
        <v>0</v>
      </c>
      <c r="Q228" s="237">
        <v>0</v>
      </c>
      <c r="R228" s="237">
        <f>Q228*H228</f>
        <v>0</v>
      </c>
      <c r="S228" s="237">
        <v>0</v>
      </c>
      <c r="T228" s="238">
        <f>S228*H228</f>
        <v>0</v>
      </c>
      <c r="U228" s="38"/>
      <c r="V228" s="38"/>
      <c r="W228" s="38"/>
      <c r="X228" s="38"/>
      <c r="Y228" s="38"/>
      <c r="Z228" s="38"/>
      <c r="AA228" s="38"/>
      <c r="AB228" s="38"/>
      <c r="AC228" s="38"/>
      <c r="AD228" s="38"/>
      <c r="AE228" s="38"/>
      <c r="AR228" s="239" t="s">
        <v>166</v>
      </c>
      <c r="AT228" s="239" t="s">
        <v>161</v>
      </c>
      <c r="AU228" s="239" t="s">
        <v>86</v>
      </c>
      <c r="AY228" s="17" t="s">
        <v>159</v>
      </c>
      <c r="BE228" s="240">
        <f>IF(N228="základní",J228,0)</f>
        <v>0</v>
      </c>
      <c r="BF228" s="240">
        <f>IF(N228="snížená",J228,0)</f>
        <v>0</v>
      </c>
      <c r="BG228" s="240">
        <f>IF(N228="zákl. přenesená",J228,0)</f>
        <v>0</v>
      </c>
      <c r="BH228" s="240">
        <f>IF(N228="sníž. přenesená",J228,0)</f>
        <v>0</v>
      </c>
      <c r="BI228" s="240">
        <f>IF(N228="nulová",J228,0)</f>
        <v>0</v>
      </c>
      <c r="BJ228" s="17" t="s">
        <v>84</v>
      </c>
      <c r="BK228" s="240">
        <f>ROUND(I228*H228,2)</f>
        <v>0</v>
      </c>
      <c r="BL228" s="17" t="s">
        <v>166</v>
      </c>
      <c r="BM228" s="239" t="s">
        <v>1146</v>
      </c>
    </row>
    <row r="229" s="2" customFormat="1">
      <c r="A229" s="38"/>
      <c r="B229" s="39"/>
      <c r="C229" s="40"/>
      <c r="D229" s="241" t="s">
        <v>168</v>
      </c>
      <c r="E229" s="40"/>
      <c r="F229" s="242" t="s">
        <v>801</v>
      </c>
      <c r="G229" s="40"/>
      <c r="H229" s="40"/>
      <c r="I229" s="243"/>
      <c r="J229" s="40"/>
      <c r="K229" s="40"/>
      <c r="L229" s="44"/>
      <c r="M229" s="244"/>
      <c r="N229" s="245"/>
      <c r="O229" s="91"/>
      <c r="P229" s="91"/>
      <c r="Q229" s="91"/>
      <c r="R229" s="91"/>
      <c r="S229" s="91"/>
      <c r="T229" s="92"/>
      <c r="U229" s="38"/>
      <c r="V229" s="38"/>
      <c r="W229" s="38"/>
      <c r="X229" s="38"/>
      <c r="Y229" s="38"/>
      <c r="Z229" s="38"/>
      <c r="AA229" s="38"/>
      <c r="AB229" s="38"/>
      <c r="AC229" s="38"/>
      <c r="AD229" s="38"/>
      <c r="AE229" s="38"/>
      <c r="AT229" s="17" t="s">
        <v>168</v>
      </c>
      <c r="AU229" s="17" t="s">
        <v>86</v>
      </c>
    </row>
    <row r="230" s="2" customFormat="1">
      <c r="A230" s="38"/>
      <c r="B230" s="39"/>
      <c r="C230" s="40"/>
      <c r="D230" s="241" t="s">
        <v>205</v>
      </c>
      <c r="E230" s="40"/>
      <c r="F230" s="246" t="s">
        <v>803</v>
      </c>
      <c r="G230" s="40"/>
      <c r="H230" s="40"/>
      <c r="I230" s="243"/>
      <c r="J230" s="40"/>
      <c r="K230" s="40"/>
      <c r="L230" s="44"/>
      <c r="M230" s="244"/>
      <c r="N230" s="245"/>
      <c r="O230" s="91"/>
      <c r="P230" s="91"/>
      <c r="Q230" s="91"/>
      <c r="R230" s="91"/>
      <c r="S230" s="91"/>
      <c r="T230" s="92"/>
      <c r="U230" s="38"/>
      <c r="V230" s="38"/>
      <c r="W230" s="38"/>
      <c r="X230" s="38"/>
      <c r="Y230" s="38"/>
      <c r="Z230" s="38"/>
      <c r="AA230" s="38"/>
      <c r="AB230" s="38"/>
      <c r="AC230" s="38"/>
      <c r="AD230" s="38"/>
      <c r="AE230" s="38"/>
      <c r="AT230" s="17" t="s">
        <v>205</v>
      </c>
      <c r="AU230" s="17" t="s">
        <v>86</v>
      </c>
    </row>
    <row r="231" s="13" customFormat="1">
      <c r="A231" s="13"/>
      <c r="B231" s="247"/>
      <c r="C231" s="248"/>
      <c r="D231" s="241" t="s">
        <v>172</v>
      </c>
      <c r="E231" s="249" t="s">
        <v>1</v>
      </c>
      <c r="F231" s="250" t="s">
        <v>723</v>
      </c>
      <c r="G231" s="248"/>
      <c r="H231" s="249" t="s">
        <v>1</v>
      </c>
      <c r="I231" s="251"/>
      <c r="J231" s="248"/>
      <c r="K231" s="248"/>
      <c r="L231" s="252"/>
      <c r="M231" s="253"/>
      <c r="N231" s="254"/>
      <c r="O231" s="254"/>
      <c r="P231" s="254"/>
      <c r="Q231" s="254"/>
      <c r="R231" s="254"/>
      <c r="S231" s="254"/>
      <c r="T231" s="255"/>
      <c r="U231" s="13"/>
      <c r="V231" s="13"/>
      <c r="W231" s="13"/>
      <c r="X231" s="13"/>
      <c r="Y231" s="13"/>
      <c r="Z231" s="13"/>
      <c r="AA231" s="13"/>
      <c r="AB231" s="13"/>
      <c r="AC231" s="13"/>
      <c r="AD231" s="13"/>
      <c r="AE231" s="13"/>
      <c r="AT231" s="256" t="s">
        <v>172</v>
      </c>
      <c r="AU231" s="256" t="s">
        <v>86</v>
      </c>
      <c r="AV231" s="13" t="s">
        <v>84</v>
      </c>
      <c r="AW231" s="13" t="s">
        <v>35</v>
      </c>
      <c r="AX231" s="13" t="s">
        <v>78</v>
      </c>
      <c r="AY231" s="256" t="s">
        <v>159</v>
      </c>
    </row>
    <row r="232" s="14" customFormat="1">
      <c r="A232" s="14"/>
      <c r="B232" s="257"/>
      <c r="C232" s="258"/>
      <c r="D232" s="241" t="s">
        <v>172</v>
      </c>
      <c r="E232" s="259" t="s">
        <v>1</v>
      </c>
      <c r="F232" s="260" t="s">
        <v>1147</v>
      </c>
      <c r="G232" s="258"/>
      <c r="H232" s="261">
        <v>29.062000000000001</v>
      </c>
      <c r="I232" s="262"/>
      <c r="J232" s="258"/>
      <c r="K232" s="258"/>
      <c r="L232" s="263"/>
      <c r="M232" s="264"/>
      <c r="N232" s="265"/>
      <c r="O232" s="265"/>
      <c r="P232" s="265"/>
      <c r="Q232" s="265"/>
      <c r="R232" s="265"/>
      <c r="S232" s="265"/>
      <c r="T232" s="266"/>
      <c r="U232" s="14"/>
      <c r="V232" s="14"/>
      <c r="W232" s="14"/>
      <c r="X232" s="14"/>
      <c r="Y232" s="14"/>
      <c r="Z232" s="14"/>
      <c r="AA232" s="14"/>
      <c r="AB232" s="14"/>
      <c r="AC232" s="14"/>
      <c r="AD232" s="14"/>
      <c r="AE232" s="14"/>
      <c r="AT232" s="267" t="s">
        <v>172</v>
      </c>
      <c r="AU232" s="267" t="s">
        <v>86</v>
      </c>
      <c r="AV232" s="14" t="s">
        <v>86</v>
      </c>
      <c r="AW232" s="14" t="s">
        <v>35</v>
      </c>
      <c r="AX232" s="14" t="s">
        <v>84</v>
      </c>
      <c r="AY232" s="267" t="s">
        <v>159</v>
      </c>
    </row>
    <row r="233" s="2" customFormat="1" ht="16.5" customHeight="1">
      <c r="A233" s="38"/>
      <c r="B233" s="39"/>
      <c r="C233" s="228" t="s">
        <v>342</v>
      </c>
      <c r="D233" s="228" t="s">
        <v>161</v>
      </c>
      <c r="E233" s="229" t="s">
        <v>1148</v>
      </c>
      <c r="F233" s="230" t="s">
        <v>1149</v>
      </c>
      <c r="G233" s="231" t="s">
        <v>720</v>
      </c>
      <c r="H233" s="232">
        <v>137.80000000000001</v>
      </c>
      <c r="I233" s="233"/>
      <c r="J233" s="234">
        <f>ROUND(I233*H233,2)</f>
        <v>0</v>
      </c>
      <c r="K233" s="230" t="s">
        <v>713</v>
      </c>
      <c r="L233" s="44"/>
      <c r="M233" s="235" t="s">
        <v>1</v>
      </c>
      <c r="N233" s="236" t="s">
        <v>43</v>
      </c>
      <c r="O233" s="91"/>
      <c r="P233" s="237">
        <f>O233*H233</f>
        <v>0</v>
      </c>
      <c r="Q233" s="237">
        <v>0</v>
      </c>
      <c r="R233" s="237">
        <f>Q233*H233</f>
        <v>0</v>
      </c>
      <c r="S233" s="237">
        <v>0</v>
      </c>
      <c r="T233" s="238">
        <f>S233*H233</f>
        <v>0</v>
      </c>
      <c r="U233" s="38"/>
      <c r="V233" s="38"/>
      <c r="W233" s="38"/>
      <c r="X233" s="38"/>
      <c r="Y233" s="38"/>
      <c r="Z233" s="38"/>
      <c r="AA233" s="38"/>
      <c r="AB233" s="38"/>
      <c r="AC233" s="38"/>
      <c r="AD233" s="38"/>
      <c r="AE233" s="38"/>
      <c r="AR233" s="239" t="s">
        <v>166</v>
      </c>
      <c r="AT233" s="239" t="s">
        <v>161</v>
      </c>
      <c r="AU233" s="239" t="s">
        <v>86</v>
      </c>
      <c r="AY233" s="17" t="s">
        <v>159</v>
      </c>
      <c r="BE233" s="240">
        <f>IF(N233="základní",J233,0)</f>
        <v>0</v>
      </c>
      <c r="BF233" s="240">
        <f>IF(N233="snížená",J233,0)</f>
        <v>0</v>
      </c>
      <c r="BG233" s="240">
        <f>IF(N233="zákl. přenesená",J233,0)</f>
        <v>0</v>
      </c>
      <c r="BH233" s="240">
        <f>IF(N233="sníž. přenesená",J233,0)</f>
        <v>0</v>
      </c>
      <c r="BI233" s="240">
        <f>IF(N233="nulová",J233,0)</f>
        <v>0</v>
      </c>
      <c r="BJ233" s="17" t="s">
        <v>84</v>
      </c>
      <c r="BK233" s="240">
        <f>ROUND(I233*H233,2)</f>
        <v>0</v>
      </c>
      <c r="BL233" s="17" t="s">
        <v>166</v>
      </c>
      <c r="BM233" s="239" t="s">
        <v>1150</v>
      </c>
    </row>
    <row r="234" s="2" customFormat="1">
      <c r="A234" s="38"/>
      <c r="B234" s="39"/>
      <c r="C234" s="40"/>
      <c r="D234" s="241" t="s">
        <v>168</v>
      </c>
      <c r="E234" s="40"/>
      <c r="F234" s="242" t="s">
        <v>1149</v>
      </c>
      <c r="G234" s="40"/>
      <c r="H234" s="40"/>
      <c r="I234" s="243"/>
      <c r="J234" s="40"/>
      <c r="K234" s="40"/>
      <c r="L234" s="44"/>
      <c r="M234" s="244"/>
      <c r="N234" s="245"/>
      <c r="O234" s="91"/>
      <c r="P234" s="91"/>
      <c r="Q234" s="91"/>
      <c r="R234" s="91"/>
      <c r="S234" s="91"/>
      <c r="T234" s="92"/>
      <c r="U234" s="38"/>
      <c r="V234" s="38"/>
      <c r="W234" s="38"/>
      <c r="X234" s="38"/>
      <c r="Y234" s="38"/>
      <c r="Z234" s="38"/>
      <c r="AA234" s="38"/>
      <c r="AB234" s="38"/>
      <c r="AC234" s="38"/>
      <c r="AD234" s="38"/>
      <c r="AE234" s="38"/>
      <c r="AT234" s="17" t="s">
        <v>168</v>
      </c>
      <c r="AU234" s="17" t="s">
        <v>86</v>
      </c>
    </row>
    <row r="235" s="2" customFormat="1">
      <c r="A235" s="38"/>
      <c r="B235" s="39"/>
      <c r="C235" s="40"/>
      <c r="D235" s="241" t="s">
        <v>205</v>
      </c>
      <c r="E235" s="40"/>
      <c r="F235" s="246" t="s">
        <v>809</v>
      </c>
      <c r="G235" s="40"/>
      <c r="H235" s="40"/>
      <c r="I235" s="243"/>
      <c r="J235" s="40"/>
      <c r="K235" s="40"/>
      <c r="L235" s="44"/>
      <c r="M235" s="244"/>
      <c r="N235" s="245"/>
      <c r="O235" s="91"/>
      <c r="P235" s="91"/>
      <c r="Q235" s="91"/>
      <c r="R235" s="91"/>
      <c r="S235" s="91"/>
      <c r="T235" s="92"/>
      <c r="U235" s="38"/>
      <c r="V235" s="38"/>
      <c r="W235" s="38"/>
      <c r="X235" s="38"/>
      <c r="Y235" s="38"/>
      <c r="Z235" s="38"/>
      <c r="AA235" s="38"/>
      <c r="AB235" s="38"/>
      <c r="AC235" s="38"/>
      <c r="AD235" s="38"/>
      <c r="AE235" s="38"/>
      <c r="AT235" s="17" t="s">
        <v>205</v>
      </c>
      <c r="AU235" s="17" t="s">
        <v>86</v>
      </c>
    </row>
    <row r="236" s="13" customFormat="1">
      <c r="A236" s="13"/>
      <c r="B236" s="247"/>
      <c r="C236" s="248"/>
      <c r="D236" s="241" t="s">
        <v>172</v>
      </c>
      <c r="E236" s="249" t="s">
        <v>1</v>
      </c>
      <c r="F236" s="250" t="s">
        <v>723</v>
      </c>
      <c r="G236" s="248"/>
      <c r="H236" s="249" t="s">
        <v>1</v>
      </c>
      <c r="I236" s="251"/>
      <c r="J236" s="248"/>
      <c r="K236" s="248"/>
      <c r="L236" s="252"/>
      <c r="M236" s="253"/>
      <c r="N236" s="254"/>
      <c r="O236" s="254"/>
      <c r="P236" s="254"/>
      <c r="Q236" s="254"/>
      <c r="R236" s="254"/>
      <c r="S236" s="254"/>
      <c r="T236" s="255"/>
      <c r="U236" s="13"/>
      <c r="V236" s="13"/>
      <c r="W236" s="13"/>
      <c r="X236" s="13"/>
      <c r="Y236" s="13"/>
      <c r="Z236" s="13"/>
      <c r="AA236" s="13"/>
      <c r="AB236" s="13"/>
      <c r="AC236" s="13"/>
      <c r="AD236" s="13"/>
      <c r="AE236" s="13"/>
      <c r="AT236" s="256" t="s">
        <v>172</v>
      </c>
      <c r="AU236" s="256" t="s">
        <v>86</v>
      </c>
      <c r="AV236" s="13" t="s">
        <v>84</v>
      </c>
      <c r="AW236" s="13" t="s">
        <v>35</v>
      </c>
      <c r="AX236" s="13" t="s">
        <v>78</v>
      </c>
      <c r="AY236" s="256" t="s">
        <v>159</v>
      </c>
    </row>
    <row r="237" s="13" customFormat="1">
      <c r="A237" s="13"/>
      <c r="B237" s="247"/>
      <c r="C237" s="248"/>
      <c r="D237" s="241" t="s">
        <v>172</v>
      </c>
      <c r="E237" s="249" t="s">
        <v>1</v>
      </c>
      <c r="F237" s="250" t="s">
        <v>1151</v>
      </c>
      <c r="G237" s="248"/>
      <c r="H237" s="249" t="s">
        <v>1</v>
      </c>
      <c r="I237" s="251"/>
      <c r="J237" s="248"/>
      <c r="K237" s="248"/>
      <c r="L237" s="252"/>
      <c r="M237" s="253"/>
      <c r="N237" s="254"/>
      <c r="O237" s="254"/>
      <c r="P237" s="254"/>
      <c r="Q237" s="254"/>
      <c r="R237" s="254"/>
      <c r="S237" s="254"/>
      <c r="T237" s="255"/>
      <c r="U237" s="13"/>
      <c r="V237" s="13"/>
      <c r="W237" s="13"/>
      <c r="X237" s="13"/>
      <c r="Y237" s="13"/>
      <c r="Z237" s="13"/>
      <c r="AA237" s="13"/>
      <c r="AB237" s="13"/>
      <c r="AC237" s="13"/>
      <c r="AD237" s="13"/>
      <c r="AE237" s="13"/>
      <c r="AT237" s="256" t="s">
        <v>172</v>
      </c>
      <c r="AU237" s="256" t="s">
        <v>86</v>
      </c>
      <c r="AV237" s="13" t="s">
        <v>84</v>
      </c>
      <c r="AW237" s="13" t="s">
        <v>35</v>
      </c>
      <c r="AX237" s="13" t="s">
        <v>78</v>
      </c>
      <c r="AY237" s="256" t="s">
        <v>159</v>
      </c>
    </row>
    <row r="238" s="14" customFormat="1">
      <c r="A238" s="14"/>
      <c r="B238" s="257"/>
      <c r="C238" s="258"/>
      <c r="D238" s="241" t="s">
        <v>172</v>
      </c>
      <c r="E238" s="259" t="s">
        <v>1</v>
      </c>
      <c r="F238" s="260" t="s">
        <v>1152</v>
      </c>
      <c r="G238" s="258"/>
      <c r="H238" s="261">
        <v>79.200000000000003</v>
      </c>
      <c r="I238" s="262"/>
      <c r="J238" s="258"/>
      <c r="K238" s="258"/>
      <c r="L238" s="263"/>
      <c r="M238" s="264"/>
      <c r="N238" s="265"/>
      <c r="O238" s="265"/>
      <c r="P238" s="265"/>
      <c r="Q238" s="265"/>
      <c r="R238" s="265"/>
      <c r="S238" s="265"/>
      <c r="T238" s="266"/>
      <c r="U238" s="14"/>
      <c r="V238" s="14"/>
      <c r="W238" s="14"/>
      <c r="X238" s="14"/>
      <c r="Y238" s="14"/>
      <c r="Z238" s="14"/>
      <c r="AA238" s="14"/>
      <c r="AB238" s="14"/>
      <c r="AC238" s="14"/>
      <c r="AD238" s="14"/>
      <c r="AE238" s="14"/>
      <c r="AT238" s="267" t="s">
        <v>172</v>
      </c>
      <c r="AU238" s="267" t="s">
        <v>86</v>
      </c>
      <c r="AV238" s="14" t="s">
        <v>86</v>
      </c>
      <c r="AW238" s="14" t="s">
        <v>35</v>
      </c>
      <c r="AX238" s="14" t="s">
        <v>78</v>
      </c>
      <c r="AY238" s="267" t="s">
        <v>159</v>
      </c>
    </row>
    <row r="239" s="14" customFormat="1">
      <c r="A239" s="14"/>
      <c r="B239" s="257"/>
      <c r="C239" s="258"/>
      <c r="D239" s="241" t="s">
        <v>172</v>
      </c>
      <c r="E239" s="259" t="s">
        <v>1</v>
      </c>
      <c r="F239" s="260" t="s">
        <v>1153</v>
      </c>
      <c r="G239" s="258"/>
      <c r="H239" s="261">
        <v>58.600000000000001</v>
      </c>
      <c r="I239" s="262"/>
      <c r="J239" s="258"/>
      <c r="K239" s="258"/>
      <c r="L239" s="263"/>
      <c r="M239" s="264"/>
      <c r="N239" s="265"/>
      <c r="O239" s="265"/>
      <c r="P239" s="265"/>
      <c r="Q239" s="265"/>
      <c r="R239" s="265"/>
      <c r="S239" s="265"/>
      <c r="T239" s="266"/>
      <c r="U239" s="14"/>
      <c r="V239" s="14"/>
      <c r="W239" s="14"/>
      <c r="X239" s="14"/>
      <c r="Y239" s="14"/>
      <c r="Z239" s="14"/>
      <c r="AA239" s="14"/>
      <c r="AB239" s="14"/>
      <c r="AC239" s="14"/>
      <c r="AD239" s="14"/>
      <c r="AE239" s="14"/>
      <c r="AT239" s="267" t="s">
        <v>172</v>
      </c>
      <c r="AU239" s="267" t="s">
        <v>86</v>
      </c>
      <c r="AV239" s="14" t="s">
        <v>86</v>
      </c>
      <c r="AW239" s="14" t="s">
        <v>35</v>
      </c>
      <c r="AX239" s="14" t="s">
        <v>78</v>
      </c>
      <c r="AY239" s="267" t="s">
        <v>159</v>
      </c>
    </row>
    <row r="240" s="15" customFormat="1">
      <c r="A240" s="15"/>
      <c r="B240" s="271"/>
      <c r="C240" s="272"/>
      <c r="D240" s="241" t="s">
        <v>172</v>
      </c>
      <c r="E240" s="273" t="s">
        <v>1</v>
      </c>
      <c r="F240" s="274" t="s">
        <v>270</v>
      </c>
      <c r="G240" s="272"/>
      <c r="H240" s="275">
        <v>137.80000000000001</v>
      </c>
      <c r="I240" s="276"/>
      <c r="J240" s="272"/>
      <c r="K240" s="272"/>
      <c r="L240" s="277"/>
      <c r="M240" s="278"/>
      <c r="N240" s="279"/>
      <c r="O240" s="279"/>
      <c r="P240" s="279"/>
      <c r="Q240" s="279"/>
      <c r="R240" s="279"/>
      <c r="S240" s="279"/>
      <c r="T240" s="280"/>
      <c r="U240" s="15"/>
      <c r="V240" s="15"/>
      <c r="W240" s="15"/>
      <c r="X240" s="15"/>
      <c r="Y240" s="15"/>
      <c r="Z240" s="15"/>
      <c r="AA240" s="15"/>
      <c r="AB240" s="15"/>
      <c r="AC240" s="15"/>
      <c r="AD240" s="15"/>
      <c r="AE240" s="15"/>
      <c r="AT240" s="281" t="s">
        <v>172</v>
      </c>
      <c r="AU240" s="281" t="s">
        <v>86</v>
      </c>
      <c r="AV240" s="15" t="s">
        <v>166</v>
      </c>
      <c r="AW240" s="15" t="s">
        <v>35</v>
      </c>
      <c r="AX240" s="15" t="s">
        <v>84</v>
      </c>
      <c r="AY240" s="281" t="s">
        <v>159</v>
      </c>
    </row>
    <row r="241" s="2" customFormat="1" ht="16.5" customHeight="1">
      <c r="A241" s="38"/>
      <c r="B241" s="39"/>
      <c r="C241" s="228" t="s">
        <v>348</v>
      </c>
      <c r="D241" s="228" t="s">
        <v>161</v>
      </c>
      <c r="E241" s="229" t="s">
        <v>812</v>
      </c>
      <c r="F241" s="230" t="s">
        <v>813</v>
      </c>
      <c r="G241" s="231" t="s">
        <v>814</v>
      </c>
      <c r="H241" s="232">
        <v>13.800000000000001</v>
      </c>
      <c r="I241" s="233"/>
      <c r="J241" s="234">
        <f>ROUND(I241*H241,2)</f>
        <v>0</v>
      </c>
      <c r="K241" s="230" t="s">
        <v>713</v>
      </c>
      <c r="L241" s="44"/>
      <c r="M241" s="235" t="s">
        <v>1</v>
      </c>
      <c r="N241" s="236" t="s">
        <v>43</v>
      </c>
      <c r="O241" s="91"/>
      <c r="P241" s="237">
        <f>O241*H241</f>
        <v>0</v>
      </c>
      <c r="Q241" s="237">
        <v>0</v>
      </c>
      <c r="R241" s="237">
        <f>Q241*H241</f>
        <v>0</v>
      </c>
      <c r="S241" s="237">
        <v>0</v>
      </c>
      <c r="T241" s="238">
        <f>S241*H241</f>
        <v>0</v>
      </c>
      <c r="U241" s="38"/>
      <c r="V241" s="38"/>
      <c r="W241" s="38"/>
      <c r="X241" s="38"/>
      <c r="Y241" s="38"/>
      <c r="Z241" s="38"/>
      <c r="AA241" s="38"/>
      <c r="AB241" s="38"/>
      <c r="AC241" s="38"/>
      <c r="AD241" s="38"/>
      <c r="AE241" s="38"/>
      <c r="AR241" s="239" t="s">
        <v>166</v>
      </c>
      <c r="AT241" s="239" t="s">
        <v>161</v>
      </c>
      <c r="AU241" s="239" t="s">
        <v>86</v>
      </c>
      <c r="AY241" s="17" t="s">
        <v>159</v>
      </c>
      <c r="BE241" s="240">
        <f>IF(N241="základní",J241,0)</f>
        <v>0</v>
      </c>
      <c r="BF241" s="240">
        <f>IF(N241="snížená",J241,0)</f>
        <v>0</v>
      </c>
      <c r="BG241" s="240">
        <f>IF(N241="zákl. přenesená",J241,0)</f>
        <v>0</v>
      </c>
      <c r="BH241" s="240">
        <f>IF(N241="sníž. přenesená",J241,0)</f>
        <v>0</v>
      </c>
      <c r="BI241" s="240">
        <f>IF(N241="nulová",J241,0)</f>
        <v>0</v>
      </c>
      <c r="BJ241" s="17" t="s">
        <v>84</v>
      </c>
      <c r="BK241" s="240">
        <f>ROUND(I241*H241,2)</f>
        <v>0</v>
      </c>
      <c r="BL241" s="17" t="s">
        <v>166</v>
      </c>
      <c r="BM241" s="239" t="s">
        <v>1154</v>
      </c>
    </row>
    <row r="242" s="2" customFormat="1">
      <c r="A242" s="38"/>
      <c r="B242" s="39"/>
      <c r="C242" s="40"/>
      <c r="D242" s="241" t="s">
        <v>168</v>
      </c>
      <c r="E242" s="40"/>
      <c r="F242" s="242" t="s">
        <v>813</v>
      </c>
      <c r="G242" s="40"/>
      <c r="H242" s="40"/>
      <c r="I242" s="243"/>
      <c r="J242" s="40"/>
      <c r="K242" s="40"/>
      <c r="L242" s="44"/>
      <c r="M242" s="244"/>
      <c r="N242" s="245"/>
      <c r="O242" s="91"/>
      <c r="P242" s="91"/>
      <c r="Q242" s="91"/>
      <c r="R242" s="91"/>
      <c r="S242" s="91"/>
      <c r="T242" s="92"/>
      <c r="U242" s="38"/>
      <c r="V242" s="38"/>
      <c r="W242" s="38"/>
      <c r="X242" s="38"/>
      <c r="Y242" s="38"/>
      <c r="Z242" s="38"/>
      <c r="AA242" s="38"/>
      <c r="AB242" s="38"/>
      <c r="AC242" s="38"/>
      <c r="AD242" s="38"/>
      <c r="AE242" s="38"/>
      <c r="AT242" s="17" t="s">
        <v>168</v>
      </c>
      <c r="AU242" s="17" t="s">
        <v>86</v>
      </c>
    </row>
    <row r="243" s="2" customFormat="1">
      <c r="A243" s="38"/>
      <c r="B243" s="39"/>
      <c r="C243" s="40"/>
      <c r="D243" s="241" t="s">
        <v>205</v>
      </c>
      <c r="E243" s="40"/>
      <c r="F243" s="246" t="s">
        <v>816</v>
      </c>
      <c r="G243" s="40"/>
      <c r="H243" s="40"/>
      <c r="I243" s="243"/>
      <c r="J243" s="40"/>
      <c r="K243" s="40"/>
      <c r="L243" s="44"/>
      <c r="M243" s="244"/>
      <c r="N243" s="245"/>
      <c r="O243" s="91"/>
      <c r="P243" s="91"/>
      <c r="Q243" s="91"/>
      <c r="R243" s="91"/>
      <c r="S243" s="91"/>
      <c r="T243" s="92"/>
      <c r="U243" s="38"/>
      <c r="V243" s="38"/>
      <c r="W243" s="38"/>
      <c r="X243" s="38"/>
      <c r="Y243" s="38"/>
      <c r="Z243" s="38"/>
      <c r="AA243" s="38"/>
      <c r="AB243" s="38"/>
      <c r="AC243" s="38"/>
      <c r="AD243" s="38"/>
      <c r="AE243" s="38"/>
      <c r="AT243" s="17" t="s">
        <v>205</v>
      </c>
      <c r="AU243" s="17" t="s">
        <v>86</v>
      </c>
    </row>
    <row r="244" s="13" customFormat="1">
      <c r="A244" s="13"/>
      <c r="B244" s="247"/>
      <c r="C244" s="248"/>
      <c r="D244" s="241" t="s">
        <v>172</v>
      </c>
      <c r="E244" s="249" t="s">
        <v>1</v>
      </c>
      <c r="F244" s="250" t="s">
        <v>723</v>
      </c>
      <c r="G244" s="248"/>
      <c r="H244" s="249" t="s">
        <v>1</v>
      </c>
      <c r="I244" s="251"/>
      <c r="J244" s="248"/>
      <c r="K244" s="248"/>
      <c r="L244" s="252"/>
      <c r="M244" s="253"/>
      <c r="N244" s="254"/>
      <c r="O244" s="254"/>
      <c r="P244" s="254"/>
      <c r="Q244" s="254"/>
      <c r="R244" s="254"/>
      <c r="S244" s="254"/>
      <c r="T244" s="255"/>
      <c r="U244" s="13"/>
      <c r="V244" s="13"/>
      <c r="W244" s="13"/>
      <c r="X244" s="13"/>
      <c r="Y244" s="13"/>
      <c r="Z244" s="13"/>
      <c r="AA244" s="13"/>
      <c r="AB244" s="13"/>
      <c r="AC244" s="13"/>
      <c r="AD244" s="13"/>
      <c r="AE244" s="13"/>
      <c r="AT244" s="256" t="s">
        <v>172</v>
      </c>
      <c r="AU244" s="256" t="s">
        <v>86</v>
      </c>
      <c r="AV244" s="13" t="s">
        <v>84</v>
      </c>
      <c r="AW244" s="13" t="s">
        <v>35</v>
      </c>
      <c r="AX244" s="13" t="s">
        <v>78</v>
      </c>
      <c r="AY244" s="256" t="s">
        <v>159</v>
      </c>
    </row>
    <row r="245" s="13" customFormat="1">
      <c r="A245" s="13"/>
      <c r="B245" s="247"/>
      <c r="C245" s="248"/>
      <c r="D245" s="241" t="s">
        <v>172</v>
      </c>
      <c r="E245" s="249" t="s">
        <v>1</v>
      </c>
      <c r="F245" s="250" t="s">
        <v>1155</v>
      </c>
      <c r="G245" s="248"/>
      <c r="H245" s="249" t="s">
        <v>1</v>
      </c>
      <c r="I245" s="251"/>
      <c r="J245" s="248"/>
      <c r="K245" s="248"/>
      <c r="L245" s="252"/>
      <c r="M245" s="253"/>
      <c r="N245" s="254"/>
      <c r="O245" s="254"/>
      <c r="P245" s="254"/>
      <c r="Q245" s="254"/>
      <c r="R245" s="254"/>
      <c r="S245" s="254"/>
      <c r="T245" s="255"/>
      <c r="U245" s="13"/>
      <c r="V245" s="13"/>
      <c r="W245" s="13"/>
      <c r="X245" s="13"/>
      <c r="Y245" s="13"/>
      <c r="Z245" s="13"/>
      <c r="AA245" s="13"/>
      <c r="AB245" s="13"/>
      <c r="AC245" s="13"/>
      <c r="AD245" s="13"/>
      <c r="AE245" s="13"/>
      <c r="AT245" s="256" t="s">
        <v>172</v>
      </c>
      <c r="AU245" s="256" t="s">
        <v>86</v>
      </c>
      <c r="AV245" s="13" t="s">
        <v>84</v>
      </c>
      <c r="AW245" s="13" t="s">
        <v>35</v>
      </c>
      <c r="AX245" s="13" t="s">
        <v>78</v>
      </c>
      <c r="AY245" s="256" t="s">
        <v>159</v>
      </c>
    </row>
    <row r="246" s="14" customFormat="1">
      <c r="A246" s="14"/>
      <c r="B246" s="257"/>
      <c r="C246" s="258"/>
      <c r="D246" s="241" t="s">
        <v>172</v>
      </c>
      <c r="E246" s="259" t="s">
        <v>1</v>
      </c>
      <c r="F246" s="260" t="s">
        <v>1156</v>
      </c>
      <c r="G246" s="258"/>
      <c r="H246" s="261">
        <v>7.9000000000000004</v>
      </c>
      <c r="I246" s="262"/>
      <c r="J246" s="258"/>
      <c r="K246" s="258"/>
      <c r="L246" s="263"/>
      <c r="M246" s="264"/>
      <c r="N246" s="265"/>
      <c r="O246" s="265"/>
      <c r="P246" s="265"/>
      <c r="Q246" s="265"/>
      <c r="R246" s="265"/>
      <c r="S246" s="265"/>
      <c r="T246" s="266"/>
      <c r="U246" s="14"/>
      <c r="V246" s="14"/>
      <c r="W246" s="14"/>
      <c r="X246" s="14"/>
      <c r="Y246" s="14"/>
      <c r="Z246" s="14"/>
      <c r="AA246" s="14"/>
      <c r="AB246" s="14"/>
      <c r="AC246" s="14"/>
      <c r="AD246" s="14"/>
      <c r="AE246" s="14"/>
      <c r="AT246" s="267" t="s">
        <v>172</v>
      </c>
      <c r="AU246" s="267" t="s">
        <v>86</v>
      </c>
      <c r="AV246" s="14" t="s">
        <v>86</v>
      </c>
      <c r="AW246" s="14" t="s">
        <v>35</v>
      </c>
      <c r="AX246" s="14" t="s">
        <v>78</v>
      </c>
      <c r="AY246" s="267" t="s">
        <v>159</v>
      </c>
    </row>
    <row r="247" s="14" customFormat="1">
      <c r="A247" s="14"/>
      <c r="B247" s="257"/>
      <c r="C247" s="258"/>
      <c r="D247" s="241" t="s">
        <v>172</v>
      </c>
      <c r="E247" s="259" t="s">
        <v>1</v>
      </c>
      <c r="F247" s="260" t="s">
        <v>1157</v>
      </c>
      <c r="G247" s="258"/>
      <c r="H247" s="261">
        <v>5.9000000000000004</v>
      </c>
      <c r="I247" s="262"/>
      <c r="J247" s="258"/>
      <c r="K247" s="258"/>
      <c r="L247" s="263"/>
      <c r="M247" s="264"/>
      <c r="N247" s="265"/>
      <c r="O247" s="265"/>
      <c r="P247" s="265"/>
      <c r="Q247" s="265"/>
      <c r="R247" s="265"/>
      <c r="S247" s="265"/>
      <c r="T247" s="266"/>
      <c r="U247" s="14"/>
      <c r="V247" s="14"/>
      <c r="W247" s="14"/>
      <c r="X247" s="14"/>
      <c r="Y247" s="14"/>
      <c r="Z247" s="14"/>
      <c r="AA247" s="14"/>
      <c r="AB247" s="14"/>
      <c r="AC247" s="14"/>
      <c r="AD247" s="14"/>
      <c r="AE247" s="14"/>
      <c r="AT247" s="267" t="s">
        <v>172</v>
      </c>
      <c r="AU247" s="267" t="s">
        <v>86</v>
      </c>
      <c r="AV247" s="14" t="s">
        <v>86</v>
      </c>
      <c r="AW247" s="14" t="s">
        <v>35</v>
      </c>
      <c r="AX247" s="14" t="s">
        <v>78</v>
      </c>
      <c r="AY247" s="267" t="s">
        <v>159</v>
      </c>
    </row>
    <row r="248" s="15" customFormat="1">
      <c r="A248" s="15"/>
      <c r="B248" s="271"/>
      <c r="C248" s="272"/>
      <c r="D248" s="241" t="s">
        <v>172</v>
      </c>
      <c r="E248" s="273" t="s">
        <v>1</v>
      </c>
      <c r="F248" s="274" t="s">
        <v>270</v>
      </c>
      <c r="G248" s="272"/>
      <c r="H248" s="275">
        <v>13.800000000000001</v>
      </c>
      <c r="I248" s="276"/>
      <c r="J248" s="272"/>
      <c r="K248" s="272"/>
      <c r="L248" s="277"/>
      <c r="M248" s="278"/>
      <c r="N248" s="279"/>
      <c r="O248" s="279"/>
      <c r="P248" s="279"/>
      <c r="Q248" s="279"/>
      <c r="R248" s="279"/>
      <c r="S248" s="279"/>
      <c r="T248" s="280"/>
      <c r="U248" s="15"/>
      <c r="V248" s="15"/>
      <c r="W248" s="15"/>
      <c r="X248" s="15"/>
      <c r="Y248" s="15"/>
      <c r="Z248" s="15"/>
      <c r="AA248" s="15"/>
      <c r="AB248" s="15"/>
      <c r="AC248" s="15"/>
      <c r="AD248" s="15"/>
      <c r="AE248" s="15"/>
      <c r="AT248" s="281" t="s">
        <v>172</v>
      </c>
      <c r="AU248" s="281" t="s">
        <v>86</v>
      </c>
      <c r="AV248" s="15" t="s">
        <v>166</v>
      </c>
      <c r="AW248" s="15" t="s">
        <v>35</v>
      </c>
      <c r="AX248" s="15" t="s">
        <v>84</v>
      </c>
      <c r="AY248" s="281" t="s">
        <v>159</v>
      </c>
    </row>
    <row r="249" s="2" customFormat="1" ht="16.5" customHeight="1">
      <c r="A249" s="38"/>
      <c r="B249" s="39"/>
      <c r="C249" s="228" t="s">
        <v>355</v>
      </c>
      <c r="D249" s="228" t="s">
        <v>161</v>
      </c>
      <c r="E249" s="229" t="s">
        <v>819</v>
      </c>
      <c r="F249" s="230" t="s">
        <v>820</v>
      </c>
      <c r="G249" s="231" t="s">
        <v>821</v>
      </c>
      <c r="H249" s="232">
        <v>133.75999999999999</v>
      </c>
      <c r="I249" s="233"/>
      <c r="J249" s="234">
        <f>ROUND(I249*H249,2)</f>
        <v>0</v>
      </c>
      <c r="K249" s="230" t="s">
        <v>713</v>
      </c>
      <c r="L249" s="44"/>
      <c r="M249" s="235" t="s">
        <v>1</v>
      </c>
      <c r="N249" s="236" t="s">
        <v>43</v>
      </c>
      <c r="O249" s="91"/>
      <c r="P249" s="237">
        <f>O249*H249</f>
        <v>0</v>
      </c>
      <c r="Q249" s="237">
        <v>0</v>
      </c>
      <c r="R249" s="237">
        <f>Q249*H249</f>
        <v>0</v>
      </c>
      <c r="S249" s="237">
        <v>0</v>
      </c>
      <c r="T249" s="238">
        <f>S249*H249</f>
        <v>0</v>
      </c>
      <c r="U249" s="38"/>
      <c r="V249" s="38"/>
      <c r="W249" s="38"/>
      <c r="X249" s="38"/>
      <c r="Y249" s="38"/>
      <c r="Z249" s="38"/>
      <c r="AA249" s="38"/>
      <c r="AB249" s="38"/>
      <c r="AC249" s="38"/>
      <c r="AD249" s="38"/>
      <c r="AE249" s="38"/>
      <c r="AR249" s="239" t="s">
        <v>166</v>
      </c>
      <c r="AT249" s="239" t="s">
        <v>161</v>
      </c>
      <c r="AU249" s="239" t="s">
        <v>86</v>
      </c>
      <c r="AY249" s="17" t="s">
        <v>159</v>
      </c>
      <c r="BE249" s="240">
        <f>IF(N249="základní",J249,0)</f>
        <v>0</v>
      </c>
      <c r="BF249" s="240">
        <f>IF(N249="snížená",J249,0)</f>
        <v>0</v>
      </c>
      <c r="BG249" s="240">
        <f>IF(N249="zákl. přenesená",J249,0)</f>
        <v>0</v>
      </c>
      <c r="BH249" s="240">
        <f>IF(N249="sníž. přenesená",J249,0)</f>
        <v>0</v>
      </c>
      <c r="BI249" s="240">
        <f>IF(N249="nulová",J249,0)</f>
        <v>0</v>
      </c>
      <c r="BJ249" s="17" t="s">
        <v>84</v>
      </c>
      <c r="BK249" s="240">
        <f>ROUND(I249*H249,2)</f>
        <v>0</v>
      </c>
      <c r="BL249" s="17" t="s">
        <v>166</v>
      </c>
      <c r="BM249" s="239" t="s">
        <v>1158</v>
      </c>
    </row>
    <row r="250" s="2" customFormat="1">
      <c r="A250" s="38"/>
      <c r="B250" s="39"/>
      <c r="C250" s="40"/>
      <c r="D250" s="241" t="s">
        <v>168</v>
      </c>
      <c r="E250" s="40"/>
      <c r="F250" s="242" t="s">
        <v>820</v>
      </c>
      <c r="G250" s="40"/>
      <c r="H250" s="40"/>
      <c r="I250" s="243"/>
      <c r="J250" s="40"/>
      <c r="K250" s="40"/>
      <c r="L250" s="44"/>
      <c r="M250" s="244"/>
      <c r="N250" s="245"/>
      <c r="O250" s="91"/>
      <c r="P250" s="91"/>
      <c r="Q250" s="91"/>
      <c r="R250" s="91"/>
      <c r="S250" s="91"/>
      <c r="T250" s="92"/>
      <c r="U250" s="38"/>
      <c r="V250" s="38"/>
      <c r="W250" s="38"/>
      <c r="X250" s="38"/>
      <c r="Y250" s="38"/>
      <c r="Z250" s="38"/>
      <c r="AA250" s="38"/>
      <c r="AB250" s="38"/>
      <c r="AC250" s="38"/>
      <c r="AD250" s="38"/>
      <c r="AE250" s="38"/>
      <c r="AT250" s="17" t="s">
        <v>168</v>
      </c>
      <c r="AU250" s="17" t="s">
        <v>86</v>
      </c>
    </row>
    <row r="251" s="2" customFormat="1">
      <c r="A251" s="38"/>
      <c r="B251" s="39"/>
      <c r="C251" s="40"/>
      <c r="D251" s="241" t="s">
        <v>205</v>
      </c>
      <c r="E251" s="40"/>
      <c r="F251" s="246" t="s">
        <v>823</v>
      </c>
      <c r="G251" s="40"/>
      <c r="H251" s="40"/>
      <c r="I251" s="243"/>
      <c r="J251" s="40"/>
      <c r="K251" s="40"/>
      <c r="L251" s="44"/>
      <c r="M251" s="244"/>
      <c r="N251" s="245"/>
      <c r="O251" s="91"/>
      <c r="P251" s="91"/>
      <c r="Q251" s="91"/>
      <c r="R251" s="91"/>
      <c r="S251" s="91"/>
      <c r="T251" s="92"/>
      <c r="U251" s="38"/>
      <c r="V251" s="38"/>
      <c r="W251" s="38"/>
      <c r="X251" s="38"/>
      <c r="Y251" s="38"/>
      <c r="Z251" s="38"/>
      <c r="AA251" s="38"/>
      <c r="AB251" s="38"/>
      <c r="AC251" s="38"/>
      <c r="AD251" s="38"/>
      <c r="AE251" s="38"/>
      <c r="AT251" s="17" t="s">
        <v>205</v>
      </c>
      <c r="AU251" s="17" t="s">
        <v>86</v>
      </c>
    </row>
    <row r="252" s="13" customFormat="1">
      <c r="A252" s="13"/>
      <c r="B252" s="247"/>
      <c r="C252" s="248"/>
      <c r="D252" s="241" t="s">
        <v>172</v>
      </c>
      <c r="E252" s="249" t="s">
        <v>1</v>
      </c>
      <c r="F252" s="250" t="s">
        <v>723</v>
      </c>
      <c r="G252" s="248"/>
      <c r="H252" s="249" t="s">
        <v>1</v>
      </c>
      <c r="I252" s="251"/>
      <c r="J252" s="248"/>
      <c r="K252" s="248"/>
      <c r="L252" s="252"/>
      <c r="M252" s="253"/>
      <c r="N252" s="254"/>
      <c r="O252" s="254"/>
      <c r="P252" s="254"/>
      <c r="Q252" s="254"/>
      <c r="R252" s="254"/>
      <c r="S252" s="254"/>
      <c r="T252" s="255"/>
      <c r="U252" s="13"/>
      <c r="V252" s="13"/>
      <c r="W252" s="13"/>
      <c r="X252" s="13"/>
      <c r="Y252" s="13"/>
      <c r="Z252" s="13"/>
      <c r="AA252" s="13"/>
      <c r="AB252" s="13"/>
      <c r="AC252" s="13"/>
      <c r="AD252" s="13"/>
      <c r="AE252" s="13"/>
      <c r="AT252" s="256" t="s">
        <v>172</v>
      </c>
      <c r="AU252" s="256" t="s">
        <v>86</v>
      </c>
      <c r="AV252" s="13" t="s">
        <v>84</v>
      </c>
      <c r="AW252" s="13" t="s">
        <v>35</v>
      </c>
      <c r="AX252" s="13" t="s">
        <v>78</v>
      </c>
      <c r="AY252" s="256" t="s">
        <v>159</v>
      </c>
    </row>
    <row r="253" s="14" customFormat="1">
      <c r="A253" s="14"/>
      <c r="B253" s="257"/>
      <c r="C253" s="258"/>
      <c r="D253" s="241" t="s">
        <v>172</v>
      </c>
      <c r="E253" s="259" t="s">
        <v>1</v>
      </c>
      <c r="F253" s="260" t="s">
        <v>1159</v>
      </c>
      <c r="G253" s="258"/>
      <c r="H253" s="261">
        <v>133.75999999999999</v>
      </c>
      <c r="I253" s="262"/>
      <c r="J253" s="258"/>
      <c r="K253" s="258"/>
      <c r="L253" s="263"/>
      <c r="M253" s="264"/>
      <c r="N253" s="265"/>
      <c r="O253" s="265"/>
      <c r="P253" s="265"/>
      <c r="Q253" s="265"/>
      <c r="R253" s="265"/>
      <c r="S253" s="265"/>
      <c r="T253" s="266"/>
      <c r="U253" s="14"/>
      <c r="V253" s="14"/>
      <c r="W253" s="14"/>
      <c r="X253" s="14"/>
      <c r="Y253" s="14"/>
      <c r="Z253" s="14"/>
      <c r="AA253" s="14"/>
      <c r="AB253" s="14"/>
      <c r="AC253" s="14"/>
      <c r="AD253" s="14"/>
      <c r="AE253" s="14"/>
      <c r="AT253" s="267" t="s">
        <v>172</v>
      </c>
      <c r="AU253" s="267" t="s">
        <v>86</v>
      </c>
      <c r="AV253" s="14" t="s">
        <v>86</v>
      </c>
      <c r="AW253" s="14" t="s">
        <v>35</v>
      </c>
      <c r="AX253" s="14" t="s">
        <v>84</v>
      </c>
      <c r="AY253" s="267" t="s">
        <v>159</v>
      </c>
    </row>
    <row r="254" s="12" customFormat="1" ht="22.8" customHeight="1">
      <c r="A254" s="12"/>
      <c r="B254" s="212"/>
      <c r="C254" s="213"/>
      <c r="D254" s="214" t="s">
        <v>77</v>
      </c>
      <c r="E254" s="226" t="s">
        <v>827</v>
      </c>
      <c r="F254" s="226" t="s">
        <v>828</v>
      </c>
      <c r="G254" s="213"/>
      <c r="H254" s="213"/>
      <c r="I254" s="216"/>
      <c r="J254" s="227">
        <f>BK254</f>
        <v>0</v>
      </c>
      <c r="K254" s="213"/>
      <c r="L254" s="218"/>
      <c r="M254" s="219"/>
      <c r="N254" s="220"/>
      <c r="O254" s="220"/>
      <c r="P254" s="221">
        <f>SUM(P255:P291)</f>
        <v>0</v>
      </c>
      <c r="Q254" s="220"/>
      <c r="R254" s="221">
        <f>SUM(R255:R291)</f>
        <v>0</v>
      </c>
      <c r="S254" s="220"/>
      <c r="T254" s="222">
        <f>SUM(T255:T291)</f>
        <v>0</v>
      </c>
      <c r="U254" s="12"/>
      <c r="V254" s="12"/>
      <c r="W254" s="12"/>
      <c r="X254" s="12"/>
      <c r="Y254" s="12"/>
      <c r="Z254" s="12"/>
      <c r="AA254" s="12"/>
      <c r="AB254" s="12"/>
      <c r="AC254" s="12"/>
      <c r="AD254" s="12"/>
      <c r="AE254" s="12"/>
      <c r="AR254" s="223" t="s">
        <v>84</v>
      </c>
      <c r="AT254" s="224" t="s">
        <v>77</v>
      </c>
      <c r="AU254" s="224" t="s">
        <v>84</v>
      </c>
      <c r="AY254" s="223" t="s">
        <v>159</v>
      </c>
      <c r="BK254" s="225">
        <f>SUM(BK255:BK291)</f>
        <v>0</v>
      </c>
    </row>
    <row r="255" s="2" customFormat="1" ht="16.5" customHeight="1">
      <c r="A255" s="38"/>
      <c r="B255" s="39"/>
      <c r="C255" s="228" t="s">
        <v>364</v>
      </c>
      <c r="D255" s="228" t="s">
        <v>161</v>
      </c>
      <c r="E255" s="229" t="s">
        <v>829</v>
      </c>
      <c r="F255" s="230" t="s">
        <v>830</v>
      </c>
      <c r="G255" s="231" t="s">
        <v>831</v>
      </c>
      <c r="H255" s="232">
        <v>816</v>
      </c>
      <c r="I255" s="233"/>
      <c r="J255" s="234">
        <f>ROUND(I255*H255,2)</f>
        <v>0</v>
      </c>
      <c r="K255" s="230" t="s">
        <v>713</v>
      </c>
      <c r="L255" s="44"/>
      <c r="M255" s="235" t="s">
        <v>1</v>
      </c>
      <c r="N255" s="236" t="s">
        <v>43</v>
      </c>
      <c r="O255" s="91"/>
      <c r="P255" s="237">
        <f>O255*H255</f>
        <v>0</v>
      </c>
      <c r="Q255" s="237">
        <v>0</v>
      </c>
      <c r="R255" s="237">
        <f>Q255*H255</f>
        <v>0</v>
      </c>
      <c r="S255" s="237">
        <v>0</v>
      </c>
      <c r="T255" s="238">
        <f>S255*H255</f>
        <v>0</v>
      </c>
      <c r="U255" s="38"/>
      <c r="V255" s="38"/>
      <c r="W255" s="38"/>
      <c r="X255" s="38"/>
      <c r="Y255" s="38"/>
      <c r="Z255" s="38"/>
      <c r="AA255" s="38"/>
      <c r="AB255" s="38"/>
      <c r="AC255" s="38"/>
      <c r="AD255" s="38"/>
      <c r="AE255" s="38"/>
      <c r="AR255" s="239" t="s">
        <v>166</v>
      </c>
      <c r="AT255" s="239" t="s">
        <v>161</v>
      </c>
      <c r="AU255" s="239" t="s">
        <v>86</v>
      </c>
      <c r="AY255" s="17" t="s">
        <v>159</v>
      </c>
      <c r="BE255" s="240">
        <f>IF(N255="základní",J255,0)</f>
        <v>0</v>
      </c>
      <c r="BF255" s="240">
        <f>IF(N255="snížená",J255,0)</f>
        <v>0</v>
      </c>
      <c r="BG255" s="240">
        <f>IF(N255="zákl. přenesená",J255,0)</f>
        <v>0</v>
      </c>
      <c r="BH255" s="240">
        <f>IF(N255="sníž. přenesená",J255,0)</f>
        <v>0</v>
      </c>
      <c r="BI255" s="240">
        <f>IF(N255="nulová",J255,0)</f>
        <v>0</v>
      </c>
      <c r="BJ255" s="17" t="s">
        <v>84</v>
      </c>
      <c r="BK255" s="240">
        <f>ROUND(I255*H255,2)</f>
        <v>0</v>
      </c>
      <c r="BL255" s="17" t="s">
        <v>166</v>
      </c>
      <c r="BM255" s="239" t="s">
        <v>1160</v>
      </c>
    </row>
    <row r="256" s="2" customFormat="1">
      <c r="A256" s="38"/>
      <c r="B256" s="39"/>
      <c r="C256" s="40"/>
      <c r="D256" s="241" t="s">
        <v>168</v>
      </c>
      <c r="E256" s="40"/>
      <c r="F256" s="242" t="s">
        <v>830</v>
      </c>
      <c r="G256" s="40"/>
      <c r="H256" s="40"/>
      <c r="I256" s="243"/>
      <c r="J256" s="40"/>
      <c r="K256" s="40"/>
      <c r="L256" s="44"/>
      <c r="M256" s="244"/>
      <c r="N256" s="245"/>
      <c r="O256" s="91"/>
      <c r="P256" s="91"/>
      <c r="Q256" s="91"/>
      <c r="R256" s="91"/>
      <c r="S256" s="91"/>
      <c r="T256" s="92"/>
      <c r="U256" s="38"/>
      <c r="V256" s="38"/>
      <c r="W256" s="38"/>
      <c r="X256" s="38"/>
      <c r="Y256" s="38"/>
      <c r="Z256" s="38"/>
      <c r="AA256" s="38"/>
      <c r="AB256" s="38"/>
      <c r="AC256" s="38"/>
      <c r="AD256" s="38"/>
      <c r="AE256" s="38"/>
      <c r="AT256" s="17" t="s">
        <v>168</v>
      </c>
      <c r="AU256" s="17" t="s">
        <v>86</v>
      </c>
    </row>
    <row r="257" s="2" customFormat="1">
      <c r="A257" s="38"/>
      <c r="B257" s="39"/>
      <c r="C257" s="40"/>
      <c r="D257" s="241" t="s">
        <v>205</v>
      </c>
      <c r="E257" s="40"/>
      <c r="F257" s="246" t="s">
        <v>833</v>
      </c>
      <c r="G257" s="40"/>
      <c r="H257" s="40"/>
      <c r="I257" s="243"/>
      <c r="J257" s="40"/>
      <c r="K257" s="40"/>
      <c r="L257" s="44"/>
      <c r="M257" s="244"/>
      <c r="N257" s="245"/>
      <c r="O257" s="91"/>
      <c r="P257" s="91"/>
      <c r="Q257" s="91"/>
      <c r="R257" s="91"/>
      <c r="S257" s="91"/>
      <c r="T257" s="92"/>
      <c r="U257" s="38"/>
      <c r="V257" s="38"/>
      <c r="W257" s="38"/>
      <c r="X257" s="38"/>
      <c r="Y257" s="38"/>
      <c r="Z257" s="38"/>
      <c r="AA257" s="38"/>
      <c r="AB257" s="38"/>
      <c r="AC257" s="38"/>
      <c r="AD257" s="38"/>
      <c r="AE257" s="38"/>
      <c r="AT257" s="17" t="s">
        <v>205</v>
      </c>
      <c r="AU257" s="17" t="s">
        <v>86</v>
      </c>
    </row>
    <row r="258" s="13" customFormat="1">
      <c r="A258" s="13"/>
      <c r="B258" s="247"/>
      <c r="C258" s="248"/>
      <c r="D258" s="241" t="s">
        <v>172</v>
      </c>
      <c r="E258" s="249" t="s">
        <v>1</v>
      </c>
      <c r="F258" s="250" t="s">
        <v>723</v>
      </c>
      <c r="G258" s="248"/>
      <c r="H258" s="249" t="s">
        <v>1</v>
      </c>
      <c r="I258" s="251"/>
      <c r="J258" s="248"/>
      <c r="K258" s="248"/>
      <c r="L258" s="252"/>
      <c r="M258" s="253"/>
      <c r="N258" s="254"/>
      <c r="O258" s="254"/>
      <c r="P258" s="254"/>
      <c r="Q258" s="254"/>
      <c r="R258" s="254"/>
      <c r="S258" s="254"/>
      <c r="T258" s="255"/>
      <c r="U258" s="13"/>
      <c r="V258" s="13"/>
      <c r="W258" s="13"/>
      <c r="X258" s="13"/>
      <c r="Y258" s="13"/>
      <c r="Z258" s="13"/>
      <c r="AA258" s="13"/>
      <c r="AB258" s="13"/>
      <c r="AC258" s="13"/>
      <c r="AD258" s="13"/>
      <c r="AE258" s="13"/>
      <c r="AT258" s="256" t="s">
        <v>172</v>
      </c>
      <c r="AU258" s="256" t="s">
        <v>86</v>
      </c>
      <c r="AV258" s="13" t="s">
        <v>84</v>
      </c>
      <c r="AW258" s="13" t="s">
        <v>35</v>
      </c>
      <c r="AX258" s="13" t="s">
        <v>78</v>
      </c>
      <c r="AY258" s="256" t="s">
        <v>159</v>
      </c>
    </row>
    <row r="259" s="13" customFormat="1">
      <c r="A259" s="13"/>
      <c r="B259" s="247"/>
      <c r="C259" s="248"/>
      <c r="D259" s="241" t="s">
        <v>172</v>
      </c>
      <c r="E259" s="249" t="s">
        <v>1</v>
      </c>
      <c r="F259" s="250" t="s">
        <v>1161</v>
      </c>
      <c r="G259" s="248"/>
      <c r="H259" s="249" t="s">
        <v>1</v>
      </c>
      <c r="I259" s="251"/>
      <c r="J259" s="248"/>
      <c r="K259" s="248"/>
      <c r="L259" s="252"/>
      <c r="M259" s="253"/>
      <c r="N259" s="254"/>
      <c r="O259" s="254"/>
      <c r="P259" s="254"/>
      <c r="Q259" s="254"/>
      <c r="R259" s="254"/>
      <c r="S259" s="254"/>
      <c r="T259" s="255"/>
      <c r="U259" s="13"/>
      <c r="V259" s="13"/>
      <c r="W259" s="13"/>
      <c r="X259" s="13"/>
      <c r="Y259" s="13"/>
      <c r="Z259" s="13"/>
      <c r="AA259" s="13"/>
      <c r="AB259" s="13"/>
      <c r="AC259" s="13"/>
      <c r="AD259" s="13"/>
      <c r="AE259" s="13"/>
      <c r="AT259" s="256" t="s">
        <v>172</v>
      </c>
      <c r="AU259" s="256" t="s">
        <v>86</v>
      </c>
      <c r="AV259" s="13" t="s">
        <v>84</v>
      </c>
      <c r="AW259" s="13" t="s">
        <v>35</v>
      </c>
      <c r="AX259" s="13" t="s">
        <v>78</v>
      </c>
      <c r="AY259" s="256" t="s">
        <v>159</v>
      </c>
    </row>
    <row r="260" s="14" customFormat="1">
      <c r="A260" s="14"/>
      <c r="B260" s="257"/>
      <c r="C260" s="258"/>
      <c r="D260" s="241" t="s">
        <v>172</v>
      </c>
      <c r="E260" s="259" t="s">
        <v>1</v>
      </c>
      <c r="F260" s="260" t="s">
        <v>1162</v>
      </c>
      <c r="G260" s="258"/>
      <c r="H260" s="261">
        <v>816</v>
      </c>
      <c r="I260" s="262"/>
      <c r="J260" s="258"/>
      <c r="K260" s="258"/>
      <c r="L260" s="263"/>
      <c r="M260" s="264"/>
      <c r="N260" s="265"/>
      <c r="O260" s="265"/>
      <c r="P260" s="265"/>
      <c r="Q260" s="265"/>
      <c r="R260" s="265"/>
      <c r="S260" s="265"/>
      <c r="T260" s="266"/>
      <c r="U260" s="14"/>
      <c r="V260" s="14"/>
      <c r="W260" s="14"/>
      <c r="X260" s="14"/>
      <c r="Y260" s="14"/>
      <c r="Z260" s="14"/>
      <c r="AA260" s="14"/>
      <c r="AB260" s="14"/>
      <c r="AC260" s="14"/>
      <c r="AD260" s="14"/>
      <c r="AE260" s="14"/>
      <c r="AT260" s="267" t="s">
        <v>172</v>
      </c>
      <c r="AU260" s="267" t="s">
        <v>86</v>
      </c>
      <c r="AV260" s="14" t="s">
        <v>86</v>
      </c>
      <c r="AW260" s="14" t="s">
        <v>35</v>
      </c>
      <c r="AX260" s="14" t="s">
        <v>84</v>
      </c>
      <c r="AY260" s="267" t="s">
        <v>159</v>
      </c>
    </row>
    <row r="261" s="2" customFormat="1" ht="16.5" customHeight="1">
      <c r="A261" s="38"/>
      <c r="B261" s="39"/>
      <c r="C261" s="228" t="s">
        <v>372</v>
      </c>
      <c r="D261" s="228" t="s">
        <v>161</v>
      </c>
      <c r="E261" s="229" t="s">
        <v>835</v>
      </c>
      <c r="F261" s="230" t="s">
        <v>836</v>
      </c>
      <c r="G261" s="231" t="s">
        <v>720</v>
      </c>
      <c r="H261" s="232">
        <v>24.420000000000002</v>
      </c>
      <c r="I261" s="233"/>
      <c r="J261" s="234">
        <f>ROUND(I261*H261,2)</f>
        <v>0</v>
      </c>
      <c r="K261" s="230" t="s">
        <v>713</v>
      </c>
      <c r="L261" s="44"/>
      <c r="M261" s="235" t="s">
        <v>1</v>
      </c>
      <c r="N261" s="236" t="s">
        <v>43</v>
      </c>
      <c r="O261" s="91"/>
      <c r="P261" s="237">
        <f>O261*H261</f>
        <v>0</v>
      </c>
      <c r="Q261" s="237">
        <v>0</v>
      </c>
      <c r="R261" s="237">
        <f>Q261*H261</f>
        <v>0</v>
      </c>
      <c r="S261" s="237">
        <v>0</v>
      </c>
      <c r="T261" s="238">
        <f>S261*H261</f>
        <v>0</v>
      </c>
      <c r="U261" s="38"/>
      <c r="V261" s="38"/>
      <c r="W261" s="38"/>
      <c r="X261" s="38"/>
      <c r="Y261" s="38"/>
      <c r="Z261" s="38"/>
      <c r="AA261" s="38"/>
      <c r="AB261" s="38"/>
      <c r="AC261" s="38"/>
      <c r="AD261" s="38"/>
      <c r="AE261" s="38"/>
      <c r="AR261" s="239" t="s">
        <v>166</v>
      </c>
      <c r="AT261" s="239" t="s">
        <v>161</v>
      </c>
      <c r="AU261" s="239" t="s">
        <v>86</v>
      </c>
      <c r="AY261" s="17" t="s">
        <v>159</v>
      </c>
      <c r="BE261" s="240">
        <f>IF(N261="základní",J261,0)</f>
        <v>0</v>
      </c>
      <c r="BF261" s="240">
        <f>IF(N261="snížená",J261,0)</f>
        <v>0</v>
      </c>
      <c r="BG261" s="240">
        <f>IF(N261="zákl. přenesená",J261,0)</f>
        <v>0</v>
      </c>
      <c r="BH261" s="240">
        <f>IF(N261="sníž. přenesená",J261,0)</f>
        <v>0</v>
      </c>
      <c r="BI261" s="240">
        <f>IF(N261="nulová",J261,0)</f>
        <v>0</v>
      </c>
      <c r="BJ261" s="17" t="s">
        <v>84</v>
      </c>
      <c r="BK261" s="240">
        <f>ROUND(I261*H261,2)</f>
        <v>0</v>
      </c>
      <c r="BL261" s="17" t="s">
        <v>166</v>
      </c>
      <c r="BM261" s="239" t="s">
        <v>1163</v>
      </c>
    </row>
    <row r="262" s="2" customFormat="1">
      <c r="A262" s="38"/>
      <c r="B262" s="39"/>
      <c r="C262" s="40"/>
      <c r="D262" s="241" t="s">
        <v>168</v>
      </c>
      <c r="E262" s="40"/>
      <c r="F262" s="242" t="s">
        <v>836</v>
      </c>
      <c r="G262" s="40"/>
      <c r="H262" s="40"/>
      <c r="I262" s="243"/>
      <c r="J262" s="40"/>
      <c r="K262" s="40"/>
      <c r="L262" s="44"/>
      <c r="M262" s="244"/>
      <c r="N262" s="245"/>
      <c r="O262" s="91"/>
      <c r="P262" s="91"/>
      <c r="Q262" s="91"/>
      <c r="R262" s="91"/>
      <c r="S262" s="91"/>
      <c r="T262" s="92"/>
      <c r="U262" s="38"/>
      <c r="V262" s="38"/>
      <c r="W262" s="38"/>
      <c r="X262" s="38"/>
      <c r="Y262" s="38"/>
      <c r="Z262" s="38"/>
      <c r="AA262" s="38"/>
      <c r="AB262" s="38"/>
      <c r="AC262" s="38"/>
      <c r="AD262" s="38"/>
      <c r="AE262" s="38"/>
      <c r="AT262" s="17" t="s">
        <v>168</v>
      </c>
      <c r="AU262" s="17" t="s">
        <v>86</v>
      </c>
    </row>
    <row r="263" s="2" customFormat="1">
      <c r="A263" s="38"/>
      <c r="B263" s="39"/>
      <c r="C263" s="40"/>
      <c r="D263" s="241" t="s">
        <v>205</v>
      </c>
      <c r="E263" s="40"/>
      <c r="F263" s="246" t="s">
        <v>838</v>
      </c>
      <c r="G263" s="40"/>
      <c r="H263" s="40"/>
      <c r="I263" s="243"/>
      <c r="J263" s="40"/>
      <c r="K263" s="40"/>
      <c r="L263" s="44"/>
      <c r="M263" s="244"/>
      <c r="N263" s="245"/>
      <c r="O263" s="91"/>
      <c r="P263" s="91"/>
      <c r="Q263" s="91"/>
      <c r="R263" s="91"/>
      <c r="S263" s="91"/>
      <c r="T263" s="92"/>
      <c r="U263" s="38"/>
      <c r="V263" s="38"/>
      <c r="W263" s="38"/>
      <c r="X263" s="38"/>
      <c r="Y263" s="38"/>
      <c r="Z263" s="38"/>
      <c r="AA263" s="38"/>
      <c r="AB263" s="38"/>
      <c r="AC263" s="38"/>
      <c r="AD263" s="38"/>
      <c r="AE263" s="38"/>
      <c r="AT263" s="17" t="s">
        <v>205</v>
      </c>
      <c r="AU263" s="17" t="s">
        <v>86</v>
      </c>
    </row>
    <row r="264" s="13" customFormat="1">
      <c r="A264" s="13"/>
      <c r="B264" s="247"/>
      <c r="C264" s="248"/>
      <c r="D264" s="241" t="s">
        <v>172</v>
      </c>
      <c r="E264" s="249" t="s">
        <v>1</v>
      </c>
      <c r="F264" s="250" t="s">
        <v>723</v>
      </c>
      <c r="G264" s="248"/>
      <c r="H264" s="249" t="s">
        <v>1</v>
      </c>
      <c r="I264" s="251"/>
      <c r="J264" s="248"/>
      <c r="K264" s="248"/>
      <c r="L264" s="252"/>
      <c r="M264" s="253"/>
      <c r="N264" s="254"/>
      <c r="O264" s="254"/>
      <c r="P264" s="254"/>
      <c r="Q264" s="254"/>
      <c r="R264" s="254"/>
      <c r="S264" s="254"/>
      <c r="T264" s="255"/>
      <c r="U264" s="13"/>
      <c r="V264" s="13"/>
      <c r="W264" s="13"/>
      <c r="X264" s="13"/>
      <c r="Y264" s="13"/>
      <c r="Z264" s="13"/>
      <c r="AA264" s="13"/>
      <c r="AB264" s="13"/>
      <c r="AC264" s="13"/>
      <c r="AD264" s="13"/>
      <c r="AE264" s="13"/>
      <c r="AT264" s="256" t="s">
        <v>172</v>
      </c>
      <c r="AU264" s="256" t="s">
        <v>86</v>
      </c>
      <c r="AV264" s="13" t="s">
        <v>84</v>
      </c>
      <c r="AW264" s="13" t="s">
        <v>35</v>
      </c>
      <c r="AX264" s="13" t="s">
        <v>78</v>
      </c>
      <c r="AY264" s="256" t="s">
        <v>159</v>
      </c>
    </row>
    <row r="265" s="13" customFormat="1">
      <c r="A265" s="13"/>
      <c r="B265" s="247"/>
      <c r="C265" s="248"/>
      <c r="D265" s="241" t="s">
        <v>172</v>
      </c>
      <c r="E265" s="249" t="s">
        <v>1</v>
      </c>
      <c r="F265" s="250" t="s">
        <v>1164</v>
      </c>
      <c r="G265" s="248"/>
      <c r="H265" s="249" t="s">
        <v>1</v>
      </c>
      <c r="I265" s="251"/>
      <c r="J265" s="248"/>
      <c r="K265" s="248"/>
      <c r="L265" s="252"/>
      <c r="M265" s="253"/>
      <c r="N265" s="254"/>
      <c r="O265" s="254"/>
      <c r="P265" s="254"/>
      <c r="Q265" s="254"/>
      <c r="R265" s="254"/>
      <c r="S265" s="254"/>
      <c r="T265" s="255"/>
      <c r="U265" s="13"/>
      <c r="V265" s="13"/>
      <c r="W265" s="13"/>
      <c r="X265" s="13"/>
      <c r="Y265" s="13"/>
      <c r="Z265" s="13"/>
      <c r="AA265" s="13"/>
      <c r="AB265" s="13"/>
      <c r="AC265" s="13"/>
      <c r="AD265" s="13"/>
      <c r="AE265" s="13"/>
      <c r="AT265" s="256" t="s">
        <v>172</v>
      </c>
      <c r="AU265" s="256" t="s">
        <v>86</v>
      </c>
      <c r="AV265" s="13" t="s">
        <v>84</v>
      </c>
      <c r="AW265" s="13" t="s">
        <v>35</v>
      </c>
      <c r="AX265" s="13" t="s">
        <v>78</v>
      </c>
      <c r="AY265" s="256" t="s">
        <v>159</v>
      </c>
    </row>
    <row r="266" s="14" customFormat="1">
      <c r="A266" s="14"/>
      <c r="B266" s="257"/>
      <c r="C266" s="258"/>
      <c r="D266" s="241" t="s">
        <v>172</v>
      </c>
      <c r="E266" s="259" t="s">
        <v>1</v>
      </c>
      <c r="F266" s="260" t="s">
        <v>1165</v>
      </c>
      <c r="G266" s="258"/>
      <c r="H266" s="261">
        <v>24.420000000000002</v>
      </c>
      <c r="I266" s="262"/>
      <c r="J266" s="258"/>
      <c r="K266" s="258"/>
      <c r="L266" s="263"/>
      <c r="M266" s="264"/>
      <c r="N266" s="265"/>
      <c r="O266" s="265"/>
      <c r="P266" s="265"/>
      <c r="Q266" s="265"/>
      <c r="R266" s="265"/>
      <c r="S266" s="265"/>
      <c r="T266" s="266"/>
      <c r="U266" s="14"/>
      <c r="V266" s="14"/>
      <c r="W266" s="14"/>
      <c r="X266" s="14"/>
      <c r="Y266" s="14"/>
      <c r="Z266" s="14"/>
      <c r="AA266" s="14"/>
      <c r="AB266" s="14"/>
      <c r="AC266" s="14"/>
      <c r="AD266" s="14"/>
      <c r="AE266" s="14"/>
      <c r="AT266" s="267" t="s">
        <v>172</v>
      </c>
      <c r="AU266" s="267" t="s">
        <v>86</v>
      </c>
      <c r="AV266" s="14" t="s">
        <v>86</v>
      </c>
      <c r="AW266" s="14" t="s">
        <v>35</v>
      </c>
      <c r="AX266" s="14" t="s">
        <v>78</v>
      </c>
      <c r="AY266" s="267" t="s">
        <v>159</v>
      </c>
    </row>
    <row r="267" s="15" customFormat="1">
      <c r="A267" s="15"/>
      <c r="B267" s="271"/>
      <c r="C267" s="272"/>
      <c r="D267" s="241" t="s">
        <v>172</v>
      </c>
      <c r="E267" s="273" t="s">
        <v>1</v>
      </c>
      <c r="F267" s="274" t="s">
        <v>270</v>
      </c>
      <c r="G267" s="272"/>
      <c r="H267" s="275">
        <v>24.420000000000002</v>
      </c>
      <c r="I267" s="276"/>
      <c r="J267" s="272"/>
      <c r="K267" s="272"/>
      <c r="L267" s="277"/>
      <c r="M267" s="278"/>
      <c r="N267" s="279"/>
      <c r="O267" s="279"/>
      <c r="P267" s="279"/>
      <c r="Q267" s="279"/>
      <c r="R267" s="279"/>
      <c r="S267" s="279"/>
      <c r="T267" s="280"/>
      <c r="U267" s="15"/>
      <c r="V267" s="15"/>
      <c r="W267" s="15"/>
      <c r="X267" s="15"/>
      <c r="Y267" s="15"/>
      <c r="Z267" s="15"/>
      <c r="AA267" s="15"/>
      <c r="AB267" s="15"/>
      <c r="AC267" s="15"/>
      <c r="AD267" s="15"/>
      <c r="AE267" s="15"/>
      <c r="AT267" s="281" t="s">
        <v>172</v>
      </c>
      <c r="AU267" s="281" t="s">
        <v>86</v>
      </c>
      <c r="AV267" s="15" t="s">
        <v>166</v>
      </c>
      <c r="AW267" s="15" t="s">
        <v>35</v>
      </c>
      <c r="AX267" s="15" t="s">
        <v>84</v>
      </c>
      <c r="AY267" s="281" t="s">
        <v>159</v>
      </c>
    </row>
    <row r="268" s="2" customFormat="1" ht="16.5" customHeight="1">
      <c r="A268" s="38"/>
      <c r="B268" s="39"/>
      <c r="C268" s="228" t="s">
        <v>7</v>
      </c>
      <c r="D268" s="228" t="s">
        <v>161</v>
      </c>
      <c r="E268" s="229" t="s">
        <v>840</v>
      </c>
      <c r="F268" s="230" t="s">
        <v>841</v>
      </c>
      <c r="G268" s="231" t="s">
        <v>814</v>
      </c>
      <c r="H268" s="232">
        <v>2.9470000000000001</v>
      </c>
      <c r="I268" s="233"/>
      <c r="J268" s="234">
        <f>ROUND(I268*H268,2)</f>
        <v>0</v>
      </c>
      <c r="K268" s="230" t="s">
        <v>713</v>
      </c>
      <c r="L268" s="44"/>
      <c r="M268" s="235" t="s">
        <v>1</v>
      </c>
      <c r="N268" s="236" t="s">
        <v>43</v>
      </c>
      <c r="O268" s="91"/>
      <c r="P268" s="237">
        <f>O268*H268</f>
        <v>0</v>
      </c>
      <c r="Q268" s="237">
        <v>0</v>
      </c>
      <c r="R268" s="237">
        <f>Q268*H268</f>
        <v>0</v>
      </c>
      <c r="S268" s="237">
        <v>0</v>
      </c>
      <c r="T268" s="238">
        <f>S268*H268</f>
        <v>0</v>
      </c>
      <c r="U268" s="38"/>
      <c r="V268" s="38"/>
      <c r="W268" s="38"/>
      <c r="X268" s="38"/>
      <c r="Y268" s="38"/>
      <c r="Z268" s="38"/>
      <c r="AA268" s="38"/>
      <c r="AB268" s="38"/>
      <c r="AC268" s="38"/>
      <c r="AD268" s="38"/>
      <c r="AE268" s="38"/>
      <c r="AR268" s="239" t="s">
        <v>166</v>
      </c>
      <c r="AT268" s="239" t="s">
        <v>161</v>
      </c>
      <c r="AU268" s="239" t="s">
        <v>86</v>
      </c>
      <c r="AY268" s="17" t="s">
        <v>159</v>
      </c>
      <c r="BE268" s="240">
        <f>IF(N268="základní",J268,0)</f>
        <v>0</v>
      </c>
      <c r="BF268" s="240">
        <f>IF(N268="snížená",J268,0)</f>
        <v>0</v>
      </c>
      <c r="BG268" s="240">
        <f>IF(N268="zákl. přenesená",J268,0)</f>
        <v>0</v>
      </c>
      <c r="BH268" s="240">
        <f>IF(N268="sníž. přenesená",J268,0)</f>
        <v>0</v>
      </c>
      <c r="BI268" s="240">
        <f>IF(N268="nulová",J268,0)</f>
        <v>0</v>
      </c>
      <c r="BJ268" s="17" t="s">
        <v>84</v>
      </c>
      <c r="BK268" s="240">
        <f>ROUND(I268*H268,2)</f>
        <v>0</v>
      </c>
      <c r="BL268" s="17" t="s">
        <v>166</v>
      </c>
      <c r="BM268" s="239" t="s">
        <v>1166</v>
      </c>
    </row>
    <row r="269" s="2" customFormat="1">
      <c r="A269" s="38"/>
      <c r="B269" s="39"/>
      <c r="C269" s="40"/>
      <c r="D269" s="241" t="s">
        <v>168</v>
      </c>
      <c r="E269" s="40"/>
      <c r="F269" s="242" t="s">
        <v>841</v>
      </c>
      <c r="G269" s="40"/>
      <c r="H269" s="40"/>
      <c r="I269" s="243"/>
      <c r="J269" s="40"/>
      <c r="K269" s="40"/>
      <c r="L269" s="44"/>
      <c r="M269" s="244"/>
      <c r="N269" s="245"/>
      <c r="O269" s="91"/>
      <c r="P269" s="91"/>
      <c r="Q269" s="91"/>
      <c r="R269" s="91"/>
      <c r="S269" s="91"/>
      <c r="T269" s="92"/>
      <c r="U269" s="38"/>
      <c r="V269" s="38"/>
      <c r="W269" s="38"/>
      <c r="X269" s="38"/>
      <c r="Y269" s="38"/>
      <c r="Z269" s="38"/>
      <c r="AA269" s="38"/>
      <c r="AB269" s="38"/>
      <c r="AC269" s="38"/>
      <c r="AD269" s="38"/>
      <c r="AE269" s="38"/>
      <c r="AT269" s="17" t="s">
        <v>168</v>
      </c>
      <c r="AU269" s="17" t="s">
        <v>86</v>
      </c>
    </row>
    <row r="270" s="2" customFormat="1">
      <c r="A270" s="38"/>
      <c r="B270" s="39"/>
      <c r="C270" s="40"/>
      <c r="D270" s="241" t="s">
        <v>205</v>
      </c>
      <c r="E270" s="40"/>
      <c r="F270" s="246" t="s">
        <v>843</v>
      </c>
      <c r="G270" s="40"/>
      <c r="H270" s="40"/>
      <c r="I270" s="243"/>
      <c r="J270" s="40"/>
      <c r="K270" s="40"/>
      <c r="L270" s="44"/>
      <c r="M270" s="244"/>
      <c r="N270" s="245"/>
      <c r="O270" s="91"/>
      <c r="P270" s="91"/>
      <c r="Q270" s="91"/>
      <c r="R270" s="91"/>
      <c r="S270" s="91"/>
      <c r="T270" s="92"/>
      <c r="U270" s="38"/>
      <c r="V270" s="38"/>
      <c r="W270" s="38"/>
      <c r="X270" s="38"/>
      <c r="Y270" s="38"/>
      <c r="Z270" s="38"/>
      <c r="AA270" s="38"/>
      <c r="AB270" s="38"/>
      <c r="AC270" s="38"/>
      <c r="AD270" s="38"/>
      <c r="AE270" s="38"/>
      <c r="AT270" s="17" t="s">
        <v>205</v>
      </c>
      <c r="AU270" s="17" t="s">
        <v>86</v>
      </c>
    </row>
    <row r="271" s="13" customFormat="1">
      <c r="A271" s="13"/>
      <c r="B271" s="247"/>
      <c r="C271" s="248"/>
      <c r="D271" s="241" t="s">
        <v>172</v>
      </c>
      <c r="E271" s="249" t="s">
        <v>1</v>
      </c>
      <c r="F271" s="250" t="s">
        <v>723</v>
      </c>
      <c r="G271" s="248"/>
      <c r="H271" s="249" t="s">
        <v>1</v>
      </c>
      <c r="I271" s="251"/>
      <c r="J271" s="248"/>
      <c r="K271" s="248"/>
      <c r="L271" s="252"/>
      <c r="M271" s="253"/>
      <c r="N271" s="254"/>
      <c r="O271" s="254"/>
      <c r="P271" s="254"/>
      <c r="Q271" s="254"/>
      <c r="R271" s="254"/>
      <c r="S271" s="254"/>
      <c r="T271" s="255"/>
      <c r="U271" s="13"/>
      <c r="V271" s="13"/>
      <c r="W271" s="13"/>
      <c r="X271" s="13"/>
      <c r="Y271" s="13"/>
      <c r="Z271" s="13"/>
      <c r="AA271" s="13"/>
      <c r="AB271" s="13"/>
      <c r="AC271" s="13"/>
      <c r="AD271" s="13"/>
      <c r="AE271" s="13"/>
      <c r="AT271" s="256" t="s">
        <v>172</v>
      </c>
      <c r="AU271" s="256" t="s">
        <v>86</v>
      </c>
      <c r="AV271" s="13" t="s">
        <v>84</v>
      </c>
      <c r="AW271" s="13" t="s">
        <v>35</v>
      </c>
      <c r="AX271" s="13" t="s">
        <v>78</v>
      </c>
      <c r="AY271" s="256" t="s">
        <v>159</v>
      </c>
    </row>
    <row r="272" s="14" customFormat="1">
      <c r="A272" s="14"/>
      <c r="B272" s="257"/>
      <c r="C272" s="258"/>
      <c r="D272" s="241" t="s">
        <v>172</v>
      </c>
      <c r="E272" s="259" t="s">
        <v>1</v>
      </c>
      <c r="F272" s="260" t="s">
        <v>1167</v>
      </c>
      <c r="G272" s="258"/>
      <c r="H272" s="261">
        <v>2.9470000000000001</v>
      </c>
      <c r="I272" s="262"/>
      <c r="J272" s="258"/>
      <c r="K272" s="258"/>
      <c r="L272" s="263"/>
      <c r="M272" s="264"/>
      <c r="N272" s="265"/>
      <c r="O272" s="265"/>
      <c r="P272" s="265"/>
      <c r="Q272" s="265"/>
      <c r="R272" s="265"/>
      <c r="S272" s="265"/>
      <c r="T272" s="266"/>
      <c r="U272" s="14"/>
      <c r="V272" s="14"/>
      <c r="W272" s="14"/>
      <c r="X272" s="14"/>
      <c r="Y272" s="14"/>
      <c r="Z272" s="14"/>
      <c r="AA272" s="14"/>
      <c r="AB272" s="14"/>
      <c r="AC272" s="14"/>
      <c r="AD272" s="14"/>
      <c r="AE272" s="14"/>
      <c r="AT272" s="267" t="s">
        <v>172</v>
      </c>
      <c r="AU272" s="267" t="s">
        <v>86</v>
      </c>
      <c r="AV272" s="14" t="s">
        <v>86</v>
      </c>
      <c r="AW272" s="14" t="s">
        <v>35</v>
      </c>
      <c r="AX272" s="14" t="s">
        <v>84</v>
      </c>
      <c r="AY272" s="267" t="s">
        <v>159</v>
      </c>
    </row>
    <row r="273" s="2" customFormat="1" ht="24.15" customHeight="1">
      <c r="A273" s="38"/>
      <c r="B273" s="39"/>
      <c r="C273" s="228" t="s">
        <v>383</v>
      </c>
      <c r="D273" s="228" t="s">
        <v>161</v>
      </c>
      <c r="E273" s="229" t="s">
        <v>1168</v>
      </c>
      <c r="F273" s="230" t="s">
        <v>1169</v>
      </c>
      <c r="G273" s="231" t="s">
        <v>720</v>
      </c>
      <c r="H273" s="232">
        <v>94.700000000000003</v>
      </c>
      <c r="I273" s="233"/>
      <c r="J273" s="234">
        <f>ROUND(I273*H273,2)</f>
        <v>0</v>
      </c>
      <c r="K273" s="230" t="s">
        <v>713</v>
      </c>
      <c r="L273" s="44"/>
      <c r="M273" s="235" t="s">
        <v>1</v>
      </c>
      <c r="N273" s="236" t="s">
        <v>43</v>
      </c>
      <c r="O273" s="91"/>
      <c r="P273" s="237">
        <f>O273*H273</f>
        <v>0</v>
      </c>
      <c r="Q273" s="237">
        <v>0</v>
      </c>
      <c r="R273" s="237">
        <f>Q273*H273</f>
        <v>0</v>
      </c>
      <c r="S273" s="237">
        <v>0</v>
      </c>
      <c r="T273" s="238">
        <f>S273*H273</f>
        <v>0</v>
      </c>
      <c r="U273" s="38"/>
      <c r="V273" s="38"/>
      <c r="W273" s="38"/>
      <c r="X273" s="38"/>
      <c r="Y273" s="38"/>
      <c r="Z273" s="38"/>
      <c r="AA273" s="38"/>
      <c r="AB273" s="38"/>
      <c r="AC273" s="38"/>
      <c r="AD273" s="38"/>
      <c r="AE273" s="38"/>
      <c r="AR273" s="239" t="s">
        <v>166</v>
      </c>
      <c r="AT273" s="239" t="s">
        <v>161</v>
      </c>
      <c r="AU273" s="239" t="s">
        <v>86</v>
      </c>
      <c r="AY273" s="17" t="s">
        <v>159</v>
      </c>
      <c r="BE273" s="240">
        <f>IF(N273="základní",J273,0)</f>
        <v>0</v>
      </c>
      <c r="BF273" s="240">
        <f>IF(N273="snížená",J273,0)</f>
        <v>0</v>
      </c>
      <c r="BG273" s="240">
        <f>IF(N273="zákl. přenesená",J273,0)</f>
        <v>0</v>
      </c>
      <c r="BH273" s="240">
        <f>IF(N273="sníž. přenesená",J273,0)</f>
        <v>0</v>
      </c>
      <c r="BI273" s="240">
        <f>IF(N273="nulová",J273,0)</f>
        <v>0</v>
      </c>
      <c r="BJ273" s="17" t="s">
        <v>84</v>
      </c>
      <c r="BK273" s="240">
        <f>ROUND(I273*H273,2)</f>
        <v>0</v>
      </c>
      <c r="BL273" s="17" t="s">
        <v>166</v>
      </c>
      <c r="BM273" s="239" t="s">
        <v>1170</v>
      </c>
    </row>
    <row r="274" s="2" customFormat="1">
      <c r="A274" s="38"/>
      <c r="B274" s="39"/>
      <c r="C274" s="40"/>
      <c r="D274" s="241" t="s">
        <v>168</v>
      </c>
      <c r="E274" s="40"/>
      <c r="F274" s="242" t="s">
        <v>1169</v>
      </c>
      <c r="G274" s="40"/>
      <c r="H274" s="40"/>
      <c r="I274" s="243"/>
      <c r="J274" s="40"/>
      <c r="K274" s="40"/>
      <c r="L274" s="44"/>
      <c r="M274" s="244"/>
      <c r="N274" s="245"/>
      <c r="O274" s="91"/>
      <c r="P274" s="91"/>
      <c r="Q274" s="91"/>
      <c r="R274" s="91"/>
      <c r="S274" s="91"/>
      <c r="T274" s="92"/>
      <c r="U274" s="38"/>
      <c r="V274" s="38"/>
      <c r="W274" s="38"/>
      <c r="X274" s="38"/>
      <c r="Y274" s="38"/>
      <c r="Z274" s="38"/>
      <c r="AA274" s="38"/>
      <c r="AB274" s="38"/>
      <c r="AC274" s="38"/>
      <c r="AD274" s="38"/>
      <c r="AE274" s="38"/>
      <c r="AT274" s="17" t="s">
        <v>168</v>
      </c>
      <c r="AU274" s="17" t="s">
        <v>86</v>
      </c>
    </row>
    <row r="275" s="2" customFormat="1">
      <c r="A275" s="38"/>
      <c r="B275" s="39"/>
      <c r="C275" s="40"/>
      <c r="D275" s="241" t="s">
        <v>205</v>
      </c>
      <c r="E275" s="40"/>
      <c r="F275" s="246" t="s">
        <v>848</v>
      </c>
      <c r="G275" s="40"/>
      <c r="H275" s="40"/>
      <c r="I275" s="243"/>
      <c r="J275" s="40"/>
      <c r="K275" s="40"/>
      <c r="L275" s="44"/>
      <c r="M275" s="244"/>
      <c r="N275" s="245"/>
      <c r="O275" s="91"/>
      <c r="P275" s="91"/>
      <c r="Q275" s="91"/>
      <c r="R275" s="91"/>
      <c r="S275" s="91"/>
      <c r="T275" s="92"/>
      <c r="U275" s="38"/>
      <c r="V275" s="38"/>
      <c r="W275" s="38"/>
      <c r="X275" s="38"/>
      <c r="Y275" s="38"/>
      <c r="Z275" s="38"/>
      <c r="AA275" s="38"/>
      <c r="AB275" s="38"/>
      <c r="AC275" s="38"/>
      <c r="AD275" s="38"/>
      <c r="AE275" s="38"/>
      <c r="AT275" s="17" t="s">
        <v>205</v>
      </c>
      <c r="AU275" s="17" t="s">
        <v>86</v>
      </c>
    </row>
    <row r="276" s="13" customFormat="1">
      <c r="A276" s="13"/>
      <c r="B276" s="247"/>
      <c r="C276" s="248"/>
      <c r="D276" s="241" t="s">
        <v>172</v>
      </c>
      <c r="E276" s="249" t="s">
        <v>1</v>
      </c>
      <c r="F276" s="250" t="s">
        <v>723</v>
      </c>
      <c r="G276" s="248"/>
      <c r="H276" s="249" t="s">
        <v>1</v>
      </c>
      <c r="I276" s="251"/>
      <c r="J276" s="248"/>
      <c r="K276" s="248"/>
      <c r="L276" s="252"/>
      <c r="M276" s="253"/>
      <c r="N276" s="254"/>
      <c r="O276" s="254"/>
      <c r="P276" s="254"/>
      <c r="Q276" s="254"/>
      <c r="R276" s="254"/>
      <c r="S276" s="254"/>
      <c r="T276" s="255"/>
      <c r="U276" s="13"/>
      <c r="V276" s="13"/>
      <c r="W276" s="13"/>
      <c r="X276" s="13"/>
      <c r="Y276" s="13"/>
      <c r="Z276" s="13"/>
      <c r="AA276" s="13"/>
      <c r="AB276" s="13"/>
      <c r="AC276" s="13"/>
      <c r="AD276" s="13"/>
      <c r="AE276" s="13"/>
      <c r="AT276" s="256" t="s">
        <v>172</v>
      </c>
      <c r="AU276" s="256" t="s">
        <v>86</v>
      </c>
      <c r="AV276" s="13" t="s">
        <v>84</v>
      </c>
      <c r="AW276" s="13" t="s">
        <v>35</v>
      </c>
      <c r="AX276" s="13" t="s">
        <v>78</v>
      </c>
      <c r="AY276" s="256" t="s">
        <v>159</v>
      </c>
    </row>
    <row r="277" s="13" customFormat="1">
      <c r="A277" s="13"/>
      <c r="B277" s="247"/>
      <c r="C277" s="248"/>
      <c r="D277" s="241" t="s">
        <v>172</v>
      </c>
      <c r="E277" s="249" t="s">
        <v>1</v>
      </c>
      <c r="F277" s="250" t="s">
        <v>1171</v>
      </c>
      <c r="G277" s="248"/>
      <c r="H277" s="249" t="s">
        <v>1</v>
      </c>
      <c r="I277" s="251"/>
      <c r="J277" s="248"/>
      <c r="K277" s="248"/>
      <c r="L277" s="252"/>
      <c r="M277" s="253"/>
      <c r="N277" s="254"/>
      <c r="O277" s="254"/>
      <c r="P277" s="254"/>
      <c r="Q277" s="254"/>
      <c r="R277" s="254"/>
      <c r="S277" s="254"/>
      <c r="T277" s="255"/>
      <c r="U277" s="13"/>
      <c r="V277" s="13"/>
      <c r="W277" s="13"/>
      <c r="X277" s="13"/>
      <c r="Y277" s="13"/>
      <c r="Z277" s="13"/>
      <c r="AA277" s="13"/>
      <c r="AB277" s="13"/>
      <c r="AC277" s="13"/>
      <c r="AD277" s="13"/>
      <c r="AE277" s="13"/>
      <c r="AT277" s="256" t="s">
        <v>172</v>
      </c>
      <c r="AU277" s="256" t="s">
        <v>86</v>
      </c>
      <c r="AV277" s="13" t="s">
        <v>84</v>
      </c>
      <c r="AW277" s="13" t="s">
        <v>35</v>
      </c>
      <c r="AX277" s="13" t="s">
        <v>78</v>
      </c>
      <c r="AY277" s="256" t="s">
        <v>159</v>
      </c>
    </row>
    <row r="278" s="14" customFormat="1">
      <c r="A278" s="14"/>
      <c r="B278" s="257"/>
      <c r="C278" s="258"/>
      <c r="D278" s="241" t="s">
        <v>172</v>
      </c>
      <c r="E278" s="259" t="s">
        <v>1</v>
      </c>
      <c r="F278" s="260" t="s">
        <v>1172</v>
      </c>
      <c r="G278" s="258"/>
      <c r="H278" s="261">
        <v>94.700000000000003</v>
      </c>
      <c r="I278" s="262"/>
      <c r="J278" s="258"/>
      <c r="K278" s="258"/>
      <c r="L278" s="263"/>
      <c r="M278" s="264"/>
      <c r="N278" s="265"/>
      <c r="O278" s="265"/>
      <c r="P278" s="265"/>
      <c r="Q278" s="265"/>
      <c r="R278" s="265"/>
      <c r="S278" s="265"/>
      <c r="T278" s="266"/>
      <c r="U278" s="14"/>
      <c r="V278" s="14"/>
      <c r="W278" s="14"/>
      <c r="X278" s="14"/>
      <c r="Y278" s="14"/>
      <c r="Z278" s="14"/>
      <c r="AA278" s="14"/>
      <c r="AB278" s="14"/>
      <c r="AC278" s="14"/>
      <c r="AD278" s="14"/>
      <c r="AE278" s="14"/>
      <c r="AT278" s="267" t="s">
        <v>172</v>
      </c>
      <c r="AU278" s="267" t="s">
        <v>86</v>
      </c>
      <c r="AV278" s="14" t="s">
        <v>86</v>
      </c>
      <c r="AW278" s="14" t="s">
        <v>35</v>
      </c>
      <c r="AX278" s="14" t="s">
        <v>84</v>
      </c>
      <c r="AY278" s="267" t="s">
        <v>159</v>
      </c>
    </row>
    <row r="279" s="2" customFormat="1" ht="24.15" customHeight="1">
      <c r="A279" s="38"/>
      <c r="B279" s="39"/>
      <c r="C279" s="228" t="s">
        <v>389</v>
      </c>
      <c r="D279" s="228" t="s">
        <v>161</v>
      </c>
      <c r="E279" s="229" t="s">
        <v>1173</v>
      </c>
      <c r="F279" s="230" t="s">
        <v>1174</v>
      </c>
      <c r="G279" s="231" t="s">
        <v>720</v>
      </c>
      <c r="H279" s="232">
        <v>63</v>
      </c>
      <c r="I279" s="233"/>
      <c r="J279" s="234">
        <f>ROUND(I279*H279,2)</f>
        <v>0</v>
      </c>
      <c r="K279" s="230" t="s">
        <v>713</v>
      </c>
      <c r="L279" s="44"/>
      <c r="M279" s="235" t="s">
        <v>1</v>
      </c>
      <c r="N279" s="236" t="s">
        <v>43</v>
      </c>
      <c r="O279" s="91"/>
      <c r="P279" s="237">
        <f>O279*H279</f>
        <v>0</v>
      </c>
      <c r="Q279" s="237">
        <v>0</v>
      </c>
      <c r="R279" s="237">
        <f>Q279*H279</f>
        <v>0</v>
      </c>
      <c r="S279" s="237">
        <v>0</v>
      </c>
      <c r="T279" s="238">
        <f>S279*H279</f>
        <v>0</v>
      </c>
      <c r="U279" s="38"/>
      <c r="V279" s="38"/>
      <c r="W279" s="38"/>
      <c r="X279" s="38"/>
      <c r="Y279" s="38"/>
      <c r="Z279" s="38"/>
      <c r="AA279" s="38"/>
      <c r="AB279" s="38"/>
      <c r="AC279" s="38"/>
      <c r="AD279" s="38"/>
      <c r="AE279" s="38"/>
      <c r="AR279" s="239" t="s">
        <v>166</v>
      </c>
      <c r="AT279" s="239" t="s">
        <v>161</v>
      </c>
      <c r="AU279" s="239" t="s">
        <v>86</v>
      </c>
      <c r="AY279" s="17" t="s">
        <v>159</v>
      </c>
      <c r="BE279" s="240">
        <f>IF(N279="základní",J279,0)</f>
        <v>0</v>
      </c>
      <c r="BF279" s="240">
        <f>IF(N279="snížená",J279,0)</f>
        <v>0</v>
      </c>
      <c r="BG279" s="240">
        <f>IF(N279="zákl. přenesená",J279,0)</f>
        <v>0</v>
      </c>
      <c r="BH279" s="240">
        <f>IF(N279="sníž. přenesená",J279,0)</f>
        <v>0</v>
      </c>
      <c r="BI279" s="240">
        <f>IF(N279="nulová",J279,0)</f>
        <v>0</v>
      </c>
      <c r="BJ279" s="17" t="s">
        <v>84</v>
      </c>
      <c r="BK279" s="240">
        <f>ROUND(I279*H279,2)</f>
        <v>0</v>
      </c>
      <c r="BL279" s="17" t="s">
        <v>166</v>
      </c>
      <c r="BM279" s="239" t="s">
        <v>1175</v>
      </c>
    </row>
    <row r="280" s="2" customFormat="1">
      <c r="A280" s="38"/>
      <c r="B280" s="39"/>
      <c r="C280" s="40"/>
      <c r="D280" s="241" t="s">
        <v>168</v>
      </c>
      <c r="E280" s="40"/>
      <c r="F280" s="242" t="s">
        <v>1174</v>
      </c>
      <c r="G280" s="40"/>
      <c r="H280" s="40"/>
      <c r="I280" s="243"/>
      <c r="J280" s="40"/>
      <c r="K280" s="40"/>
      <c r="L280" s="44"/>
      <c r="M280" s="244"/>
      <c r="N280" s="245"/>
      <c r="O280" s="91"/>
      <c r="P280" s="91"/>
      <c r="Q280" s="91"/>
      <c r="R280" s="91"/>
      <c r="S280" s="91"/>
      <c r="T280" s="92"/>
      <c r="U280" s="38"/>
      <c r="V280" s="38"/>
      <c r="W280" s="38"/>
      <c r="X280" s="38"/>
      <c r="Y280" s="38"/>
      <c r="Z280" s="38"/>
      <c r="AA280" s="38"/>
      <c r="AB280" s="38"/>
      <c r="AC280" s="38"/>
      <c r="AD280" s="38"/>
      <c r="AE280" s="38"/>
      <c r="AT280" s="17" t="s">
        <v>168</v>
      </c>
      <c r="AU280" s="17" t="s">
        <v>86</v>
      </c>
    </row>
    <row r="281" s="2" customFormat="1">
      <c r="A281" s="38"/>
      <c r="B281" s="39"/>
      <c r="C281" s="40"/>
      <c r="D281" s="241" t="s">
        <v>205</v>
      </c>
      <c r="E281" s="40"/>
      <c r="F281" s="246" t="s">
        <v>848</v>
      </c>
      <c r="G281" s="40"/>
      <c r="H281" s="40"/>
      <c r="I281" s="243"/>
      <c r="J281" s="40"/>
      <c r="K281" s="40"/>
      <c r="L281" s="44"/>
      <c r="M281" s="244"/>
      <c r="N281" s="245"/>
      <c r="O281" s="91"/>
      <c r="P281" s="91"/>
      <c r="Q281" s="91"/>
      <c r="R281" s="91"/>
      <c r="S281" s="91"/>
      <c r="T281" s="92"/>
      <c r="U281" s="38"/>
      <c r="V281" s="38"/>
      <c r="W281" s="38"/>
      <c r="X281" s="38"/>
      <c r="Y281" s="38"/>
      <c r="Z281" s="38"/>
      <c r="AA281" s="38"/>
      <c r="AB281" s="38"/>
      <c r="AC281" s="38"/>
      <c r="AD281" s="38"/>
      <c r="AE281" s="38"/>
      <c r="AT281" s="17" t="s">
        <v>205</v>
      </c>
      <c r="AU281" s="17" t="s">
        <v>86</v>
      </c>
    </row>
    <row r="282" s="13" customFormat="1">
      <c r="A282" s="13"/>
      <c r="B282" s="247"/>
      <c r="C282" s="248"/>
      <c r="D282" s="241" t="s">
        <v>172</v>
      </c>
      <c r="E282" s="249" t="s">
        <v>1</v>
      </c>
      <c r="F282" s="250" t="s">
        <v>723</v>
      </c>
      <c r="G282" s="248"/>
      <c r="H282" s="249" t="s">
        <v>1</v>
      </c>
      <c r="I282" s="251"/>
      <c r="J282" s="248"/>
      <c r="K282" s="248"/>
      <c r="L282" s="252"/>
      <c r="M282" s="253"/>
      <c r="N282" s="254"/>
      <c r="O282" s="254"/>
      <c r="P282" s="254"/>
      <c r="Q282" s="254"/>
      <c r="R282" s="254"/>
      <c r="S282" s="254"/>
      <c r="T282" s="255"/>
      <c r="U282" s="13"/>
      <c r="V282" s="13"/>
      <c r="W282" s="13"/>
      <c r="X282" s="13"/>
      <c r="Y282" s="13"/>
      <c r="Z282" s="13"/>
      <c r="AA282" s="13"/>
      <c r="AB282" s="13"/>
      <c r="AC282" s="13"/>
      <c r="AD282" s="13"/>
      <c r="AE282" s="13"/>
      <c r="AT282" s="256" t="s">
        <v>172</v>
      </c>
      <c r="AU282" s="256" t="s">
        <v>86</v>
      </c>
      <c r="AV282" s="13" t="s">
        <v>84</v>
      </c>
      <c r="AW282" s="13" t="s">
        <v>35</v>
      </c>
      <c r="AX282" s="13" t="s">
        <v>78</v>
      </c>
      <c r="AY282" s="256" t="s">
        <v>159</v>
      </c>
    </row>
    <row r="283" s="14" customFormat="1">
      <c r="A283" s="14"/>
      <c r="B283" s="257"/>
      <c r="C283" s="258"/>
      <c r="D283" s="241" t="s">
        <v>172</v>
      </c>
      <c r="E283" s="259" t="s">
        <v>1</v>
      </c>
      <c r="F283" s="260" t="s">
        <v>1176</v>
      </c>
      <c r="G283" s="258"/>
      <c r="H283" s="261">
        <v>63</v>
      </c>
      <c r="I283" s="262"/>
      <c r="J283" s="258"/>
      <c r="K283" s="258"/>
      <c r="L283" s="263"/>
      <c r="M283" s="264"/>
      <c r="N283" s="265"/>
      <c r="O283" s="265"/>
      <c r="P283" s="265"/>
      <c r="Q283" s="265"/>
      <c r="R283" s="265"/>
      <c r="S283" s="265"/>
      <c r="T283" s="266"/>
      <c r="U283" s="14"/>
      <c r="V283" s="14"/>
      <c r="W283" s="14"/>
      <c r="X283" s="14"/>
      <c r="Y283" s="14"/>
      <c r="Z283" s="14"/>
      <c r="AA283" s="14"/>
      <c r="AB283" s="14"/>
      <c r="AC283" s="14"/>
      <c r="AD283" s="14"/>
      <c r="AE283" s="14"/>
      <c r="AT283" s="267" t="s">
        <v>172</v>
      </c>
      <c r="AU283" s="267" t="s">
        <v>86</v>
      </c>
      <c r="AV283" s="14" t="s">
        <v>86</v>
      </c>
      <c r="AW283" s="14" t="s">
        <v>35</v>
      </c>
      <c r="AX283" s="14" t="s">
        <v>84</v>
      </c>
      <c r="AY283" s="267" t="s">
        <v>159</v>
      </c>
    </row>
    <row r="284" s="2" customFormat="1" ht="24.15" customHeight="1">
      <c r="A284" s="38"/>
      <c r="B284" s="39"/>
      <c r="C284" s="228" t="s">
        <v>399</v>
      </c>
      <c r="D284" s="228" t="s">
        <v>161</v>
      </c>
      <c r="E284" s="229" t="s">
        <v>1177</v>
      </c>
      <c r="F284" s="230" t="s">
        <v>1178</v>
      </c>
      <c r="G284" s="231" t="s">
        <v>814</v>
      </c>
      <c r="H284" s="232">
        <v>19.699999999999999</v>
      </c>
      <c r="I284" s="233"/>
      <c r="J284" s="234">
        <f>ROUND(I284*H284,2)</f>
        <v>0</v>
      </c>
      <c r="K284" s="230" t="s">
        <v>713</v>
      </c>
      <c r="L284" s="44"/>
      <c r="M284" s="235" t="s">
        <v>1</v>
      </c>
      <c r="N284" s="236" t="s">
        <v>43</v>
      </c>
      <c r="O284" s="91"/>
      <c r="P284" s="237">
        <f>O284*H284</f>
        <v>0</v>
      </c>
      <c r="Q284" s="237">
        <v>0</v>
      </c>
      <c r="R284" s="237">
        <f>Q284*H284</f>
        <v>0</v>
      </c>
      <c r="S284" s="237">
        <v>0</v>
      </c>
      <c r="T284" s="238">
        <f>S284*H284</f>
        <v>0</v>
      </c>
      <c r="U284" s="38"/>
      <c r="V284" s="38"/>
      <c r="W284" s="38"/>
      <c r="X284" s="38"/>
      <c r="Y284" s="38"/>
      <c r="Z284" s="38"/>
      <c r="AA284" s="38"/>
      <c r="AB284" s="38"/>
      <c r="AC284" s="38"/>
      <c r="AD284" s="38"/>
      <c r="AE284" s="38"/>
      <c r="AR284" s="239" t="s">
        <v>166</v>
      </c>
      <c r="AT284" s="239" t="s">
        <v>161</v>
      </c>
      <c r="AU284" s="239" t="s">
        <v>86</v>
      </c>
      <c r="AY284" s="17" t="s">
        <v>159</v>
      </c>
      <c r="BE284" s="240">
        <f>IF(N284="základní",J284,0)</f>
        <v>0</v>
      </c>
      <c r="BF284" s="240">
        <f>IF(N284="snížená",J284,0)</f>
        <v>0</v>
      </c>
      <c r="BG284" s="240">
        <f>IF(N284="zákl. přenesená",J284,0)</f>
        <v>0</v>
      </c>
      <c r="BH284" s="240">
        <f>IF(N284="sníž. přenesená",J284,0)</f>
        <v>0</v>
      </c>
      <c r="BI284" s="240">
        <f>IF(N284="nulová",J284,0)</f>
        <v>0</v>
      </c>
      <c r="BJ284" s="17" t="s">
        <v>84</v>
      </c>
      <c r="BK284" s="240">
        <f>ROUND(I284*H284,2)</f>
        <v>0</v>
      </c>
      <c r="BL284" s="17" t="s">
        <v>166</v>
      </c>
      <c r="BM284" s="239" t="s">
        <v>1179</v>
      </c>
    </row>
    <row r="285" s="2" customFormat="1">
      <c r="A285" s="38"/>
      <c r="B285" s="39"/>
      <c r="C285" s="40"/>
      <c r="D285" s="241" t="s">
        <v>168</v>
      </c>
      <c r="E285" s="40"/>
      <c r="F285" s="242" t="s">
        <v>1178</v>
      </c>
      <c r="G285" s="40"/>
      <c r="H285" s="40"/>
      <c r="I285" s="243"/>
      <c r="J285" s="40"/>
      <c r="K285" s="40"/>
      <c r="L285" s="44"/>
      <c r="M285" s="244"/>
      <c r="N285" s="245"/>
      <c r="O285" s="91"/>
      <c r="P285" s="91"/>
      <c r="Q285" s="91"/>
      <c r="R285" s="91"/>
      <c r="S285" s="91"/>
      <c r="T285" s="92"/>
      <c r="U285" s="38"/>
      <c r="V285" s="38"/>
      <c r="W285" s="38"/>
      <c r="X285" s="38"/>
      <c r="Y285" s="38"/>
      <c r="Z285" s="38"/>
      <c r="AA285" s="38"/>
      <c r="AB285" s="38"/>
      <c r="AC285" s="38"/>
      <c r="AD285" s="38"/>
      <c r="AE285" s="38"/>
      <c r="AT285" s="17" t="s">
        <v>168</v>
      </c>
      <c r="AU285" s="17" t="s">
        <v>86</v>
      </c>
    </row>
    <row r="286" s="2" customFormat="1">
      <c r="A286" s="38"/>
      <c r="B286" s="39"/>
      <c r="C286" s="40"/>
      <c r="D286" s="241" t="s">
        <v>205</v>
      </c>
      <c r="E286" s="40"/>
      <c r="F286" s="246" t="s">
        <v>816</v>
      </c>
      <c r="G286" s="40"/>
      <c r="H286" s="40"/>
      <c r="I286" s="243"/>
      <c r="J286" s="40"/>
      <c r="K286" s="40"/>
      <c r="L286" s="44"/>
      <c r="M286" s="244"/>
      <c r="N286" s="245"/>
      <c r="O286" s="91"/>
      <c r="P286" s="91"/>
      <c r="Q286" s="91"/>
      <c r="R286" s="91"/>
      <c r="S286" s="91"/>
      <c r="T286" s="92"/>
      <c r="U286" s="38"/>
      <c r="V286" s="38"/>
      <c r="W286" s="38"/>
      <c r="X286" s="38"/>
      <c r="Y286" s="38"/>
      <c r="Z286" s="38"/>
      <c r="AA286" s="38"/>
      <c r="AB286" s="38"/>
      <c r="AC286" s="38"/>
      <c r="AD286" s="38"/>
      <c r="AE286" s="38"/>
      <c r="AT286" s="17" t="s">
        <v>205</v>
      </c>
      <c r="AU286" s="17" t="s">
        <v>86</v>
      </c>
    </row>
    <row r="287" s="13" customFormat="1">
      <c r="A287" s="13"/>
      <c r="B287" s="247"/>
      <c r="C287" s="248"/>
      <c r="D287" s="241" t="s">
        <v>172</v>
      </c>
      <c r="E287" s="249" t="s">
        <v>1</v>
      </c>
      <c r="F287" s="250" t="s">
        <v>723</v>
      </c>
      <c r="G287" s="248"/>
      <c r="H287" s="249" t="s">
        <v>1</v>
      </c>
      <c r="I287" s="251"/>
      <c r="J287" s="248"/>
      <c r="K287" s="248"/>
      <c r="L287" s="252"/>
      <c r="M287" s="253"/>
      <c r="N287" s="254"/>
      <c r="O287" s="254"/>
      <c r="P287" s="254"/>
      <c r="Q287" s="254"/>
      <c r="R287" s="254"/>
      <c r="S287" s="254"/>
      <c r="T287" s="255"/>
      <c r="U287" s="13"/>
      <c r="V287" s="13"/>
      <c r="W287" s="13"/>
      <c r="X287" s="13"/>
      <c r="Y287" s="13"/>
      <c r="Z287" s="13"/>
      <c r="AA287" s="13"/>
      <c r="AB287" s="13"/>
      <c r="AC287" s="13"/>
      <c r="AD287" s="13"/>
      <c r="AE287" s="13"/>
      <c r="AT287" s="256" t="s">
        <v>172</v>
      </c>
      <c r="AU287" s="256" t="s">
        <v>86</v>
      </c>
      <c r="AV287" s="13" t="s">
        <v>84</v>
      </c>
      <c r="AW287" s="13" t="s">
        <v>35</v>
      </c>
      <c r="AX287" s="13" t="s">
        <v>78</v>
      </c>
      <c r="AY287" s="256" t="s">
        <v>159</v>
      </c>
    </row>
    <row r="288" s="13" customFormat="1">
      <c r="A288" s="13"/>
      <c r="B288" s="247"/>
      <c r="C288" s="248"/>
      <c r="D288" s="241" t="s">
        <v>172</v>
      </c>
      <c r="E288" s="249" t="s">
        <v>1</v>
      </c>
      <c r="F288" s="250" t="s">
        <v>1180</v>
      </c>
      <c r="G288" s="248"/>
      <c r="H288" s="249" t="s">
        <v>1</v>
      </c>
      <c r="I288" s="251"/>
      <c r="J288" s="248"/>
      <c r="K288" s="248"/>
      <c r="L288" s="252"/>
      <c r="M288" s="253"/>
      <c r="N288" s="254"/>
      <c r="O288" s="254"/>
      <c r="P288" s="254"/>
      <c r="Q288" s="254"/>
      <c r="R288" s="254"/>
      <c r="S288" s="254"/>
      <c r="T288" s="255"/>
      <c r="U288" s="13"/>
      <c r="V288" s="13"/>
      <c r="W288" s="13"/>
      <c r="X288" s="13"/>
      <c r="Y288" s="13"/>
      <c r="Z288" s="13"/>
      <c r="AA288" s="13"/>
      <c r="AB288" s="13"/>
      <c r="AC288" s="13"/>
      <c r="AD288" s="13"/>
      <c r="AE288" s="13"/>
      <c r="AT288" s="256" t="s">
        <v>172</v>
      </c>
      <c r="AU288" s="256" t="s">
        <v>86</v>
      </c>
      <c r="AV288" s="13" t="s">
        <v>84</v>
      </c>
      <c r="AW288" s="13" t="s">
        <v>35</v>
      </c>
      <c r="AX288" s="13" t="s">
        <v>78</v>
      </c>
      <c r="AY288" s="256" t="s">
        <v>159</v>
      </c>
    </row>
    <row r="289" s="14" customFormat="1">
      <c r="A289" s="14"/>
      <c r="B289" s="257"/>
      <c r="C289" s="258"/>
      <c r="D289" s="241" t="s">
        <v>172</v>
      </c>
      <c r="E289" s="259" t="s">
        <v>1</v>
      </c>
      <c r="F289" s="260" t="s">
        <v>1181</v>
      </c>
      <c r="G289" s="258"/>
      <c r="H289" s="261">
        <v>11.800000000000001</v>
      </c>
      <c r="I289" s="262"/>
      <c r="J289" s="258"/>
      <c r="K289" s="258"/>
      <c r="L289" s="263"/>
      <c r="M289" s="264"/>
      <c r="N289" s="265"/>
      <c r="O289" s="265"/>
      <c r="P289" s="265"/>
      <c r="Q289" s="265"/>
      <c r="R289" s="265"/>
      <c r="S289" s="265"/>
      <c r="T289" s="266"/>
      <c r="U289" s="14"/>
      <c r="V289" s="14"/>
      <c r="W289" s="14"/>
      <c r="X289" s="14"/>
      <c r="Y289" s="14"/>
      <c r="Z289" s="14"/>
      <c r="AA289" s="14"/>
      <c r="AB289" s="14"/>
      <c r="AC289" s="14"/>
      <c r="AD289" s="14"/>
      <c r="AE289" s="14"/>
      <c r="AT289" s="267" t="s">
        <v>172</v>
      </c>
      <c r="AU289" s="267" t="s">
        <v>86</v>
      </c>
      <c r="AV289" s="14" t="s">
        <v>86</v>
      </c>
      <c r="AW289" s="14" t="s">
        <v>35</v>
      </c>
      <c r="AX289" s="14" t="s">
        <v>78</v>
      </c>
      <c r="AY289" s="267" t="s">
        <v>159</v>
      </c>
    </row>
    <row r="290" s="14" customFormat="1">
      <c r="A290" s="14"/>
      <c r="B290" s="257"/>
      <c r="C290" s="258"/>
      <c r="D290" s="241" t="s">
        <v>172</v>
      </c>
      <c r="E290" s="259" t="s">
        <v>1</v>
      </c>
      <c r="F290" s="260" t="s">
        <v>1182</v>
      </c>
      <c r="G290" s="258"/>
      <c r="H290" s="261">
        <v>7.9000000000000004</v>
      </c>
      <c r="I290" s="262"/>
      <c r="J290" s="258"/>
      <c r="K290" s="258"/>
      <c r="L290" s="263"/>
      <c r="M290" s="264"/>
      <c r="N290" s="265"/>
      <c r="O290" s="265"/>
      <c r="P290" s="265"/>
      <c r="Q290" s="265"/>
      <c r="R290" s="265"/>
      <c r="S290" s="265"/>
      <c r="T290" s="266"/>
      <c r="U290" s="14"/>
      <c r="V290" s="14"/>
      <c r="W290" s="14"/>
      <c r="X290" s="14"/>
      <c r="Y290" s="14"/>
      <c r="Z290" s="14"/>
      <c r="AA290" s="14"/>
      <c r="AB290" s="14"/>
      <c r="AC290" s="14"/>
      <c r="AD290" s="14"/>
      <c r="AE290" s="14"/>
      <c r="AT290" s="267" t="s">
        <v>172</v>
      </c>
      <c r="AU290" s="267" t="s">
        <v>86</v>
      </c>
      <c r="AV290" s="14" t="s">
        <v>86</v>
      </c>
      <c r="AW290" s="14" t="s">
        <v>35</v>
      </c>
      <c r="AX290" s="14" t="s">
        <v>78</v>
      </c>
      <c r="AY290" s="267" t="s">
        <v>159</v>
      </c>
    </row>
    <row r="291" s="15" customFormat="1">
      <c r="A291" s="15"/>
      <c r="B291" s="271"/>
      <c r="C291" s="272"/>
      <c r="D291" s="241" t="s">
        <v>172</v>
      </c>
      <c r="E291" s="273" t="s">
        <v>1</v>
      </c>
      <c r="F291" s="274" t="s">
        <v>270</v>
      </c>
      <c r="G291" s="272"/>
      <c r="H291" s="275">
        <v>19.699999999999999</v>
      </c>
      <c r="I291" s="276"/>
      <c r="J291" s="272"/>
      <c r="K291" s="272"/>
      <c r="L291" s="277"/>
      <c r="M291" s="278"/>
      <c r="N291" s="279"/>
      <c r="O291" s="279"/>
      <c r="P291" s="279"/>
      <c r="Q291" s="279"/>
      <c r="R291" s="279"/>
      <c r="S291" s="279"/>
      <c r="T291" s="280"/>
      <c r="U291" s="15"/>
      <c r="V291" s="15"/>
      <c r="W291" s="15"/>
      <c r="X291" s="15"/>
      <c r="Y291" s="15"/>
      <c r="Z291" s="15"/>
      <c r="AA291" s="15"/>
      <c r="AB291" s="15"/>
      <c r="AC291" s="15"/>
      <c r="AD291" s="15"/>
      <c r="AE291" s="15"/>
      <c r="AT291" s="281" t="s">
        <v>172</v>
      </c>
      <c r="AU291" s="281" t="s">
        <v>86</v>
      </c>
      <c r="AV291" s="15" t="s">
        <v>166</v>
      </c>
      <c r="AW291" s="15" t="s">
        <v>35</v>
      </c>
      <c r="AX291" s="15" t="s">
        <v>84</v>
      </c>
      <c r="AY291" s="281" t="s">
        <v>159</v>
      </c>
    </row>
    <row r="292" s="12" customFormat="1" ht="22.8" customHeight="1">
      <c r="A292" s="12"/>
      <c r="B292" s="212"/>
      <c r="C292" s="213"/>
      <c r="D292" s="214" t="s">
        <v>77</v>
      </c>
      <c r="E292" s="226" t="s">
        <v>866</v>
      </c>
      <c r="F292" s="226" t="s">
        <v>867</v>
      </c>
      <c r="G292" s="213"/>
      <c r="H292" s="213"/>
      <c r="I292" s="216"/>
      <c r="J292" s="227">
        <f>BK292</f>
        <v>0</v>
      </c>
      <c r="K292" s="213"/>
      <c r="L292" s="218"/>
      <c r="M292" s="219"/>
      <c r="N292" s="220"/>
      <c r="O292" s="220"/>
      <c r="P292" s="221">
        <f>SUM(P293:P330)</f>
        <v>0</v>
      </c>
      <c r="Q292" s="220"/>
      <c r="R292" s="221">
        <f>SUM(R293:R330)</f>
        <v>0</v>
      </c>
      <c r="S292" s="220"/>
      <c r="T292" s="222">
        <f>SUM(T293:T330)</f>
        <v>0</v>
      </c>
      <c r="U292" s="12"/>
      <c r="V292" s="12"/>
      <c r="W292" s="12"/>
      <c r="X292" s="12"/>
      <c r="Y292" s="12"/>
      <c r="Z292" s="12"/>
      <c r="AA292" s="12"/>
      <c r="AB292" s="12"/>
      <c r="AC292" s="12"/>
      <c r="AD292" s="12"/>
      <c r="AE292" s="12"/>
      <c r="AR292" s="223" t="s">
        <v>84</v>
      </c>
      <c r="AT292" s="224" t="s">
        <v>77</v>
      </c>
      <c r="AU292" s="224" t="s">
        <v>84</v>
      </c>
      <c r="AY292" s="223" t="s">
        <v>159</v>
      </c>
      <c r="BK292" s="225">
        <f>SUM(BK293:BK330)</f>
        <v>0</v>
      </c>
    </row>
    <row r="293" s="2" customFormat="1" ht="24.15" customHeight="1">
      <c r="A293" s="38"/>
      <c r="B293" s="39"/>
      <c r="C293" s="228" t="s">
        <v>407</v>
      </c>
      <c r="D293" s="228" t="s">
        <v>161</v>
      </c>
      <c r="E293" s="229" t="s">
        <v>868</v>
      </c>
      <c r="F293" s="230" t="s">
        <v>869</v>
      </c>
      <c r="G293" s="231" t="s">
        <v>720</v>
      </c>
      <c r="H293" s="232">
        <v>50.700000000000003</v>
      </c>
      <c r="I293" s="233"/>
      <c r="J293" s="234">
        <f>ROUND(I293*H293,2)</f>
        <v>0</v>
      </c>
      <c r="K293" s="230" t="s">
        <v>713</v>
      </c>
      <c r="L293" s="44"/>
      <c r="M293" s="235" t="s">
        <v>1</v>
      </c>
      <c r="N293" s="236" t="s">
        <v>43</v>
      </c>
      <c r="O293" s="91"/>
      <c r="P293" s="237">
        <f>O293*H293</f>
        <v>0</v>
      </c>
      <c r="Q293" s="237">
        <v>0</v>
      </c>
      <c r="R293" s="237">
        <f>Q293*H293</f>
        <v>0</v>
      </c>
      <c r="S293" s="237">
        <v>0</v>
      </c>
      <c r="T293" s="238">
        <f>S293*H293</f>
        <v>0</v>
      </c>
      <c r="U293" s="38"/>
      <c r="V293" s="38"/>
      <c r="W293" s="38"/>
      <c r="X293" s="38"/>
      <c r="Y293" s="38"/>
      <c r="Z293" s="38"/>
      <c r="AA293" s="38"/>
      <c r="AB293" s="38"/>
      <c r="AC293" s="38"/>
      <c r="AD293" s="38"/>
      <c r="AE293" s="38"/>
      <c r="AR293" s="239" t="s">
        <v>166</v>
      </c>
      <c r="AT293" s="239" t="s">
        <v>161</v>
      </c>
      <c r="AU293" s="239" t="s">
        <v>86</v>
      </c>
      <c r="AY293" s="17" t="s">
        <v>159</v>
      </c>
      <c r="BE293" s="240">
        <f>IF(N293="základní",J293,0)</f>
        <v>0</v>
      </c>
      <c r="BF293" s="240">
        <f>IF(N293="snížená",J293,0)</f>
        <v>0</v>
      </c>
      <c r="BG293" s="240">
        <f>IF(N293="zákl. přenesená",J293,0)</f>
        <v>0</v>
      </c>
      <c r="BH293" s="240">
        <f>IF(N293="sníž. přenesená",J293,0)</f>
        <v>0</v>
      </c>
      <c r="BI293" s="240">
        <f>IF(N293="nulová",J293,0)</f>
        <v>0</v>
      </c>
      <c r="BJ293" s="17" t="s">
        <v>84</v>
      </c>
      <c r="BK293" s="240">
        <f>ROUND(I293*H293,2)</f>
        <v>0</v>
      </c>
      <c r="BL293" s="17" t="s">
        <v>166</v>
      </c>
      <c r="BM293" s="239" t="s">
        <v>1183</v>
      </c>
    </row>
    <row r="294" s="2" customFormat="1">
      <c r="A294" s="38"/>
      <c r="B294" s="39"/>
      <c r="C294" s="40"/>
      <c r="D294" s="241" t="s">
        <v>168</v>
      </c>
      <c r="E294" s="40"/>
      <c r="F294" s="242" t="s">
        <v>869</v>
      </c>
      <c r="G294" s="40"/>
      <c r="H294" s="40"/>
      <c r="I294" s="243"/>
      <c r="J294" s="40"/>
      <c r="K294" s="40"/>
      <c r="L294" s="44"/>
      <c r="M294" s="244"/>
      <c r="N294" s="245"/>
      <c r="O294" s="91"/>
      <c r="P294" s="91"/>
      <c r="Q294" s="91"/>
      <c r="R294" s="91"/>
      <c r="S294" s="91"/>
      <c r="T294" s="92"/>
      <c r="U294" s="38"/>
      <c r="V294" s="38"/>
      <c r="W294" s="38"/>
      <c r="X294" s="38"/>
      <c r="Y294" s="38"/>
      <c r="Z294" s="38"/>
      <c r="AA294" s="38"/>
      <c r="AB294" s="38"/>
      <c r="AC294" s="38"/>
      <c r="AD294" s="38"/>
      <c r="AE294" s="38"/>
      <c r="AT294" s="17" t="s">
        <v>168</v>
      </c>
      <c r="AU294" s="17" t="s">
        <v>86</v>
      </c>
    </row>
    <row r="295" s="2" customFormat="1">
      <c r="A295" s="38"/>
      <c r="B295" s="39"/>
      <c r="C295" s="40"/>
      <c r="D295" s="241" t="s">
        <v>205</v>
      </c>
      <c r="E295" s="40"/>
      <c r="F295" s="246" t="s">
        <v>848</v>
      </c>
      <c r="G295" s="40"/>
      <c r="H295" s="40"/>
      <c r="I295" s="243"/>
      <c r="J295" s="40"/>
      <c r="K295" s="40"/>
      <c r="L295" s="44"/>
      <c r="M295" s="244"/>
      <c r="N295" s="245"/>
      <c r="O295" s="91"/>
      <c r="P295" s="91"/>
      <c r="Q295" s="91"/>
      <c r="R295" s="91"/>
      <c r="S295" s="91"/>
      <c r="T295" s="92"/>
      <c r="U295" s="38"/>
      <c r="V295" s="38"/>
      <c r="W295" s="38"/>
      <c r="X295" s="38"/>
      <c r="Y295" s="38"/>
      <c r="Z295" s="38"/>
      <c r="AA295" s="38"/>
      <c r="AB295" s="38"/>
      <c r="AC295" s="38"/>
      <c r="AD295" s="38"/>
      <c r="AE295" s="38"/>
      <c r="AT295" s="17" t="s">
        <v>205</v>
      </c>
      <c r="AU295" s="17" t="s">
        <v>86</v>
      </c>
    </row>
    <row r="296" s="13" customFormat="1">
      <c r="A296" s="13"/>
      <c r="B296" s="247"/>
      <c r="C296" s="248"/>
      <c r="D296" s="241" t="s">
        <v>172</v>
      </c>
      <c r="E296" s="249" t="s">
        <v>1</v>
      </c>
      <c r="F296" s="250" t="s">
        <v>723</v>
      </c>
      <c r="G296" s="248"/>
      <c r="H296" s="249" t="s">
        <v>1</v>
      </c>
      <c r="I296" s="251"/>
      <c r="J296" s="248"/>
      <c r="K296" s="248"/>
      <c r="L296" s="252"/>
      <c r="M296" s="253"/>
      <c r="N296" s="254"/>
      <c r="O296" s="254"/>
      <c r="P296" s="254"/>
      <c r="Q296" s="254"/>
      <c r="R296" s="254"/>
      <c r="S296" s="254"/>
      <c r="T296" s="255"/>
      <c r="U296" s="13"/>
      <c r="V296" s="13"/>
      <c r="W296" s="13"/>
      <c r="X296" s="13"/>
      <c r="Y296" s="13"/>
      <c r="Z296" s="13"/>
      <c r="AA296" s="13"/>
      <c r="AB296" s="13"/>
      <c r="AC296" s="13"/>
      <c r="AD296" s="13"/>
      <c r="AE296" s="13"/>
      <c r="AT296" s="256" t="s">
        <v>172</v>
      </c>
      <c r="AU296" s="256" t="s">
        <v>86</v>
      </c>
      <c r="AV296" s="13" t="s">
        <v>84</v>
      </c>
      <c r="AW296" s="13" t="s">
        <v>35</v>
      </c>
      <c r="AX296" s="13" t="s">
        <v>78</v>
      </c>
      <c r="AY296" s="256" t="s">
        <v>159</v>
      </c>
    </row>
    <row r="297" s="13" customFormat="1">
      <c r="A297" s="13"/>
      <c r="B297" s="247"/>
      <c r="C297" s="248"/>
      <c r="D297" s="241" t="s">
        <v>172</v>
      </c>
      <c r="E297" s="249" t="s">
        <v>1</v>
      </c>
      <c r="F297" s="250" t="s">
        <v>1151</v>
      </c>
      <c r="G297" s="248"/>
      <c r="H297" s="249" t="s">
        <v>1</v>
      </c>
      <c r="I297" s="251"/>
      <c r="J297" s="248"/>
      <c r="K297" s="248"/>
      <c r="L297" s="252"/>
      <c r="M297" s="253"/>
      <c r="N297" s="254"/>
      <c r="O297" s="254"/>
      <c r="P297" s="254"/>
      <c r="Q297" s="254"/>
      <c r="R297" s="254"/>
      <c r="S297" s="254"/>
      <c r="T297" s="255"/>
      <c r="U297" s="13"/>
      <c r="V297" s="13"/>
      <c r="W297" s="13"/>
      <c r="X297" s="13"/>
      <c r="Y297" s="13"/>
      <c r="Z297" s="13"/>
      <c r="AA297" s="13"/>
      <c r="AB297" s="13"/>
      <c r="AC297" s="13"/>
      <c r="AD297" s="13"/>
      <c r="AE297" s="13"/>
      <c r="AT297" s="256" t="s">
        <v>172</v>
      </c>
      <c r="AU297" s="256" t="s">
        <v>86</v>
      </c>
      <c r="AV297" s="13" t="s">
        <v>84</v>
      </c>
      <c r="AW297" s="13" t="s">
        <v>35</v>
      </c>
      <c r="AX297" s="13" t="s">
        <v>78</v>
      </c>
      <c r="AY297" s="256" t="s">
        <v>159</v>
      </c>
    </row>
    <row r="298" s="14" customFormat="1">
      <c r="A298" s="14"/>
      <c r="B298" s="257"/>
      <c r="C298" s="258"/>
      <c r="D298" s="241" t="s">
        <v>172</v>
      </c>
      <c r="E298" s="259" t="s">
        <v>1</v>
      </c>
      <c r="F298" s="260" t="s">
        <v>1184</v>
      </c>
      <c r="G298" s="258"/>
      <c r="H298" s="261">
        <v>28.899999999999999</v>
      </c>
      <c r="I298" s="262"/>
      <c r="J298" s="258"/>
      <c r="K298" s="258"/>
      <c r="L298" s="263"/>
      <c r="M298" s="264"/>
      <c r="N298" s="265"/>
      <c r="O298" s="265"/>
      <c r="P298" s="265"/>
      <c r="Q298" s="265"/>
      <c r="R298" s="265"/>
      <c r="S298" s="265"/>
      <c r="T298" s="266"/>
      <c r="U298" s="14"/>
      <c r="V298" s="14"/>
      <c r="W298" s="14"/>
      <c r="X298" s="14"/>
      <c r="Y298" s="14"/>
      <c r="Z298" s="14"/>
      <c r="AA298" s="14"/>
      <c r="AB298" s="14"/>
      <c r="AC298" s="14"/>
      <c r="AD298" s="14"/>
      <c r="AE298" s="14"/>
      <c r="AT298" s="267" t="s">
        <v>172</v>
      </c>
      <c r="AU298" s="267" t="s">
        <v>86</v>
      </c>
      <c r="AV298" s="14" t="s">
        <v>86</v>
      </c>
      <c r="AW298" s="14" t="s">
        <v>35</v>
      </c>
      <c r="AX298" s="14" t="s">
        <v>78</v>
      </c>
      <c r="AY298" s="267" t="s">
        <v>159</v>
      </c>
    </row>
    <row r="299" s="14" customFormat="1">
      <c r="A299" s="14"/>
      <c r="B299" s="257"/>
      <c r="C299" s="258"/>
      <c r="D299" s="241" t="s">
        <v>172</v>
      </c>
      <c r="E299" s="259" t="s">
        <v>1</v>
      </c>
      <c r="F299" s="260" t="s">
        <v>1185</v>
      </c>
      <c r="G299" s="258"/>
      <c r="H299" s="261">
        <v>21.800000000000001</v>
      </c>
      <c r="I299" s="262"/>
      <c r="J299" s="258"/>
      <c r="K299" s="258"/>
      <c r="L299" s="263"/>
      <c r="M299" s="264"/>
      <c r="N299" s="265"/>
      <c r="O299" s="265"/>
      <c r="P299" s="265"/>
      <c r="Q299" s="265"/>
      <c r="R299" s="265"/>
      <c r="S299" s="265"/>
      <c r="T299" s="266"/>
      <c r="U299" s="14"/>
      <c r="V299" s="14"/>
      <c r="W299" s="14"/>
      <c r="X299" s="14"/>
      <c r="Y299" s="14"/>
      <c r="Z299" s="14"/>
      <c r="AA299" s="14"/>
      <c r="AB299" s="14"/>
      <c r="AC299" s="14"/>
      <c r="AD299" s="14"/>
      <c r="AE299" s="14"/>
      <c r="AT299" s="267" t="s">
        <v>172</v>
      </c>
      <c r="AU299" s="267" t="s">
        <v>86</v>
      </c>
      <c r="AV299" s="14" t="s">
        <v>86</v>
      </c>
      <c r="AW299" s="14" t="s">
        <v>35</v>
      </c>
      <c r="AX299" s="14" t="s">
        <v>78</v>
      </c>
      <c r="AY299" s="267" t="s">
        <v>159</v>
      </c>
    </row>
    <row r="300" s="15" customFormat="1">
      <c r="A300" s="15"/>
      <c r="B300" s="271"/>
      <c r="C300" s="272"/>
      <c r="D300" s="241" t="s">
        <v>172</v>
      </c>
      <c r="E300" s="273" t="s">
        <v>1</v>
      </c>
      <c r="F300" s="274" t="s">
        <v>270</v>
      </c>
      <c r="G300" s="272"/>
      <c r="H300" s="275">
        <v>50.700000000000003</v>
      </c>
      <c r="I300" s="276"/>
      <c r="J300" s="272"/>
      <c r="K300" s="272"/>
      <c r="L300" s="277"/>
      <c r="M300" s="278"/>
      <c r="N300" s="279"/>
      <c r="O300" s="279"/>
      <c r="P300" s="279"/>
      <c r="Q300" s="279"/>
      <c r="R300" s="279"/>
      <c r="S300" s="279"/>
      <c r="T300" s="280"/>
      <c r="U300" s="15"/>
      <c r="V300" s="15"/>
      <c r="W300" s="15"/>
      <c r="X300" s="15"/>
      <c r="Y300" s="15"/>
      <c r="Z300" s="15"/>
      <c r="AA300" s="15"/>
      <c r="AB300" s="15"/>
      <c r="AC300" s="15"/>
      <c r="AD300" s="15"/>
      <c r="AE300" s="15"/>
      <c r="AT300" s="281" t="s">
        <v>172</v>
      </c>
      <c r="AU300" s="281" t="s">
        <v>86</v>
      </c>
      <c r="AV300" s="15" t="s">
        <v>166</v>
      </c>
      <c r="AW300" s="15" t="s">
        <v>35</v>
      </c>
      <c r="AX300" s="15" t="s">
        <v>84</v>
      </c>
      <c r="AY300" s="281" t="s">
        <v>159</v>
      </c>
    </row>
    <row r="301" s="2" customFormat="1" ht="24.15" customHeight="1">
      <c r="A301" s="38"/>
      <c r="B301" s="39"/>
      <c r="C301" s="228" t="s">
        <v>415</v>
      </c>
      <c r="D301" s="228" t="s">
        <v>161</v>
      </c>
      <c r="E301" s="229" t="s">
        <v>1186</v>
      </c>
      <c r="F301" s="230" t="s">
        <v>1187</v>
      </c>
      <c r="G301" s="231" t="s">
        <v>720</v>
      </c>
      <c r="H301" s="232">
        <v>0.29999999999999999</v>
      </c>
      <c r="I301" s="233"/>
      <c r="J301" s="234">
        <f>ROUND(I301*H301,2)</f>
        <v>0</v>
      </c>
      <c r="K301" s="230" t="s">
        <v>713</v>
      </c>
      <c r="L301" s="44"/>
      <c r="M301" s="235" t="s">
        <v>1</v>
      </c>
      <c r="N301" s="236" t="s">
        <v>43</v>
      </c>
      <c r="O301" s="91"/>
      <c r="P301" s="237">
        <f>O301*H301</f>
        <v>0</v>
      </c>
      <c r="Q301" s="237">
        <v>0</v>
      </c>
      <c r="R301" s="237">
        <f>Q301*H301</f>
        <v>0</v>
      </c>
      <c r="S301" s="237">
        <v>0</v>
      </c>
      <c r="T301" s="238">
        <f>S301*H301</f>
        <v>0</v>
      </c>
      <c r="U301" s="38"/>
      <c r="V301" s="38"/>
      <c r="W301" s="38"/>
      <c r="X301" s="38"/>
      <c r="Y301" s="38"/>
      <c r="Z301" s="38"/>
      <c r="AA301" s="38"/>
      <c r="AB301" s="38"/>
      <c r="AC301" s="38"/>
      <c r="AD301" s="38"/>
      <c r="AE301" s="38"/>
      <c r="AR301" s="239" t="s">
        <v>166</v>
      </c>
      <c r="AT301" s="239" t="s">
        <v>161</v>
      </c>
      <c r="AU301" s="239" t="s">
        <v>86</v>
      </c>
      <c r="AY301" s="17" t="s">
        <v>159</v>
      </c>
      <c r="BE301" s="240">
        <f>IF(N301="základní",J301,0)</f>
        <v>0</v>
      </c>
      <c r="BF301" s="240">
        <f>IF(N301="snížená",J301,0)</f>
        <v>0</v>
      </c>
      <c r="BG301" s="240">
        <f>IF(N301="zákl. přenesená",J301,0)</f>
        <v>0</v>
      </c>
      <c r="BH301" s="240">
        <f>IF(N301="sníž. přenesená",J301,0)</f>
        <v>0</v>
      </c>
      <c r="BI301" s="240">
        <f>IF(N301="nulová",J301,0)</f>
        <v>0</v>
      </c>
      <c r="BJ301" s="17" t="s">
        <v>84</v>
      </c>
      <c r="BK301" s="240">
        <f>ROUND(I301*H301,2)</f>
        <v>0</v>
      </c>
      <c r="BL301" s="17" t="s">
        <v>166</v>
      </c>
      <c r="BM301" s="239" t="s">
        <v>1188</v>
      </c>
    </row>
    <row r="302" s="2" customFormat="1">
      <c r="A302" s="38"/>
      <c r="B302" s="39"/>
      <c r="C302" s="40"/>
      <c r="D302" s="241" t="s">
        <v>168</v>
      </c>
      <c r="E302" s="40"/>
      <c r="F302" s="242" t="s">
        <v>1187</v>
      </c>
      <c r="G302" s="40"/>
      <c r="H302" s="40"/>
      <c r="I302" s="243"/>
      <c r="J302" s="40"/>
      <c r="K302" s="40"/>
      <c r="L302" s="44"/>
      <c r="M302" s="244"/>
      <c r="N302" s="245"/>
      <c r="O302" s="91"/>
      <c r="P302" s="91"/>
      <c r="Q302" s="91"/>
      <c r="R302" s="91"/>
      <c r="S302" s="91"/>
      <c r="T302" s="92"/>
      <c r="U302" s="38"/>
      <c r="V302" s="38"/>
      <c r="W302" s="38"/>
      <c r="X302" s="38"/>
      <c r="Y302" s="38"/>
      <c r="Z302" s="38"/>
      <c r="AA302" s="38"/>
      <c r="AB302" s="38"/>
      <c r="AC302" s="38"/>
      <c r="AD302" s="38"/>
      <c r="AE302" s="38"/>
      <c r="AT302" s="17" t="s">
        <v>168</v>
      </c>
      <c r="AU302" s="17" t="s">
        <v>86</v>
      </c>
    </row>
    <row r="303" s="2" customFormat="1">
      <c r="A303" s="38"/>
      <c r="B303" s="39"/>
      <c r="C303" s="40"/>
      <c r="D303" s="241" t="s">
        <v>205</v>
      </c>
      <c r="E303" s="40"/>
      <c r="F303" s="246" t="s">
        <v>848</v>
      </c>
      <c r="G303" s="40"/>
      <c r="H303" s="40"/>
      <c r="I303" s="243"/>
      <c r="J303" s="40"/>
      <c r="K303" s="40"/>
      <c r="L303" s="44"/>
      <c r="M303" s="244"/>
      <c r="N303" s="245"/>
      <c r="O303" s="91"/>
      <c r="P303" s="91"/>
      <c r="Q303" s="91"/>
      <c r="R303" s="91"/>
      <c r="S303" s="91"/>
      <c r="T303" s="92"/>
      <c r="U303" s="38"/>
      <c r="V303" s="38"/>
      <c r="W303" s="38"/>
      <c r="X303" s="38"/>
      <c r="Y303" s="38"/>
      <c r="Z303" s="38"/>
      <c r="AA303" s="38"/>
      <c r="AB303" s="38"/>
      <c r="AC303" s="38"/>
      <c r="AD303" s="38"/>
      <c r="AE303" s="38"/>
      <c r="AT303" s="17" t="s">
        <v>205</v>
      </c>
      <c r="AU303" s="17" t="s">
        <v>86</v>
      </c>
    </row>
    <row r="304" s="13" customFormat="1">
      <c r="A304" s="13"/>
      <c r="B304" s="247"/>
      <c r="C304" s="248"/>
      <c r="D304" s="241" t="s">
        <v>172</v>
      </c>
      <c r="E304" s="249" t="s">
        <v>1</v>
      </c>
      <c r="F304" s="250" t="s">
        <v>723</v>
      </c>
      <c r="G304" s="248"/>
      <c r="H304" s="249" t="s">
        <v>1</v>
      </c>
      <c r="I304" s="251"/>
      <c r="J304" s="248"/>
      <c r="K304" s="248"/>
      <c r="L304" s="252"/>
      <c r="M304" s="253"/>
      <c r="N304" s="254"/>
      <c r="O304" s="254"/>
      <c r="P304" s="254"/>
      <c r="Q304" s="254"/>
      <c r="R304" s="254"/>
      <c r="S304" s="254"/>
      <c r="T304" s="255"/>
      <c r="U304" s="13"/>
      <c r="V304" s="13"/>
      <c r="W304" s="13"/>
      <c r="X304" s="13"/>
      <c r="Y304" s="13"/>
      <c r="Z304" s="13"/>
      <c r="AA304" s="13"/>
      <c r="AB304" s="13"/>
      <c r="AC304" s="13"/>
      <c r="AD304" s="13"/>
      <c r="AE304" s="13"/>
      <c r="AT304" s="256" t="s">
        <v>172</v>
      </c>
      <c r="AU304" s="256" t="s">
        <v>86</v>
      </c>
      <c r="AV304" s="13" t="s">
        <v>84</v>
      </c>
      <c r="AW304" s="13" t="s">
        <v>35</v>
      </c>
      <c r="AX304" s="13" t="s">
        <v>78</v>
      </c>
      <c r="AY304" s="256" t="s">
        <v>159</v>
      </c>
    </row>
    <row r="305" s="13" customFormat="1">
      <c r="A305" s="13"/>
      <c r="B305" s="247"/>
      <c r="C305" s="248"/>
      <c r="D305" s="241" t="s">
        <v>172</v>
      </c>
      <c r="E305" s="249" t="s">
        <v>1</v>
      </c>
      <c r="F305" s="250" t="s">
        <v>1189</v>
      </c>
      <c r="G305" s="248"/>
      <c r="H305" s="249" t="s">
        <v>1</v>
      </c>
      <c r="I305" s="251"/>
      <c r="J305" s="248"/>
      <c r="K305" s="248"/>
      <c r="L305" s="252"/>
      <c r="M305" s="253"/>
      <c r="N305" s="254"/>
      <c r="O305" s="254"/>
      <c r="P305" s="254"/>
      <c r="Q305" s="254"/>
      <c r="R305" s="254"/>
      <c r="S305" s="254"/>
      <c r="T305" s="255"/>
      <c r="U305" s="13"/>
      <c r="V305" s="13"/>
      <c r="W305" s="13"/>
      <c r="X305" s="13"/>
      <c r="Y305" s="13"/>
      <c r="Z305" s="13"/>
      <c r="AA305" s="13"/>
      <c r="AB305" s="13"/>
      <c r="AC305" s="13"/>
      <c r="AD305" s="13"/>
      <c r="AE305" s="13"/>
      <c r="AT305" s="256" t="s">
        <v>172</v>
      </c>
      <c r="AU305" s="256" t="s">
        <v>86</v>
      </c>
      <c r="AV305" s="13" t="s">
        <v>84</v>
      </c>
      <c r="AW305" s="13" t="s">
        <v>35</v>
      </c>
      <c r="AX305" s="13" t="s">
        <v>78</v>
      </c>
      <c r="AY305" s="256" t="s">
        <v>159</v>
      </c>
    </row>
    <row r="306" s="14" customFormat="1">
      <c r="A306" s="14"/>
      <c r="B306" s="257"/>
      <c r="C306" s="258"/>
      <c r="D306" s="241" t="s">
        <v>172</v>
      </c>
      <c r="E306" s="259" t="s">
        <v>1</v>
      </c>
      <c r="F306" s="260" t="s">
        <v>1190</v>
      </c>
      <c r="G306" s="258"/>
      <c r="H306" s="261">
        <v>0.29999999999999999</v>
      </c>
      <c r="I306" s="262"/>
      <c r="J306" s="258"/>
      <c r="K306" s="258"/>
      <c r="L306" s="263"/>
      <c r="M306" s="264"/>
      <c r="N306" s="265"/>
      <c r="O306" s="265"/>
      <c r="P306" s="265"/>
      <c r="Q306" s="265"/>
      <c r="R306" s="265"/>
      <c r="S306" s="265"/>
      <c r="T306" s="266"/>
      <c r="U306" s="14"/>
      <c r="V306" s="14"/>
      <c r="W306" s="14"/>
      <c r="X306" s="14"/>
      <c r="Y306" s="14"/>
      <c r="Z306" s="14"/>
      <c r="AA306" s="14"/>
      <c r="AB306" s="14"/>
      <c r="AC306" s="14"/>
      <c r="AD306" s="14"/>
      <c r="AE306" s="14"/>
      <c r="AT306" s="267" t="s">
        <v>172</v>
      </c>
      <c r="AU306" s="267" t="s">
        <v>86</v>
      </c>
      <c r="AV306" s="14" t="s">
        <v>86</v>
      </c>
      <c r="AW306" s="14" t="s">
        <v>35</v>
      </c>
      <c r="AX306" s="14" t="s">
        <v>78</v>
      </c>
      <c r="AY306" s="267" t="s">
        <v>159</v>
      </c>
    </row>
    <row r="307" s="15" customFormat="1">
      <c r="A307" s="15"/>
      <c r="B307" s="271"/>
      <c r="C307" s="272"/>
      <c r="D307" s="241" t="s">
        <v>172</v>
      </c>
      <c r="E307" s="273" t="s">
        <v>1</v>
      </c>
      <c r="F307" s="274" t="s">
        <v>270</v>
      </c>
      <c r="G307" s="272"/>
      <c r="H307" s="275">
        <v>0.29999999999999999</v>
      </c>
      <c r="I307" s="276"/>
      <c r="J307" s="272"/>
      <c r="K307" s="272"/>
      <c r="L307" s="277"/>
      <c r="M307" s="278"/>
      <c r="N307" s="279"/>
      <c r="O307" s="279"/>
      <c r="P307" s="279"/>
      <c r="Q307" s="279"/>
      <c r="R307" s="279"/>
      <c r="S307" s="279"/>
      <c r="T307" s="280"/>
      <c r="U307" s="15"/>
      <c r="V307" s="15"/>
      <c r="W307" s="15"/>
      <c r="X307" s="15"/>
      <c r="Y307" s="15"/>
      <c r="Z307" s="15"/>
      <c r="AA307" s="15"/>
      <c r="AB307" s="15"/>
      <c r="AC307" s="15"/>
      <c r="AD307" s="15"/>
      <c r="AE307" s="15"/>
      <c r="AT307" s="281" t="s">
        <v>172</v>
      </c>
      <c r="AU307" s="281" t="s">
        <v>86</v>
      </c>
      <c r="AV307" s="15" t="s">
        <v>166</v>
      </c>
      <c r="AW307" s="15" t="s">
        <v>35</v>
      </c>
      <c r="AX307" s="15" t="s">
        <v>84</v>
      </c>
      <c r="AY307" s="281" t="s">
        <v>159</v>
      </c>
    </row>
    <row r="308" s="2" customFormat="1" ht="24.15" customHeight="1">
      <c r="A308" s="38"/>
      <c r="B308" s="39"/>
      <c r="C308" s="228" t="s">
        <v>422</v>
      </c>
      <c r="D308" s="228" t="s">
        <v>161</v>
      </c>
      <c r="E308" s="229" t="s">
        <v>874</v>
      </c>
      <c r="F308" s="230" t="s">
        <v>875</v>
      </c>
      <c r="G308" s="231" t="s">
        <v>720</v>
      </c>
      <c r="H308" s="232">
        <v>36.75</v>
      </c>
      <c r="I308" s="233"/>
      <c r="J308" s="234">
        <f>ROUND(I308*H308,2)</f>
        <v>0</v>
      </c>
      <c r="K308" s="230" t="s">
        <v>713</v>
      </c>
      <c r="L308" s="44"/>
      <c r="M308" s="235" t="s">
        <v>1</v>
      </c>
      <c r="N308" s="236" t="s">
        <v>43</v>
      </c>
      <c r="O308" s="91"/>
      <c r="P308" s="237">
        <f>O308*H308</f>
        <v>0</v>
      </c>
      <c r="Q308" s="237">
        <v>0</v>
      </c>
      <c r="R308" s="237">
        <f>Q308*H308</f>
        <v>0</v>
      </c>
      <c r="S308" s="237">
        <v>0</v>
      </c>
      <c r="T308" s="238">
        <f>S308*H308</f>
        <v>0</v>
      </c>
      <c r="U308" s="38"/>
      <c r="V308" s="38"/>
      <c r="W308" s="38"/>
      <c r="X308" s="38"/>
      <c r="Y308" s="38"/>
      <c r="Z308" s="38"/>
      <c r="AA308" s="38"/>
      <c r="AB308" s="38"/>
      <c r="AC308" s="38"/>
      <c r="AD308" s="38"/>
      <c r="AE308" s="38"/>
      <c r="AR308" s="239" t="s">
        <v>166</v>
      </c>
      <c r="AT308" s="239" t="s">
        <v>161</v>
      </c>
      <c r="AU308" s="239" t="s">
        <v>86</v>
      </c>
      <c r="AY308" s="17" t="s">
        <v>159</v>
      </c>
      <c r="BE308" s="240">
        <f>IF(N308="základní",J308,0)</f>
        <v>0</v>
      </c>
      <c r="BF308" s="240">
        <f>IF(N308="snížená",J308,0)</f>
        <v>0</v>
      </c>
      <c r="BG308" s="240">
        <f>IF(N308="zákl. přenesená",J308,0)</f>
        <v>0</v>
      </c>
      <c r="BH308" s="240">
        <f>IF(N308="sníž. přenesená",J308,0)</f>
        <v>0</v>
      </c>
      <c r="BI308" s="240">
        <f>IF(N308="nulová",J308,0)</f>
        <v>0</v>
      </c>
      <c r="BJ308" s="17" t="s">
        <v>84</v>
      </c>
      <c r="BK308" s="240">
        <f>ROUND(I308*H308,2)</f>
        <v>0</v>
      </c>
      <c r="BL308" s="17" t="s">
        <v>166</v>
      </c>
      <c r="BM308" s="239" t="s">
        <v>1191</v>
      </c>
    </row>
    <row r="309" s="2" customFormat="1">
      <c r="A309" s="38"/>
      <c r="B309" s="39"/>
      <c r="C309" s="40"/>
      <c r="D309" s="241" t="s">
        <v>168</v>
      </c>
      <c r="E309" s="40"/>
      <c r="F309" s="242" t="s">
        <v>875</v>
      </c>
      <c r="G309" s="40"/>
      <c r="H309" s="40"/>
      <c r="I309" s="243"/>
      <c r="J309" s="40"/>
      <c r="K309" s="40"/>
      <c r="L309" s="44"/>
      <c r="M309" s="244"/>
      <c r="N309" s="245"/>
      <c r="O309" s="91"/>
      <c r="P309" s="91"/>
      <c r="Q309" s="91"/>
      <c r="R309" s="91"/>
      <c r="S309" s="91"/>
      <c r="T309" s="92"/>
      <c r="U309" s="38"/>
      <c r="V309" s="38"/>
      <c r="W309" s="38"/>
      <c r="X309" s="38"/>
      <c r="Y309" s="38"/>
      <c r="Z309" s="38"/>
      <c r="AA309" s="38"/>
      <c r="AB309" s="38"/>
      <c r="AC309" s="38"/>
      <c r="AD309" s="38"/>
      <c r="AE309" s="38"/>
      <c r="AT309" s="17" t="s">
        <v>168</v>
      </c>
      <c r="AU309" s="17" t="s">
        <v>86</v>
      </c>
    </row>
    <row r="310" s="2" customFormat="1">
      <c r="A310" s="38"/>
      <c r="B310" s="39"/>
      <c r="C310" s="40"/>
      <c r="D310" s="241" t="s">
        <v>205</v>
      </c>
      <c r="E310" s="40"/>
      <c r="F310" s="246" t="s">
        <v>803</v>
      </c>
      <c r="G310" s="40"/>
      <c r="H310" s="40"/>
      <c r="I310" s="243"/>
      <c r="J310" s="40"/>
      <c r="K310" s="40"/>
      <c r="L310" s="44"/>
      <c r="M310" s="244"/>
      <c r="N310" s="245"/>
      <c r="O310" s="91"/>
      <c r="P310" s="91"/>
      <c r="Q310" s="91"/>
      <c r="R310" s="91"/>
      <c r="S310" s="91"/>
      <c r="T310" s="92"/>
      <c r="U310" s="38"/>
      <c r="V310" s="38"/>
      <c r="W310" s="38"/>
      <c r="X310" s="38"/>
      <c r="Y310" s="38"/>
      <c r="Z310" s="38"/>
      <c r="AA310" s="38"/>
      <c r="AB310" s="38"/>
      <c r="AC310" s="38"/>
      <c r="AD310" s="38"/>
      <c r="AE310" s="38"/>
      <c r="AT310" s="17" t="s">
        <v>205</v>
      </c>
      <c r="AU310" s="17" t="s">
        <v>86</v>
      </c>
    </row>
    <row r="311" s="13" customFormat="1">
      <c r="A311" s="13"/>
      <c r="B311" s="247"/>
      <c r="C311" s="248"/>
      <c r="D311" s="241" t="s">
        <v>172</v>
      </c>
      <c r="E311" s="249" t="s">
        <v>1</v>
      </c>
      <c r="F311" s="250" t="s">
        <v>716</v>
      </c>
      <c r="G311" s="248"/>
      <c r="H311" s="249" t="s">
        <v>1</v>
      </c>
      <c r="I311" s="251"/>
      <c r="J311" s="248"/>
      <c r="K311" s="248"/>
      <c r="L311" s="252"/>
      <c r="M311" s="253"/>
      <c r="N311" s="254"/>
      <c r="O311" s="254"/>
      <c r="P311" s="254"/>
      <c r="Q311" s="254"/>
      <c r="R311" s="254"/>
      <c r="S311" s="254"/>
      <c r="T311" s="255"/>
      <c r="U311" s="13"/>
      <c r="V311" s="13"/>
      <c r="W311" s="13"/>
      <c r="X311" s="13"/>
      <c r="Y311" s="13"/>
      <c r="Z311" s="13"/>
      <c r="AA311" s="13"/>
      <c r="AB311" s="13"/>
      <c r="AC311" s="13"/>
      <c r="AD311" s="13"/>
      <c r="AE311" s="13"/>
      <c r="AT311" s="256" t="s">
        <v>172</v>
      </c>
      <c r="AU311" s="256" t="s">
        <v>86</v>
      </c>
      <c r="AV311" s="13" t="s">
        <v>84</v>
      </c>
      <c r="AW311" s="13" t="s">
        <v>35</v>
      </c>
      <c r="AX311" s="13" t="s">
        <v>78</v>
      </c>
      <c r="AY311" s="256" t="s">
        <v>159</v>
      </c>
    </row>
    <row r="312" s="13" customFormat="1">
      <c r="A312" s="13"/>
      <c r="B312" s="247"/>
      <c r="C312" s="248"/>
      <c r="D312" s="241" t="s">
        <v>172</v>
      </c>
      <c r="E312" s="249" t="s">
        <v>1</v>
      </c>
      <c r="F312" s="250" t="s">
        <v>1192</v>
      </c>
      <c r="G312" s="248"/>
      <c r="H312" s="249" t="s">
        <v>1</v>
      </c>
      <c r="I312" s="251"/>
      <c r="J312" s="248"/>
      <c r="K312" s="248"/>
      <c r="L312" s="252"/>
      <c r="M312" s="253"/>
      <c r="N312" s="254"/>
      <c r="O312" s="254"/>
      <c r="P312" s="254"/>
      <c r="Q312" s="254"/>
      <c r="R312" s="254"/>
      <c r="S312" s="254"/>
      <c r="T312" s="255"/>
      <c r="U312" s="13"/>
      <c r="V312" s="13"/>
      <c r="W312" s="13"/>
      <c r="X312" s="13"/>
      <c r="Y312" s="13"/>
      <c r="Z312" s="13"/>
      <c r="AA312" s="13"/>
      <c r="AB312" s="13"/>
      <c r="AC312" s="13"/>
      <c r="AD312" s="13"/>
      <c r="AE312" s="13"/>
      <c r="AT312" s="256" t="s">
        <v>172</v>
      </c>
      <c r="AU312" s="256" t="s">
        <v>86</v>
      </c>
      <c r="AV312" s="13" t="s">
        <v>84</v>
      </c>
      <c r="AW312" s="13" t="s">
        <v>35</v>
      </c>
      <c r="AX312" s="13" t="s">
        <v>78</v>
      </c>
      <c r="AY312" s="256" t="s">
        <v>159</v>
      </c>
    </row>
    <row r="313" s="14" customFormat="1">
      <c r="A313" s="14"/>
      <c r="B313" s="257"/>
      <c r="C313" s="258"/>
      <c r="D313" s="241" t="s">
        <v>172</v>
      </c>
      <c r="E313" s="259" t="s">
        <v>1</v>
      </c>
      <c r="F313" s="260" t="s">
        <v>1193</v>
      </c>
      <c r="G313" s="258"/>
      <c r="H313" s="261">
        <v>20.82</v>
      </c>
      <c r="I313" s="262"/>
      <c r="J313" s="258"/>
      <c r="K313" s="258"/>
      <c r="L313" s="263"/>
      <c r="M313" s="264"/>
      <c r="N313" s="265"/>
      <c r="O313" s="265"/>
      <c r="P313" s="265"/>
      <c r="Q313" s="265"/>
      <c r="R313" s="265"/>
      <c r="S313" s="265"/>
      <c r="T313" s="266"/>
      <c r="U313" s="14"/>
      <c r="V313" s="14"/>
      <c r="W313" s="14"/>
      <c r="X313" s="14"/>
      <c r="Y313" s="14"/>
      <c r="Z313" s="14"/>
      <c r="AA313" s="14"/>
      <c r="AB313" s="14"/>
      <c r="AC313" s="14"/>
      <c r="AD313" s="14"/>
      <c r="AE313" s="14"/>
      <c r="AT313" s="267" t="s">
        <v>172</v>
      </c>
      <c r="AU313" s="267" t="s">
        <v>86</v>
      </c>
      <c r="AV313" s="14" t="s">
        <v>86</v>
      </c>
      <c r="AW313" s="14" t="s">
        <v>35</v>
      </c>
      <c r="AX313" s="14" t="s">
        <v>78</v>
      </c>
      <c r="AY313" s="267" t="s">
        <v>159</v>
      </c>
    </row>
    <row r="314" s="14" customFormat="1">
      <c r="A314" s="14"/>
      <c r="B314" s="257"/>
      <c r="C314" s="258"/>
      <c r="D314" s="241" t="s">
        <v>172</v>
      </c>
      <c r="E314" s="259" t="s">
        <v>1</v>
      </c>
      <c r="F314" s="260" t="s">
        <v>1194</v>
      </c>
      <c r="G314" s="258"/>
      <c r="H314" s="261">
        <v>15.630000000000001</v>
      </c>
      <c r="I314" s="262"/>
      <c r="J314" s="258"/>
      <c r="K314" s="258"/>
      <c r="L314" s="263"/>
      <c r="M314" s="264"/>
      <c r="N314" s="265"/>
      <c r="O314" s="265"/>
      <c r="P314" s="265"/>
      <c r="Q314" s="265"/>
      <c r="R314" s="265"/>
      <c r="S314" s="265"/>
      <c r="T314" s="266"/>
      <c r="U314" s="14"/>
      <c r="V314" s="14"/>
      <c r="W314" s="14"/>
      <c r="X314" s="14"/>
      <c r="Y314" s="14"/>
      <c r="Z314" s="14"/>
      <c r="AA314" s="14"/>
      <c r="AB314" s="14"/>
      <c r="AC314" s="14"/>
      <c r="AD314" s="14"/>
      <c r="AE314" s="14"/>
      <c r="AT314" s="267" t="s">
        <v>172</v>
      </c>
      <c r="AU314" s="267" t="s">
        <v>86</v>
      </c>
      <c r="AV314" s="14" t="s">
        <v>86</v>
      </c>
      <c r="AW314" s="14" t="s">
        <v>35</v>
      </c>
      <c r="AX314" s="14" t="s">
        <v>78</v>
      </c>
      <c r="AY314" s="267" t="s">
        <v>159</v>
      </c>
    </row>
    <row r="315" s="14" customFormat="1">
      <c r="A315" s="14"/>
      <c r="B315" s="257"/>
      <c r="C315" s="258"/>
      <c r="D315" s="241" t="s">
        <v>172</v>
      </c>
      <c r="E315" s="259" t="s">
        <v>1</v>
      </c>
      <c r="F315" s="260" t="s">
        <v>1195</v>
      </c>
      <c r="G315" s="258"/>
      <c r="H315" s="261">
        <v>0.29999999999999999</v>
      </c>
      <c r="I315" s="262"/>
      <c r="J315" s="258"/>
      <c r="K315" s="258"/>
      <c r="L315" s="263"/>
      <c r="M315" s="264"/>
      <c r="N315" s="265"/>
      <c r="O315" s="265"/>
      <c r="P315" s="265"/>
      <c r="Q315" s="265"/>
      <c r="R315" s="265"/>
      <c r="S315" s="265"/>
      <c r="T315" s="266"/>
      <c r="U315" s="14"/>
      <c r="V315" s="14"/>
      <c r="W315" s="14"/>
      <c r="X315" s="14"/>
      <c r="Y315" s="14"/>
      <c r="Z315" s="14"/>
      <c r="AA315" s="14"/>
      <c r="AB315" s="14"/>
      <c r="AC315" s="14"/>
      <c r="AD315" s="14"/>
      <c r="AE315" s="14"/>
      <c r="AT315" s="267" t="s">
        <v>172</v>
      </c>
      <c r="AU315" s="267" t="s">
        <v>86</v>
      </c>
      <c r="AV315" s="14" t="s">
        <v>86</v>
      </c>
      <c r="AW315" s="14" t="s">
        <v>35</v>
      </c>
      <c r="AX315" s="14" t="s">
        <v>78</v>
      </c>
      <c r="AY315" s="267" t="s">
        <v>159</v>
      </c>
    </row>
    <row r="316" s="15" customFormat="1">
      <c r="A316" s="15"/>
      <c r="B316" s="271"/>
      <c r="C316" s="272"/>
      <c r="D316" s="241" t="s">
        <v>172</v>
      </c>
      <c r="E316" s="273" t="s">
        <v>1</v>
      </c>
      <c r="F316" s="274" t="s">
        <v>270</v>
      </c>
      <c r="G316" s="272"/>
      <c r="H316" s="275">
        <v>36.75</v>
      </c>
      <c r="I316" s="276"/>
      <c r="J316" s="272"/>
      <c r="K316" s="272"/>
      <c r="L316" s="277"/>
      <c r="M316" s="278"/>
      <c r="N316" s="279"/>
      <c r="O316" s="279"/>
      <c r="P316" s="279"/>
      <c r="Q316" s="279"/>
      <c r="R316" s="279"/>
      <c r="S316" s="279"/>
      <c r="T316" s="280"/>
      <c r="U316" s="15"/>
      <c r="V316" s="15"/>
      <c r="W316" s="15"/>
      <c r="X316" s="15"/>
      <c r="Y316" s="15"/>
      <c r="Z316" s="15"/>
      <c r="AA316" s="15"/>
      <c r="AB316" s="15"/>
      <c r="AC316" s="15"/>
      <c r="AD316" s="15"/>
      <c r="AE316" s="15"/>
      <c r="AT316" s="281" t="s">
        <v>172</v>
      </c>
      <c r="AU316" s="281" t="s">
        <v>86</v>
      </c>
      <c r="AV316" s="15" t="s">
        <v>166</v>
      </c>
      <c r="AW316" s="15" t="s">
        <v>35</v>
      </c>
      <c r="AX316" s="15" t="s">
        <v>84</v>
      </c>
      <c r="AY316" s="281" t="s">
        <v>159</v>
      </c>
    </row>
    <row r="317" s="2" customFormat="1" ht="21.75" customHeight="1">
      <c r="A317" s="38"/>
      <c r="B317" s="39"/>
      <c r="C317" s="228" t="s">
        <v>429</v>
      </c>
      <c r="D317" s="228" t="s">
        <v>161</v>
      </c>
      <c r="E317" s="229" t="s">
        <v>886</v>
      </c>
      <c r="F317" s="230" t="s">
        <v>887</v>
      </c>
      <c r="G317" s="231" t="s">
        <v>720</v>
      </c>
      <c r="H317" s="232">
        <v>59.793999999999997</v>
      </c>
      <c r="I317" s="233"/>
      <c r="J317" s="234">
        <f>ROUND(I317*H317,2)</f>
        <v>0</v>
      </c>
      <c r="K317" s="230" t="s">
        <v>713</v>
      </c>
      <c r="L317" s="44"/>
      <c r="M317" s="235" t="s">
        <v>1</v>
      </c>
      <c r="N317" s="236" t="s">
        <v>43</v>
      </c>
      <c r="O317" s="91"/>
      <c r="P317" s="237">
        <f>O317*H317</f>
        <v>0</v>
      </c>
      <c r="Q317" s="237">
        <v>0</v>
      </c>
      <c r="R317" s="237">
        <f>Q317*H317</f>
        <v>0</v>
      </c>
      <c r="S317" s="237">
        <v>0</v>
      </c>
      <c r="T317" s="238">
        <f>S317*H317</f>
        <v>0</v>
      </c>
      <c r="U317" s="38"/>
      <c r="V317" s="38"/>
      <c r="W317" s="38"/>
      <c r="X317" s="38"/>
      <c r="Y317" s="38"/>
      <c r="Z317" s="38"/>
      <c r="AA317" s="38"/>
      <c r="AB317" s="38"/>
      <c r="AC317" s="38"/>
      <c r="AD317" s="38"/>
      <c r="AE317" s="38"/>
      <c r="AR317" s="239" t="s">
        <v>166</v>
      </c>
      <c r="AT317" s="239" t="s">
        <v>161</v>
      </c>
      <c r="AU317" s="239" t="s">
        <v>86</v>
      </c>
      <c r="AY317" s="17" t="s">
        <v>159</v>
      </c>
      <c r="BE317" s="240">
        <f>IF(N317="základní",J317,0)</f>
        <v>0</v>
      </c>
      <c r="BF317" s="240">
        <f>IF(N317="snížená",J317,0)</f>
        <v>0</v>
      </c>
      <c r="BG317" s="240">
        <f>IF(N317="zákl. přenesená",J317,0)</f>
        <v>0</v>
      </c>
      <c r="BH317" s="240">
        <f>IF(N317="sníž. přenesená",J317,0)</f>
        <v>0</v>
      </c>
      <c r="BI317" s="240">
        <f>IF(N317="nulová",J317,0)</f>
        <v>0</v>
      </c>
      <c r="BJ317" s="17" t="s">
        <v>84</v>
      </c>
      <c r="BK317" s="240">
        <f>ROUND(I317*H317,2)</f>
        <v>0</v>
      </c>
      <c r="BL317" s="17" t="s">
        <v>166</v>
      </c>
      <c r="BM317" s="239" t="s">
        <v>1196</v>
      </c>
    </row>
    <row r="318" s="2" customFormat="1">
      <c r="A318" s="38"/>
      <c r="B318" s="39"/>
      <c r="C318" s="40"/>
      <c r="D318" s="241" t="s">
        <v>168</v>
      </c>
      <c r="E318" s="40"/>
      <c r="F318" s="242" t="s">
        <v>887</v>
      </c>
      <c r="G318" s="40"/>
      <c r="H318" s="40"/>
      <c r="I318" s="243"/>
      <c r="J318" s="40"/>
      <c r="K318" s="40"/>
      <c r="L318" s="44"/>
      <c r="M318" s="244"/>
      <c r="N318" s="245"/>
      <c r="O318" s="91"/>
      <c r="P318" s="91"/>
      <c r="Q318" s="91"/>
      <c r="R318" s="91"/>
      <c r="S318" s="91"/>
      <c r="T318" s="92"/>
      <c r="U318" s="38"/>
      <c r="V318" s="38"/>
      <c r="W318" s="38"/>
      <c r="X318" s="38"/>
      <c r="Y318" s="38"/>
      <c r="Z318" s="38"/>
      <c r="AA318" s="38"/>
      <c r="AB318" s="38"/>
      <c r="AC318" s="38"/>
      <c r="AD318" s="38"/>
      <c r="AE318" s="38"/>
      <c r="AT318" s="17" t="s">
        <v>168</v>
      </c>
      <c r="AU318" s="17" t="s">
        <v>86</v>
      </c>
    </row>
    <row r="319" s="2" customFormat="1">
      <c r="A319" s="38"/>
      <c r="B319" s="39"/>
      <c r="C319" s="40"/>
      <c r="D319" s="241" t="s">
        <v>205</v>
      </c>
      <c r="E319" s="40"/>
      <c r="F319" s="246" t="s">
        <v>803</v>
      </c>
      <c r="G319" s="40"/>
      <c r="H319" s="40"/>
      <c r="I319" s="243"/>
      <c r="J319" s="40"/>
      <c r="K319" s="40"/>
      <c r="L319" s="44"/>
      <c r="M319" s="244"/>
      <c r="N319" s="245"/>
      <c r="O319" s="91"/>
      <c r="P319" s="91"/>
      <c r="Q319" s="91"/>
      <c r="R319" s="91"/>
      <c r="S319" s="91"/>
      <c r="T319" s="92"/>
      <c r="U319" s="38"/>
      <c r="V319" s="38"/>
      <c r="W319" s="38"/>
      <c r="X319" s="38"/>
      <c r="Y319" s="38"/>
      <c r="Z319" s="38"/>
      <c r="AA319" s="38"/>
      <c r="AB319" s="38"/>
      <c r="AC319" s="38"/>
      <c r="AD319" s="38"/>
      <c r="AE319" s="38"/>
      <c r="AT319" s="17" t="s">
        <v>205</v>
      </c>
      <c r="AU319" s="17" t="s">
        <v>86</v>
      </c>
    </row>
    <row r="320" s="13" customFormat="1">
      <c r="A320" s="13"/>
      <c r="B320" s="247"/>
      <c r="C320" s="248"/>
      <c r="D320" s="241" t="s">
        <v>172</v>
      </c>
      <c r="E320" s="249" t="s">
        <v>1</v>
      </c>
      <c r="F320" s="250" t="s">
        <v>723</v>
      </c>
      <c r="G320" s="248"/>
      <c r="H320" s="249" t="s">
        <v>1</v>
      </c>
      <c r="I320" s="251"/>
      <c r="J320" s="248"/>
      <c r="K320" s="248"/>
      <c r="L320" s="252"/>
      <c r="M320" s="253"/>
      <c r="N320" s="254"/>
      <c r="O320" s="254"/>
      <c r="P320" s="254"/>
      <c r="Q320" s="254"/>
      <c r="R320" s="254"/>
      <c r="S320" s="254"/>
      <c r="T320" s="255"/>
      <c r="U320" s="13"/>
      <c r="V320" s="13"/>
      <c r="W320" s="13"/>
      <c r="X320" s="13"/>
      <c r="Y320" s="13"/>
      <c r="Z320" s="13"/>
      <c r="AA320" s="13"/>
      <c r="AB320" s="13"/>
      <c r="AC320" s="13"/>
      <c r="AD320" s="13"/>
      <c r="AE320" s="13"/>
      <c r="AT320" s="256" t="s">
        <v>172</v>
      </c>
      <c r="AU320" s="256" t="s">
        <v>86</v>
      </c>
      <c r="AV320" s="13" t="s">
        <v>84</v>
      </c>
      <c r="AW320" s="13" t="s">
        <v>35</v>
      </c>
      <c r="AX320" s="13" t="s">
        <v>78</v>
      </c>
      <c r="AY320" s="256" t="s">
        <v>159</v>
      </c>
    </row>
    <row r="321" s="14" customFormat="1">
      <c r="A321" s="14"/>
      <c r="B321" s="257"/>
      <c r="C321" s="258"/>
      <c r="D321" s="241" t="s">
        <v>172</v>
      </c>
      <c r="E321" s="259" t="s">
        <v>1</v>
      </c>
      <c r="F321" s="260" t="s">
        <v>1197</v>
      </c>
      <c r="G321" s="258"/>
      <c r="H321" s="261">
        <v>36.088000000000001</v>
      </c>
      <c r="I321" s="262"/>
      <c r="J321" s="258"/>
      <c r="K321" s="258"/>
      <c r="L321" s="263"/>
      <c r="M321" s="264"/>
      <c r="N321" s="265"/>
      <c r="O321" s="265"/>
      <c r="P321" s="265"/>
      <c r="Q321" s="265"/>
      <c r="R321" s="265"/>
      <c r="S321" s="265"/>
      <c r="T321" s="266"/>
      <c r="U321" s="14"/>
      <c r="V321" s="14"/>
      <c r="W321" s="14"/>
      <c r="X321" s="14"/>
      <c r="Y321" s="14"/>
      <c r="Z321" s="14"/>
      <c r="AA321" s="14"/>
      <c r="AB321" s="14"/>
      <c r="AC321" s="14"/>
      <c r="AD321" s="14"/>
      <c r="AE321" s="14"/>
      <c r="AT321" s="267" t="s">
        <v>172</v>
      </c>
      <c r="AU321" s="267" t="s">
        <v>86</v>
      </c>
      <c r="AV321" s="14" t="s">
        <v>86</v>
      </c>
      <c r="AW321" s="14" t="s">
        <v>35</v>
      </c>
      <c r="AX321" s="14" t="s">
        <v>78</v>
      </c>
      <c r="AY321" s="267" t="s">
        <v>159</v>
      </c>
    </row>
    <row r="322" s="14" customFormat="1">
      <c r="A322" s="14"/>
      <c r="B322" s="257"/>
      <c r="C322" s="258"/>
      <c r="D322" s="241" t="s">
        <v>172</v>
      </c>
      <c r="E322" s="259" t="s">
        <v>1</v>
      </c>
      <c r="F322" s="260" t="s">
        <v>1198</v>
      </c>
      <c r="G322" s="258"/>
      <c r="H322" s="261">
        <v>23.706</v>
      </c>
      <c r="I322" s="262"/>
      <c r="J322" s="258"/>
      <c r="K322" s="258"/>
      <c r="L322" s="263"/>
      <c r="M322" s="264"/>
      <c r="N322" s="265"/>
      <c r="O322" s="265"/>
      <c r="P322" s="265"/>
      <c r="Q322" s="265"/>
      <c r="R322" s="265"/>
      <c r="S322" s="265"/>
      <c r="T322" s="266"/>
      <c r="U322" s="14"/>
      <c r="V322" s="14"/>
      <c r="W322" s="14"/>
      <c r="X322" s="14"/>
      <c r="Y322" s="14"/>
      <c r="Z322" s="14"/>
      <c r="AA322" s="14"/>
      <c r="AB322" s="14"/>
      <c r="AC322" s="14"/>
      <c r="AD322" s="14"/>
      <c r="AE322" s="14"/>
      <c r="AT322" s="267" t="s">
        <v>172</v>
      </c>
      <c r="AU322" s="267" t="s">
        <v>86</v>
      </c>
      <c r="AV322" s="14" t="s">
        <v>86</v>
      </c>
      <c r="AW322" s="14" t="s">
        <v>35</v>
      </c>
      <c r="AX322" s="14" t="s">
        <v>78</v>
      </c>
      <c r="AY322" s="267" t="s">
        <v>159</v>
      </c>
    </row>
    <row r="323" s="15" customFormat="1">
      <c r="A323" s="15"/>
      <c r="B323" s="271"/>
      <c r="C323" s="272"/>
      <c r="D323" s="241" t="s">
        <v>172</v>
      </c>
      <c r="E323" s="273" t="s">
        <v>1</v>
      </c>
      <c r="F323" s="274" t="s">
        <v>270</v>
      </c>
      <c r="G323" s="272"/>
      <c r="H323" s="275">
        <v>59.793999999999997</v>
      </c>
      <c r="I323" s="276"/>
      <c r="J323" s="272"/>
      <c r="K323" s="272"/>
      <c r="L323" s="277"/>
      <c r="M323" s="278"/>
      <c r="N323" s="279"/>
      <c r="O323" s="279"/>
      <c r="P323" s="279"/>
      <c r="Q323" s="279"/>
      <c r="R323" s="279"/>
      <c r="S323" s="279"/>
      <c r="T323" s="280"/>
      <c r="U323" s="15"/>
      <c r="V323" s="15"/>
      <c r="W323" s="15"/>
      <c r="X323" s="15"/>
      <c r="Y323" s="15"/>
      <c r="Z323" s="15"/>
      <c r="AA323" s="15"/>
      <c r="AB323" s="15"/>
      <c r="AC323" s="15"/>
      <c r="AD323" s="15"/>
      <c r="AE323" s="15"/>
      <c r="AT323" s="281" t="s">
        <v>172</v>
      </c>
      <c r="AU323" s="281" t="s">
        <v>86</v>
      </c>
      <c r="AV323" s="15" t="s">
        <v>166</v>
      </c>
      <c r="AW323" s="15" t="s">
        <v>35</v>
      </c>
      <c r="AX323" s="15" t="s">
        <v>84</v>
      </c>
      <c r="AY323" s="281" t="s">
        <v>159</v>
      </c>
    </row>
    <row r="324" s="2" customFormat="1" ht="16.5" customHeight="1">
      <c r="A324" s="38"/>
      <c r="B324" s="39"/>
      <c r="C324" s="228" t="s">
        <v>435</v>
      </c>
      <c r="D324" s="228" t="s">
        <v>161</v>
      </c>
      <c r="E324" s="229" t="s">
        <v>890</v>
      </c>
      <c r="F324" s="230" t="s">
        <v>891</v>
      </c>
      <c r="G324" s="231" t="s">
        <v>720</v>
      </c>
      <c r="H324" s="232">
        <v>0.29999999999999999</v>
      </c>
      <c r="I324" s="233"/>
      <c r="J324" s="234">
        <f>ROUND(I324*H324,2)</f>
        <v>0</v>
      </c>
      <c r="K324" s="230" t="s">
        <v>713</v>
      </c>
      <c r="L324" s="44"/>
      <c r="M324" s="235" t="s">
        <v>1</v>
      </c>
      <c r="N324" s="236" t="s">
        <v>43</v>
      </c>
      <c r="O324" s="91"/>
      <c r="P324" s="237">
        <f>O324*H324</f>
        <v>0</v>
      </c>
      <c r="Q324" s="237">
        <v>0</v>
      </c>
      <c r="R324" s="237">
        <f>Q324*H324</f>
        <v>0</v>
      </c>
      <c r="S324" s="237">
        <v>0</v>
      </c>
      <c r="T324" s="238">
        <f>S324*H324</f>
        <v>0</v>
      </c>
      <c r="U324" s="38"/>
      <c r="V324" s="38"/>
      <c r="W324" s="38"/>
      <c r="X324" s="38"/>
      <c r="Y324" s="38"/>
      <c r="Z324" s="38"/>
      <c r="AA324" s="38"/>
      <c r="AB324" s="38"/>
      <c r="AC324" s="38"/>
      <c r="AD324" s="38"/>
      <c r="AE324" s="38"/>
      <c r="AR324" s="239" t="s">
        <v>166</v>
      </c>
      <c r="AT324" s="239" t="s">
        <v>161</v>
      </c>
      <c r="AU324" s="239" t="s">
        <v>86</v>
      </c>
      <c r="AY324" s="17" t="s">
        <v>159</v>
      </c>
      <c r="BE324" s="240">
        <f>IF(N324="základní",J324,0)</f>
        <v>0</v>
      </c>
      <c r="BF324" s="240">
        <f>IF(N324="snížená",J324,0)</f>
        <v>0</v>
      </c>
      <c r="BG324" s="240">
        <f>IF(N324="zákl. přenesená",J324,0)</f>
        <v>0</v>
      </c>
      <c r="BH324" s="240">
        <f>IF(N324="sníž. přenesená",J324,0)</f>
        <v>0</v>
      </c>
      <c r="BI324" s="240">
        <f>IF(N324="nulová",J324,0)</f>
        <v>0</v>
      </c>
      <c r="BJ324" s="17" t="s">
        <v>84</v>
      </c>
      <c r="BK324" s="240">
        <f>ROUND(I324*H324,2)</f>
        <v>0</v>
      </c>
      <c r="BL324" s="17" t="s">
        <v>166</v>
      </c>
      <c r="BM324" s="239" t="s">
        <v>1199</v>
      </c>
    </row>
    <row r="325" s="2" customFormat="1">
      <c r="A325" s="38"/>
      <c r="B325" s="39"/>
      <c r="C325" s="40"/>
      <c r="D325" s="241" t="s">
        <v>168</v>
      </c>
      <c r="E325" s="40"/>
      <c r="F325" s="242" t="s">
        <v>891</v>
      </c>
      <c r="G325" s="40"/>
      <c r="H325" s="40"/>
      <c r="I325" s="243"/>
      <c r="J325" s="40"/>
      <c r="K325" s="40"/>
      <c r="L325" s="44"/>
      <c r="M325" s="244"/>
      <c r="N325" s="245"/>
      <c r="O325" s="91"/>
      <c r="P325" s="91"/>
      <c r="Q325" s="91"/>
      <c r="R325" s="91"/>
      <c r="S325" s="91"/>
      <c r="T325" s="92"/>
      <c r="U325" s="38"/>
      <c r="V325" s="38"/>
      <c r="W325" s="38"/>
      <c r="X325" s="38"/>
      <c r="Y325" s="38"/>
      <c r="Z325" s="38"/>
      <c r="AA325" s="38"/>
      <c r="AB325" s="38"/>
      <c r="AC325" s="38"/>
      <c r="AD325" s="38"/>
      <c r="AE325" s="38"/>
      <c r="AT325" s="17" t="s">
        <v>168</v>
      </c>
      <c r="AU325" s="17" t="s">
        <v>86</v>
      </c>
    </row>
    <row r="326" s="2" customFormat="1">
      <c r="A326" s="38"/>
      <c r="B326" s="39"/>
      <c r="C326" s="40"/>
      <c r="D326" s="241" t="s">
        <v>205</v>
      </c>
      <c r="E326" s="40"/>
      <c r="F326" s="246" t="s">
        <v>893</v>
      </c>
      <c r="G326" s="40"/>
      <c r="H326" s="40"/>
      <c r="I326" s="243"/>
      <c r="J326" s="40"/>
      <c r="K326" s="40"/>
      <c r="L326" s="44"/>
      <c r="M326" s="244"/>
      <c r="N326" s="245"/>
      <c r="O326" s="91"/>
      <c r="P326" s="91"/>
      <c r="Q326" s="91"/>
      <c r="R326" s="91"/>
      <c r="S326" s="91"/>
      <c r="T326" s="92"/>
      <c r="U326" s="38"/>
      <c r="V326" s="38"/>
      <c r="W326" s="38"/>
      <c r="X326" s="38"/>
      <c r="Y326" s="38"/>
      <c r="Z326" s="38"/>
      <c r="AA326" s="38"/>
      <c r="AB326" s="38"/>
      <c r="AC326" s="38"/>
      <c r="AD326" s="38"/>
      <c r="AE326" s="38"/>
      <c r="AT326" s="17" t="s">
        <v>205</v>
      </c>
      <c r="AU326" s="17" t="s">
        <v>86</v>
      </c>
    </row>
    <row r="327" s="13" customFormat="1">
      <c r="A327" s="13"/>
      <c r="B327" s="247"/>
      <c r="C327" s="248"/>
      <c r="D327" s="241" t="s">
        <v>172</v>
      </c>
      <c r="E327" s="249" t="s">
        <v>1</v>
      </c>
      <c r="F327" s="250" t="s">
        <v>723</v>
      </c>
      <c r="G327" s="248"/>
      <c r="H327" s="249" t="s">
        <v>1</v>
      </c>
      <c r="I327" s="251"/>
      <c r="J327" s="248"/>
      <c r="K327" s="248"/>
      <c r="L327" s="252"/>
      <c r="M327" s="253"/>
      <c r="N327" s="254"/>
      <c r="O327" s="254"/>
      <c r="P327" s="254"/>
      <c r="Q327" s="254"/>
      <c r="R327" s="254"/>
      <c r="S327" s="254"/>
      <c r="T327" s="255"/>
      <c r="U327" s="13"/>
      <c r="V327" s="13"/>
      <c r="W327" s="13"/>
      <c r="X327" s="13"/>
      <c r="Y327" s="13"/>
      <c r="Z327" s="13"/>
      <c r="AA327" s="13"/>
      <c r="AB327" s="13"/>
      <c r="AC327" s="13"/>
      <c r="AD327" s="13"/>
      <c r="AE327" s="13"/>
      <c r="AT327" s="256" t="s">
        <v>172</v>
      </c>
      <c r="AU327" s="256" t="s">
        <v>86</v>
      </c>
      <c r="AV327" s="13" t="s">
        <v>84</v>
      </c>
      <c r="AW327" s="13" t="s">
        <v>35</v>
      </c>
      <c r="AX327" s="13" t="s">
        <v>78</v>
      </c>
      <c r="AY327" s="256" t="s">
        <v>159</v>
      </c>
    </row>
    <row r="328" s="13" customFormat="1">
      <c r="A328" s="13"/>
      <c r="B328" s="247"/>
      <c r="C328" s="248"/>
      <c r="D328" s="241" t="s">
        <v>172</v>
      </c>
      <c r="E328" s="249" t="s">
        <v>1</v>
      </c>
      <c r="F328" s="250" t="s">
        <v>1200</v>
      </c>
      <c r="G328" s="248"/>
      <c r="H328" s="249" t="s">
        <v>1</v>
      </c>
      <c r="I328" s="251"/>
      <c r="J328" s="248"/>
      <c r="K328" s="248"/>
      <c r="L328" s="252"/>
      <c r="M328" s="253"/>
      <c r="N328" s="254"/>
      <c r="O328" s="254"/>
      <c r="P328" s="254"/>
      <c r="Q328" s="254"/>
      <c r="R328" s="254"/>
      <c r="S328" s="254"/>
      <c r="T328" s="255"/>
      <c r="U328" s="13"/>
      <c r="V328" s="13"/>
      <c r="W328" s="13"/>
      <c r="X328" s="13"/>
      <c r="Y328" s="13"/>
      <c r="Z328" s="13"/>
      <c r="AA328" s="13"/>
      <c r="AB328" s="13"/>
      <c r="AC328" s="13"/>
      <c r="AD328" s="13"/>
      <c r="AE328" s="13"/>
      <c r="AT328" s="256" t="s">
        <v>172</v>
      </c>
      <c r="AU328" s="256" t="s">
        <v>86</v>
      </c>
      <c r="AV328" s="13" t="s">
        <v>84</v>
      </c>
      <c r="AW328" s="13" t="s">
        <v>35</v>
      </c>
      <c r="AX328" s="13" t="s">
        <v>78</v>
      </c>
      <c r="AY328" s="256" t="s">
        <v>159</v>
      </c>
    </row>
    <row r="329" s="14" customFormat="1">
      <c r="A329" s="14"/>
      <c r="B329" s="257"/>
      <c r="C329" s="258"/>
      <c r="D329" s="241" t="s">
        <v>172</v>
      </c>
      <c r="E329" s="259" t="s">
        <v>1</v>
      </c>
      <c r="F329" s="260" t="s">
        <v>1201</v>
      </c>
      <c r="G329" s="258"/>
      <c r="H329" s="261">
        <v>0.29999999999999999</v>
      </c>
      <c r="I329" s="262"/>
      <c r="J329" s="258"/>
      <c r="K329" s="258"/>
      <c r="L329" s="263"/>
      <c r="M329" s="264"/>
      <c r="N329" s="265"/>
      <c r="O329" s="265"/>
      <c r="P329" s="265"/>
      <c r="Q329" s="265"/>
      <c r="R329" s="265"/>
      <c r="S329" s="265"/>
      <c r="T329" s="266"/>
      <c r="U329" s="14"/>
      <c r="V329" s="14"/>
      <c r="W329" s="14"/>
      <c r="X329" s="14"/>
      <c r="Y329" s="14"/>
      <c r="Z329" s="14"/>
      <c r="AA329" s="14"/>
      <c r="AB329" s="14"/>
      <c r="AC329" s="14"/>
      <c r="AD329" s="14"/>
      <c r="AE329" s="14"/>
      <c r="AT329" s="267" t="s">
        <v>172</v>
      </c>
      <c r="AU329" s="267" t="s">
        <v>86</v>
      </c>
      <c r="AV329" s="14" t="s">
        <v>86</v>
      </c>
      <c r="AW329" s="14" t="s">
        <v>35</v>
      </c>
      <c r="AX329" s="14" t="s">
        <v>78</v>
      </c>
      <c r="AY329" s="267" t="s">
        <v>159</v>
      </c>
    </row>
    <row r="330" s="15" customFormat="1">
      <c r="A330" s="15"/>
      <c r="B330" s="271"/>
      <c r="C330" s="272"/>
      <c r="D330" s="241" t="s">
        <v>172</v>
      </c>
      <c r="E330" s="273" t="s">
        <v>1</v>
      </c>
      <c r="F330" s="274" t="s">
        <v>270</v>
      </c>
      <c r="G330" s="272"/>
      <c r="H330" s="275">
        <v>0.29999999999999999</v>
      </c>
      <c r="I330" s="276"/>
      <c r="J330" s="272"/>
      <c r="K330" s="272"/>
      <c r="L330" s="277"/>
      <c r="M330" s="278"/>
      <c r="N330" s="279"/>
      <c r="O330" s="279"/>
      <c r="P330" s="279"/>
      <c r="Q330" s="279"/>
      <c r="R330" s="279"/>
      <c r="S330" s="279"/>
      <c r="T330" s="280"/>
      <c r="U330" s="15"/>
      <c r="V330" s="15"/>
      <c r="W330" s="15"/>
      <c r="X330" s="15"/>
      <c r="Y330" s="15"/>
      <c r="Z330" s="15"/>
      <c r="AA330" s="15"/>
      <c r="AB330" s="15"/>
      <c r="AC330" s="15"/>
      <c r="AD330" s="15"/>
      <c r="AE330" s="15"/>
      <c r="AT330" s="281" t="s">
        <v>172</v>
      </c>
      <c r="AU330" s="281" t="s">
        <v>86</v>
      </c>
      <c r="AV330" s="15" t="s">
        <v>166</v>
      </c>
      <c r="AW330" s="15" t="s">
        <v>35</v>
      </c>
      <c r="AX330" s="15" t="s">
        <v>84</v>
      </c>
      <c r="AY330" s="281" t="s">
        <v>159</v>
      </c>
    </row>
    <row r="331" s="12" customFormat="1" ht="22.8" customHeight="1">
      <c r="A331" s="12"/>
      <c r="B331" s="212"/>
      <c r="C331" s="213"/>
      <c r="D331" s="214" t="s">
        <v>77</v>
      </c>
      <c r="E331" s="226" t="s">
        <v>903</v>
      </c>
      <c r="F331" s="226" t="s">
        <v>904</v>
      </c>
      <c r="G331" s="213"/>
      <c r="H331" s="213"/>
      <c r="I331" s="216"/>
      <c r="J331" s="227">
        <f>BK331</f>
        <v>0</v>
      </c>
      <c r="K331" s="213"/>
      <c r="L331" s="218"/>
      <c r="M331" s="219"/>
      <c r="N331" s="220"/>
      <c r="O331" s="220"/>
      <c r="P331" s="221">
        <f>SUM(P332:P342)</f>
        <v>0</v>
      </c>
      <c r="Q331" s="220"/>
      <c r="R331" s="221">
        <f>SUM(R332:R342)</f>
        <v>0</v>
      </c>
      <c r="S331" s="220"/>
      <c r="T331" s="222">
        <f>SUM(T332:T342)</f>
        <v>0</v>
      </c>
      <c r="U331" s="12"/>
      <c r="V331" s="12"/>
      <c r="W331" s="12"/>
      <c r="X331" s="12"/>
      <c r="Y331" s="12"/>
      <c r="Z331" s="12"/>
      <c r="AA331" s="12"/>
      <c r="AB331" s="12"/>
      <c r="AC331" s="12"/>
      <c r="AD331" s="12"/>
      <c r="AE331" s="12"/>
      <c r="AR331" s="223" t="s">
        <v>84</v>
      </c>
      <c r="AT331" s="224" t="s">
        <v>77</v>
      </c>
      <c r="AU331" s="224" t="s">
        <v>84</v>
      </c>
      <c r="AY331" s="223" t="s">
        <v>159</v>
      </c>
      <c r="BK331" s="225">
        <f>SUM(BK332:BK342)</f>
        <v>0</v>
      </c>
    </row>
    <row r="332" s="2" customFormat="1" ht="21.75" customHeight="1">
      <c r="A332" s="38"/>
      <c r="B332" s="39"/>
      <c r="C332" s="228" t="s">
        <v>577</v>
      </c>
      <c r="D332" s="228" t="s">
        <v>161</v>
      </c>
      <c r="E332" s="229" t="s">
        <v>1202</v>
      </c>
      <c r="F332" s="230" t="s">
        <v>1203</v>
      </c>
      <c r="G332" s="231" t="s">
        <v>821</v>
      </c>
      <c r="H332" s="232">
        <v>45</v>
      </c>
      <c r="I332" s="233"/>
      <c r="J332" s="234">
        <f>ROUND(I332*H332,2)</f>
        <v>0</v>
      </c>
      <c r="K332" s="230" t="s">
        <v>1</v>
      </c>
      <c r="L332" s="44"/>
      <c r="M332" s="235" t="s">
        <v>1</v>
      </c>
      <c r="N332" s="236" t="s">
        <v>43</v>
      </c>
      <c r="O332" s="91"/>
      <c r="P332" s="237">
        <f>O332*H332</f>
        <v>0</v>
      </c>
      <c r="Q332" s="237">
        <v>0</v>
      </c>
      <c r="R332" s="237">
        <f>Q332*H332</f>
        <v>0</v>
      </c>
      <c r="S332" s="237">
        <v>0</v>
      </c>
      <c r="T332" s="238">
        <f>S332*H332</f>
        <v>0</v>
      </c>
      <c r="U332" s="38"/>
      <c r="V332" s="38"/>
      <c r="W332" s="38"/>
      <c r="X332" s="38"/>
      <c r="Y332" s="38"/>
      <c r="Z332" s="38"/>
      <c r="AA332" s="38"/>
      <c r="AB332" s="38"/>
      <c r="AC332" s="38"/>
      <c r="AD332" s="38"/>
      <c r="AE332" s="38"/>
      <c r="AR332" s="239" t="s">
        <v>166</v>
      </c>
      <c r="AT332" s="239" t="s">
        <v>161</v>
      </c>
      <c r="AU332" s="239" t="s">
        <v>86</v>
      </c>
      <c r="AY332" s="17" t="s">
        <v>159</v>
      </c>
      <c r="BE332" s="240">
        <f>IF(N332="základní",J332,0)</f>
        <v>0</v>
      </c>
      <c r="BF332" s="240">
        <f>IF(N332="snížená",J332,0)</f>
        <v>0</v>
      </c>
      <c r="BG332" s="240">
        <f>IF(N332="zákl. přenesená",J332,0)</f>
        <v>0</v>
      </c>
      <c r="BH332" s="240">
        <f>IF(N332="sníž. přenesená",J332,0)</f>
        <v>0</v>
      </c>
      <c r="BI332" s="240">
        <f>IF(N332="nulová",J332,0)</f>
        <v>0</v>
      </c>
      <c r="BJ332" s="17" t="s">
        <v>84</v>
      </c>
      <c r="BK332" s="240">
        <f>ROUND(I332*H332,2)</f>
        <v>0</v>
      </c>
      <c r="BL332" s="17" t="s">
        <v>166</v>
      </c>
      <c r="BM332" s="239" t="s">
        <v>1204</v>
      </c>
    </row>
    <row r="333" s="2" customFormat="1">
      <c r="A333" s="38"/>
      <c r="B333" s="39"/>
      <c r="C333" s="40"/>
      <c r="D333" s="241" t="s">
        <v>168</v>
      </c>
      <c r="E333" s="40"/>
      <c r="F333" s="242" t="s">
        <v>1203</v>
      </c>
      <c r="G333" s="40"/>
      <c r="H333" s="40"/>
      <c r="I333" s="243"/>
      <c r="J333" s="40"/>
      <c r="K333" s="40"/>
      <c r="L333" s="44"/>
      <c r="M333" s="244"/>
      <c r="N333" s="245"/>
      <c r="O333" s="91"/>
      <c r="P333" s="91"/>
      <c r="Q333" s="91"/>
      <c r="R333" s="91"/>
      <c r="S333" s="91"/>
      <c r="T333" s="92"/>
      <c r="U333" s="38"/>
      <c r="V333" s="38"/>
      <c r="W333" s="38"/>
      <c r="X333" s="38"/>
      <c r="Y333" s="38"/>
      <c r="Z333" s="38"/>
      <c r="AA333" s="38"/>
      <c r="AB333" s="38"/>
      <c r="AC333" s="38"/>
      <c r="AD333" s="38"/>
      <c r="AE333" s="38"/>
      <c r="AT333" s="17" t="s">
        <v>168</v>
      </c>
      <c r="AU333" s="17" t="s">
        <v>86</v>
      </c>
    </row>
    <row r="334" s="2" customFormat="1">
      <c r="A334" s="38"/>
      <c r="B334" s="39"/>
      <c r="C334" s="40"/>
      <c r="D334" s="241" t="s">
        <v>205</v>
      </c>
      <c r="E334" s="40"/>
      <c r="F334" s="246" t="s">
        <v>1205</v>
      </c>
      <c r="G334" s="40"/>
      <c r="H334" s="40"/>
      <c r="I334" s="243"/>
      <c r="J334" s="40"/>
      <c r="K334" s="40"/>
      <c r="L334" s="44"/>
      <c r="M334" s="244"/>
      <c r="N334" s="245"/>
      <c r="O334" s="91"/>
      <c r="P334" s="91"/>
      <c r="Q334" s="91"/>
      <c r="R334" s="91"/>
      <c r="S334" s="91"/>
      <c r="T334" s="92"/>
      <c r="U334" s="38"/>
      <c r="V334" s="38"/>
      <c r="W334" s="38"/>
      <c r="X334" s="38"/>
      <c r="Y334" s="38"/>
      <c r="Z334" s="38"/>
      <c r="AA334" s="38"/>
      <c r="AB334" s="38"/>
      <c r="AC334" s="38"/>
      <c r="AD334" s="38"/>
      <c r="AE334" s="38"/>
      <c r="AT334" s="17" t="s">
        <v>205</v>
      </c>
      <c r="AU334" s="17" t="s">
        <v>86</v>
      </c>
    </row>
    <row r="335" s="13" customFormat="1">
      <c r="A335" s="13"/>
      <c r="B335" s="247"/>
      <c r="C335" s="248"/>
      <c r="D335" s="241" t="s">
        <v>172</v>
      </c>
      <c r="E335" s="249" t="s">
        <v>1</v>
      </c>
      <c r="F335" s="250" t="s">
        <v>723</v>
      </c>
      <c r="G335" s="248"/>
      <c r="H335" s="249" t="s">
        <v>1</v>
      </c>
      <c r="I335" s="251"/>
      <c r="J335" s="248"/>
      <c r="K335" s="248"/>
      <c r="L335" s="252"/>
      <c r="M335" s="253"/>
      <c r="N335" s="254"/>
      <c r="O335" s="254"/>
      <c r="P335" s="254"/>
      <c r="Q335" s="254"/>
      <c r="R335" s="254"/>
      <c r="S335" s="254"/>
      <c r="T335" s="255"/>
      <c r="U335" s="13"/>
      <c r="V335" s="13"/>
      <c r="W335" s="13"/>
      <c r="X335" s="13"/>
      <c r="Y335" s="13"/>
      <c r="Z335" s="13"/>
      <c r="AA335" s="13"/>
      <c r="AB335" s="13"/>
      <c r="AC335" s="13"/>
      <c r="AD335" s="13"/>
      <c r="AE335" s="13"/>
      <c r="AT335" s="256" t="s">
        <v>172</v>
      </c>
      <c r="AU335" s="256" t="s">
        <v>86</v>
      </c>
      <c r="AV335" s="13" t="s">
        <v>84</v>
      </c>
      <c r="AW335" s="13" t="s">
        <v>35</v>
      </c>
      <c r="AX335" s="13" t="s">
        <v>78</v>
      </c>
      <c r="AY335" s="256" t="s">
        <v>159</v>
      </c>
    </row>
    <row r="336" s="14" customFormat="1">
      <c r="A336" s="14"/>
      <c r="B336" s="257"/>
      <c r="C336" s="258"/>
      <c r="D336" s="241" t="s">
        <v>172</v>
      </c>
      <c r="E336" s="259" t="s">
        <v>1</v>
      </c>
      <c r="F336" s="260" t="s">
        <v>1206</v>
      </c>
      <c r="G336" s="258"/>
      <c r="H336" s="261">
        <v>45</v>
      </c>
      <c r="I336" s="262"/>
      <c r="J336" s="258"/>
      <c r="K336" s="258"/>
      <c r="L336" s="263"/>
      <c r="M336" s="264"/>
      <c r="N336" s="265"/>
      <c r="O336" s="265"/>
      <c r="P336" s="265"/>
      <c r="Q336" s="265"/>
      <c r="R336" s="265"/>
      <c r="S336" s="265"/>
      <c r="T336" s="266"/>
      <c r="U336" s="14"/>
      <c r="V336" s="14"/>
      <c r="W336" s="14"/>
      <c r="X336" s="14"/>
      <c r="Y336" s="14"/>
      <c r="Z336" s="14"/>
      <c r="AA336" s="14"/>
      <c r="AB336" s="14"/>
      <c r="AC336" s="14"/>
      <c r="AD336" s="14"/>
      <c r="AE336" s="14"/>
      <c r="AT336" s="267" t="s">
        <v>172</v>
      </c>
      <c r="AU336" s="267" t="s">
        <v>86</v>
      </c>
      <c r="AV336" s="14" t="s">
        <v>86</v>
      </c>
      <c r="AW336" s="14" t="s">
        <v>35</v>
      </c>
      <c r="AX336" s="14" t="s">
        <v>84</v>
      </c>
      <c r="AY336" s="267" t="s">
        <v>159</v>
      </c>
    </row>
    <row r="337" s="2" customFormat="1" ht="16.5" customHeight="1">
      <c r="A337" s="38"/>
      <c r="B337" s="39"/>
      <c r="C337" s="228" t="s">
        <v>583</v>
      </c>
      <c r="D337" s="228" t="s">
        <v>161</v>
      </c>
      <c r="E337" s="229" t="s">
        <v>1207</v>
      </c>
      <c r="F337" s="230" t="s">
        <v>1208</v>
      </c>
      <c r="G337" s="231" t="s">
        <v>720</v>
      </c>
      <c r="H337" s="232">
        <v>24</v>
      </c>
      <c r="I337" s="233"/>
      <c r="J337" s="234">
        <f>ROUND(I337*H337,2)</f>
        <v>0</v>
      </c>
      <c r="K337" s="230" t="s">
        <v>1</v>
      </c>
      <c r="L337" s="44"/>
      <c r="M337" s="235" t="s">
        <v>1</v>
      </c>
      <c r="N337" s="236" t="s">
        <v>43</v>
      </c>
      <c r="O337" s="91"/>
      <c r="P337" s="237">
        <f>O337*H337</f>
        <v>0</v>
      </c>
      <c r="Q337" s="237">
        <v>0</v>
      </c>
      <c r="R337" s="237">
        <f>Q337*H337</f>
        <v>0</v>
      </c>
      <c r="S337" s="237">
        <v>0</v>
      </c>
      <c r="T337" s="238">
        <f>S337*H337</f>
        <v>0</v>
      </c>
      <c r="U337" s="38"/>
      <c r="V337" s="38"/>
      <c r="W337" s="38"/>
      <c r="X337" s="38"/>
      <c r="Y337" s="38"/>
      <c r="Z337" s="38"/>
      <c r="AA337" s="38"/>
      <c r="AB337" s="38"/>
      <c r="AC337" s="38"/>
      <c r="AD337" s="38"/>
      <c r="AE337" s="38"/>
      <c r="AR337" s="239" t="s">
        <v>166</v>
      </c>
      <c r="AT337" s="239" t="s">
        <v>161</v>
      </c>
      <c r="AU337" s="239" t="s">
        <v>86</v>
      </c>
      <c r="AY337" s="17" t="s">
        <v>159</v>
      </c>
      <c r="BE337" s="240">
        <f>IF(N337="základní",J337,0)</f>
        <v>0</v>
      </c>
      <c r="BF337" s="240">
        <f>IF(N337="snížená",J337,0)</f>
        <v>0</v>
      </c>
      <c r="BG337" s="240">
        <f>IF(N337="zákl. přenesená",J337,0)</f>
        <v>0</v>
      </c>
      <c r="BH337" s="240">
        <f>IF(N337="sníž. přenesená",J337,0)</f>
        <v>0</v>
      </c>
      <c r="BI337" s="240">
        <f>IF(N337="nulová",J337,0)</f>
        <v>0</v>
      </c>
      <c r="BJ337" s="17" t="s">
        <v>84</v>
      </c>
      <c r="BK337" s="240">
        <f>ROUND(I337*H337,2)</f>
        <v>0</v>
      </c>
      <c r="BL337" s="17" t="s">
        <v>166</v>
      </c>
      <c r="BM337" s="239" t="s">
        <v>1209</v>
      </c>
    </row>
    <row r="338" s="2" customFormat="1">
      <c r="A338" s="38"/>
      <c r="B338" s="39"/>
      <c r="C338" s="40"/>
      <c r="D338" s="241" t="s">
        <v>168</v>
      </c>
      <c r="E338" s="40"/>
      <c r="F338" s="242" t="s">
        <v>1208</v>
      </c>
      <c r="G338" s="40"/>
      <c r="H338" s="40"/>
      <c r="I338" s="243"/>
      <c r="J338" s="40"/>
      <c r="K338" s="40"/>
      <c r="L338" s="44"/>
      <c r="M338" s="244"/>
      <c r="N338" s="245"/>
      <c r="O338" s="91"/>
      <c r="P338" s="91"/>
      <c r="Q338" s="91"/>
      <c r="R338" s="91"/>
      <c r="S338" s="91"/>
      <c r="T338" s="92"/>
      <c r="U338" s="38"/>
      <c r="V338" s="38"/>
      <c r="W338" s="38"/>
      <c r="X338" s="38"/>
      <c r="Y338" s="38"/>
      <c r="Z338" s="38"/>
      <c r="AA338" s="38"/>
      <c r="AB338" s="38"/>
      <c r="AC338" s="38"/>
      <c r="AD338" s="38"/>
      <c r="AE338" s="38"/>
      <c r="AT338" s="17" t="s">
        <v>168</v>
      </c>
      <c r="AU338" s="17" t="s">
        <v>86</v>
      </c>
    </row>
    <row r="339" s="2" customFormat="1">
      <c r="A339" s="38"/>
      <c r="B339" s="39"/>
      <c r="C339" s="40"/>
      <c r="D339" s="241" t="s">
        <v>205</v>
      </c>
      <c r="E339" s="40"/>
      <c r="F339" s="246" t="s">
        <v>1210</v>
      </c>
      <c r="G339" s="40"/>
      <c r="H339" s="40"/>
      <c r="I339" s="243"/>
      <c r="J339" s="40"/>
      <c r="K339" s="40"/>
      <c r="L339" s="44"/>
      <c r="M339" s="244"/>
      <c r="N339" s="245"/>
      <c r="O339" s="91"/>
      <c r="P339" s="91"/>
      <c r="Q339" s="91"/>
      <c r="R339" s="91"/>
      <c r="S339" s="91"/>
      <c r="T339" s="92"/>
      <c r="U339" s="38"/>
      <c r="V339" s="38"/>
      <c r="W339" s="38"/>
      <c r="X339" s="38"/>
      <c r="Y339" s="38"/>
      <c r="Z339" s="38"/>
      <c r="AA339" s="38"/>
      <c r="AB339" s="38"/>
      <c r="AC339" s="38"/>
      <c r="AD339" s="38"/>
      <c r="AE339" s="38"/>
      <c r="AT339" s="17" t="s">
        <v>205</v>
      </c>
      <c r="AU339" s="17" t="s">
        <v>86</v>
      </c>
    </row>
    <row r="340" s="13" customFormat="1">
      <c r="A340" s="13"/>
      <c r="B340" s="247"/>
      <c r="C340" s="248"/>
      <c r="D340" s="241" t="s">
        <v>172</v>
      </c>
      <c r="E340" s="249" t="s">
        <v>1</v>
      </c>
      <c r="F340" s="250" t="s">
        <v>723</v>
      </c>
      <c r="G340" s="248"/>
      <c r="H340" s="249" t="s">
        <v>1</v>
      </c>
      <c r="I340" s="251"/>
      <c r="J340" s="248"/>
      <c r="K340" s="248"/>
      <c r="L340" s="252"/>
      <c r="M340" s="253"/>
      <c r="N340" s="254"/>
      <c r="O340" s="254"/>
      <c r="P340" s="254"/>
      <c r="Q340" s="254"/>
      <c r="R340" s="254"/>
      <c r="S340" s="254"/>
      <c r="T340" s="255"/>
      <c r="U340" s="13"/>
      <c r="V340" s="13"/>
      <c r="W340" s="13"/>
      <c r="X340" s="13"/>
      <c r="Y340" s="13"/>
      <c r="Z340" s="13"/>
      <c r="AA340" s="13"/>
      <c r="AB340" s="13"/>
      <c r="AC340" s="13"/>
      <c r="AD340" s="13"/>
      <c r="AE340" s="13"/>
      <c r="AT340" s="256" t="s">
        <v>172</v>
      </c>
      <c r="AU340" s="256" t="s">
        <v>86</v>
      </c>
      <c r="AV340" s="13" t="s">
        <v>84</v>
      </c>
      <c r="AW340" s="13" t="s">
        <v>35</v>
      </c>
      <c r="AX340" s="13" t="s">
        <v>78</v>
      </c>
      <c r="AY340" s="256" t="s">
        <v>159</v>
      </c>
    </row>
    <row r="341" s="13" customFormat="1">
      <c r="A341" s="13"/>
      <c r="B341" s="247"/>
      <c r="C341" s="248"/>
      <c r="D341" s="241" t="s">
        <v>172</v>
      </c>
      <c r="E341" s="249" t="s">
        <v>1</v>
      </c>
      <c r="F341" s="250" t="s">
        <v>1211</v>
      </c>
      <c r="G341" s="248"/>
      <c r="H341" s="249" t="s">
        <v>1</v>
      </c>
      <c r="I341" s="251"/>
      <c r="J341" s="248"/>
      <c r="K341" s="248"/>
      <c r="L341" s="252"/>
      <c r="M341" s="253"/>
      <c r="N341" s="254"/>
      <c r="O341" s="254"/>
      <c r="P341" s="254"/>
      <c r="Q341" s="254"/>
      <c r="R341" s="254"/>
      <c r="S341" s="254"/>
      <c r="T341" s="255"/>
      <c r="U341" s="13"/>
      <c r="V341" s="13"/>
      <c r="W341" s="13"/>
      <c r="X341" s="13"/>
      <c r="Y341" s="13"/>
      <c r="Z341" s="13"/>
      <c r="AA341" s="13"/>
      <c r="AB341" s="13"/>
      <c r="AC341" s="13"/>
      <c r="AD341" s="13"/>
      <c r="AE341" s="13"/>
      <c r="AT341" s="256" t="s">
        <v>172</v>
      </c>
      <c r="AU341" s="256" t="s">
        <v>86</v>
      </c>
      <c r="AV341" s="13" t="s">
        <v>84</v>
      </c>
      <c r="AW341" s="13" t="s">
        <v>35</v>
      </c>
      <c r="AX341" s="13" t="s">
        <v>78</v>
      </c>
      <c r="AY341" s="256" t="s">
        <v>159</v>
      </c>
    </row>
    <row r="342" s="14" customFormat="1">
      <c r="A342" s="14"/>
      <c r="B342" s="257"/>
      <c r="C342" s="258"/>
      <c r="D342" s="241" t="s">
        <v>172</v>
      </c>
      <c r="E342" s="259" t="s">
        <v>1</v>
      </c>
      <c r="F342" s="260" t="s">
        <v>1212</v>
      </c>
      <c r="G342" s="258"/>
      <c r="H342" s="261">
        <v>24</v>
      </c>
      <c r="I342" s="262"/>
      <c r="J342" s="258"/>
      <c r="K342" s="258"/>
      <c r="L342" s="263"/>
      <c r="M342" s="264"/>
      <c r="N342" s="265"/>
      <c r="O342" s="265"/>
      <c r="P342" s="265"/>
      <c r="Q342" s="265"/>
      <c r="R342" s="265"/>
      <c r="S342" s="265"/>
      <c r="T342" s="266"/>
      <c r="U342" s="14"/>
      <c r="V342" s="14"/>
      <c r="W342" s="14"/>
      <c r="X342" s="14"/>
      <c r="Y342" s="14"/>
      <c r="Z342" s="14"/>
      <c r="AA342" s="14"/>
      <c r="AB342" s="14"/>
      <c r="AC342" s="14"/>
      <c r="AD342" s="14"/>
      <c r="AE342" s="14"/>
      <c r="AT342" s="267" t="s">
        <v>172</v>
      </c>
      <c r="AU342" s="267" t="s">
        <v>86</v>
      </c>
      <c r="AV342" s="14" t="s">
        <v>86</v>
      </c>
      <c r="AW342" s="14" t="s">
        <v>35</v>
      </c>
      <c r="AX342" s="14" t="s">
        <v>84</v>
      </c>
      <c r="AY342" s="267" t="s">
        <v>159</v>
      </c>
    </row>
    <row r="343" s="12" customFormat="1" ht="22.8" customHeight="1">
      <c r="A343" s="12"/>
      <c r="B343" s="212"/>
      <c r="C343" s="213"/>
      <c r="D343" s="214" t="s">
        <v>77</v>
      </c>
      <c r="E343" s="226" t="s">
        <v>942</v>
      </c>
      <c r="F343" s="226" t="s">
        <v>943</v>
      </c>
      <c r="G343" s="213"/>
      <c r="H343" s="213"/>
      <c r="I343" s="216"/>
      <c r="J343" s="227">
        <f>BK343</f>
        <v>0</v>
      </c>
      <c r="K343" s="213"/>
      <c r="L343" s="218"/>
      <c r="M343" s="219"/>
      <c r="N343" s="220"/>
      <c r="O343" s="220"/>
      <c r="P343" s="221">
        <f>SUM(P344:P348)</f>
        <v>0</v>
      </c>
      <c r="Q343" s="220"/>
      <c r="R343" s="221">
        <f>SUM(R344:R348)</f>
        <v>0</v>
      </c>
      <c r="S343" s="220"/>
      <c r="T343" s="222">
        <f>SUM(T344:T348)</f>
        <v>0</v>
      </c>
      <c r="U343" s="12"/>
      <c r="V343" s="12"/>
      <c r="W343" s="12"/>
      <c r="X343" s="12"/>
      <c r="Y343" s="12"/>
      <c r="Z343" s="12"/>
      <c r="AA343" s="12"/>
      <c r="AB343" s="12"/>
      <c r="AC343" s="12"/>
      <c r="AD343" s="12"/>
      <c r="AE343" s="12"/>
      <c r="AR343" s="223" t="s">
        <v>84</v>
      </c>
      <c r="AT343" s="224" t="s">
        <v>77</v>
      </c>
      <c r="AU343" s="224" t="s">
        <v>84</v>
      </c>
      <c r="AY343" s="223" t="s">
        <v>159</v>
      </c>
      <c r="BK343" s="225">
        <f>SUM(BK344:BK348)</f>
        <v>0</v>
      </c>
    </row>
    <row r="344" s="2" customFormat="1" ht="24.15" customHeight="1">
      <c r="A344" s="38"/>
      <c r="B344" s="39"/>
      <c r="C344" s="228" t="s">
        <v>451</v>
      </c>
      <c r="D344" s="228" t="s">
        <v>161</v>
      </c>
      <c r="E344" s="229" t="s">
        <v>944</v>
      </c>
      <c r="F344" s="230" t="s">
        <v>945</v>
      </c>
      <c r="G344" s="231" t="s">
        <v>343</v>
      </c>
      <c r="H344" s="232">
        <v>60.5</v>
      </c>
      <c r="I344" s="233"/>
      <c r="J344" s="234">
        <f>ROUND(I344*H344,2)</f>
        <v>0</v>
      </c>
      <c r="K344" s="230" t="s">
        <v>713</v>
      </c>
      <c r="L344" s="44"/>
      <c r="M344" s="235" t="s">
        <v>1</v>
      </c>
      <c r="N344" s="236" t="s">
        <v>43</v>
      </c>
      <c r="O344" s="91"/>
      <c r="P344" s="237">
        <f>O344*H344</f>
        <v>0</v>
      </c>
      <c r="Q344" s="237">
        <v>0</v>
      </c>
      <c r="R344" s="237">
        <f>Q344*H344</f>
        <v>0</v>
      </c>
      <c r="S344" s="237">
        <v>0</v>
      </c>
      <c r="T344" s="238">
        <f>S344*H344</f>
        <v>0</v>
      </c>
      <c r="U344" s="38"/>
      <c r="V344" s="38"/>
      <c r="W344" s="38"/>
      <c r="X344" s="38"/>
      <c r="Y344" s="38"/>
      <c r="Z344" s="38"/>
      <c r="AA344" s="38"/>
      <c r="AB344" s="38"/>
      <c r="AC344" s="38"/>
      <c r="AD344" s="38"/>
      <c r="AE344" s="38"/>
      <c r="AR344" s="239" t="s">
        <v>166</v>
      </c>
      <c r="AT344" s="239" t="s">
        <v>161</v>
      </c>
      <c r="AU344" s="239" t="s">
        <v>86</v>
      </c>
      <c r="AY344" s="17" t="s">
        <v>159</v>
      </c>
      <c r="BE344" s="240">
        <f>IF(N344="základní",J344,0)</f>
        <v>0</v>
      </c>
      <c r="BF344" s="240">
        <f>IF(N344="snížená",J344,0)</f>
        <v>0</v>
      </c>
      <c r="BG344" s="240">
        <f>IF(N344="zákl. přenesená",J344,0)</f>
        <v>0</v>
      </c>
      <c r="BH344" s="240">
        <f>IF(N344="sníž. přenesená",J344,0)</f>
        <v>0</v>
      </c>
      <c r="BI344" s="240">
        <f>IF(N344="nulová",J344,0)</f>
        <v>0</v>
      </c>
      <c r="BJ344" s="17" t="s">
        <v>84</v>
      </c>
      <c r="BK344" s="240">
        <f>ROUND(I344*H344,2)</f>
        <v>0</v>
      </c>
      <c r="BL344" s="17" t="s">
        <v>166</v>
      </c>
      <c r="BM344" s="239" t="s">
        <v>1213</v>
      </c>
    </row>
    <row r="345" s="2" customFormat="1">
      <c r="A345" s="38"/>
      <c r="B345" s="39"/>
      <c r="C345" s="40"/>
      <c r="D345" s="241" t="s">
        <v>168</v>
      </c>
      <c r="E345" s="40"/>
      <c r="F345" s="242" t="s">
        <v>945</v>
      </c>
      <c r="G345" s="40"/>
      <c r="H345" s="40"/>
      <c r="I345" s="243"/>
      <c r="J345" s="40"/>
      <c r="K345" s="40"/>
      <c r="L345" s="44"/>
      <c r="M345" s="244"/>
      <c r="N345" s="245"/>
      <c r="O345" s="91"/>
      <c r="P345" s="91"/>
      <c r="Q345" s="91"/>
      <c r="R345" s="91"/>
      <c r="S345" s="91"/>
      <c r="T345" s="92"/>
      <c r="U345" s="38"/>
      <c r="V345" s="38"/>
      <c r="W345" s="38"/>
      <c r="X345" s="38"/>
      <c r="Y345" s="38"/>
      <c r="Z345" s="38"/>
      <c r="AA345" s="38"/>
      <c r="AB345" s="38"/>
      <c r="AC345" s="38"/>
      <c r="AD345" s="38"/>
      <c r="AE345" s="38"/>
      <c r="AT345" s="17" t="s">
        <v>168</v>
      </c>
      <c r="AU345" s="17" t="s">
        <v>86</v>
      </c>
    </row>
    <row r="346" s="2" customFormat="1">
      <c r="A346" s="38"/>
      <c r="B346" s="39"/>
      <c r="C346" s="40"/>
      <c r="D346" s="241" t="s">
        <v>205</v>
      </c>
      <c r="E346" s="40"/>
      <c r="F346" s="246" t="s">
        <v>947</v>
      </c>
      <c r="G346" s="40"/>
      <c r="H346" s="40"/>
      <c r="I346" s="243"/>
      <c r="J346" s="40"/>
      <c r="K346" s="40"/>
      <c r="L346" s="44"/>
      <c r="M346" s="244"/>
      <c r="N346" s="245"/>
      <c r="O346" s="91"/>
      <c r="P346" s="91"/>
      <c r="Q346" s="91"/>
      <c r="R346" s="91"/>
      <c r="S346" s="91"/>
      <c r="T346" s="92"/>
      <c r="U346" s="38"/>
      <c r="V346" s="38"/>
      <c r="W346" s="38"/>
      <c r="X346" s="38"/>
      <c r="Y346" s="38"/>
      <c r="Z346" s="38"/>
      <c r="AA346" s="38"/>
      <c r="AB346" s="38"/>
      <c r="AC346" s="38"/>
      <c r="AD346" s="38"/>
      <c r="AE346" s="38"/>
      <c r="AT346" s="17" t="s">
        <v>205</v>
      </c>
      <c r="AU346" s="17" t="s">
        <v>86</v>
      </c>
    </row>
    <row r="347" s="13" customFormat="1">
      <c r="A347" s="13"/>
      <c r="B347" s="247"/>
      <c r="C347" s="248"/>
      <c r="D347" s="241" t="s">
        <v>172</v>
      </c>
      <c r="E347" s="249" t="s">
        <v>1</v>
      </c>
      <c r="F347" s="250" t="s">
        <v>723</v>
      </c>
      <c r="G347" s="248"/>
      <c r="H347" s="249" t="s">
        <v>1</v>
      </c>
      <c r="I347" s="251"/>
      <c r="J347" s="248"/>
      <c r="K347" s="248"/>
      <c r="L347" s="252"/>
      <c r="M347" s="253"/>
      <c r="N347" s="254"/>
      <c r="O347" s="254"/>
      <c r="P347" s="254"/>
      <c r="Q347" s="254"/>
      <c r="R347" s="254"/>
      <c r="S347" s="254"/>
      <c r="T347" s="255"/>
      <c r="U347" s="13"/>
      <c r="V347" s="13"/>
      <c r="W347" s="13"/>
      <c r="X347" s="13"/>
      <c r="Y347" s="13"/>
      <c r="Z347" s="13"/>
      <c r="AA347" s="13"/>
      <c r="AB347" s="13"/>
      <c r="AC347" s="13"/>
      <c r="AD347" s="13"/>
      <c r="AE347" s="13"/>
      <c r="AT347" s="256" t="s">
        <v>172</v>
      </c>
      <c r="AU347" s="256" t="s">
        <v>86</v>
      </c>
      <c r="AV347" s="13" t="s">
        <v>84</v>
      </c>
      <c r="AW347" s="13" t="s">
        <v>35</v>
      </c>
      <c r="AX347" s="13" t="s">
        <v>78</v>
      </c>
      <c r="AY347" s="256" t="s">
        <v>159</v>
      </c>
    </row>
    <row r="348" s="14" customFormat="1">
      <c r="A348" s="14"/>
      <c r="B348" s="257"/>
      <c r="C348" s="258"/>
      <c r="D348" s="241" t="s">
        <v>172</v>
      </c>
      <c r="E348" s="259" t="s">
        <v>1</v>
      </c>
      <c r="F348" s="260" t="s">
        <v>1214</v>
      </c>
      <c r="G348" s="258"/>
      <c r="H348" s="261">
        <v>60.5</v>
      </c>
      <c r="I348" s="262"/>
      <c r="J348" s="258"/>
      <c r="K348" s="258"/>
      <c r="L348" s="263"/>
      <c r="M348" s="264"/>
      <c r="N348" s="265"/>
      <c r="O348" s="265"/>
      <c r="P348" s="265"/>
      <c r="Q348" s="265"/>
      <c r="R348" s="265"/>
      <c r="S348" s="265"/>
      <c r="T348" s="266"/>
      <c r="U348" s="14"/>
      <c r="V348" s="14"/>
      <c r="W348" s="14"/>
      <c r="X348" s="14"/>
      <c r="Y348" s="14"/>
      <c r="Z348" s="14"/>
      <c r="AA348" s="14"/>
      <c r="AB348" s="14"/>
      <c r="AC348" s="14"/>
      <c r="AD348" s="14"/>
      <c r="AE348" s="14"/>
      <c r="AT348" s="267" t="s">
        <v>172</v>
      </c>
      <c r="AU348" s="267" t="s">
        <v>86</v>
      </c>
      <c r="AV348" s="14" t="s">
        <v>86</v>
      </c>
      <c r="AW348" s="14" t="s">
        <v>35</v>
      </c>
      <c r="AX348" s="14" t="s">
        <v>84</v>
      </c>
      <c r="AY348" s="267" t="s">
        <v>159</v>
      </c>
    </row>
    <row r="349" s="12" customFormat="1" ht="22.8" customHeight="1">
      <c r="A349" s="12"/>
      <c r="B349" s="212"/>
      <c r="C349" s="213"/>
      <c r="D349" s="214" t="s">
        <v>77</v>
      </c>
      <c r="E349" s="226" t="s">
        <v>949</v>
      </c>
      <c r="F349" s="226" t="s">
        <v>950</v>
      </c>
      <c r="G349" s="213"/>
      <c r="H349" s="213"/>
      <c r="I349" s="216"/>
      <c r="J349" s="227">
        <f>BK349</f>
        <v>0</v>
      </c>
      <c r="K349" s="213"/>
      <c r="L349" s="218"/>
      <c r="M349" s="219"/>
      <c r="N349" s="220"/>
      <c r="O349" s="220"/>
      <c r="P349" s="221">
        <f>SUM(P350:P387)</f>
        <v>0</v>
      </c>
      <c r="Q349" s="220"/>
      <c r="R349" s="221">
        <f>SUM(R350:R387)</f>
        <v>0</v>
      </c>
      <c r="S349" s="220"/>
      <c r="T349" s="222">
        <f>SUM(T350:T387)</f>
        <v>0</v>
      </c>
      <c r="U349" s="12"/>
      <c r="V349" s="12"/>
      <c r="W349" s="12"/>
      <c r="X349" s="12"/>
      <c r="Y349" s="12"/>
      <c r="Z349" s="12"/>
      <c r="AA349" s="12"/>
      <c r="AB349" s="12"/>
      <c r="AC349" s="12"/>
      <c r="AD349" s="12"/>
      <c r="AE349" s="12"/>
      <c r="AR349" s="223" t="s">
        <v>84</v>
      </c>
      <c r="AT349" s="224" t="s">
        <v>77</v>
      </c>
      <c r="AU349" s="224" t="s">
        <v>84</v>
      </c>
      <c r="AY349" s="223" t="s">
        <v>159</v>
      </c>
      <c r="BK349" s="225">
        <f>SUM(BK350:BK387)</f>
        <v>0</v>
      </c>
    </row>
    <row r="350" s="2" customFormat="1" ht="24.15" customHeight="1">
      <c r="A350" s="38"/>
      <c r="B350" s="39"/>
      <c r="C350" s="228" t="s">
        <v>457</v>
      </c>
      <c r="D350" s="228" t="s">
        <v>161</v>
      </c>
      <c r="E350" s="229" t="s">
        <v>951</v>
      </c>
      <c r="F350" s="230" t="s">
        <v>952</v>
      </c>
      <c r="G350" s="231" t="s">
        <v>343</v>
      </c>
      <c r="H350" s="232">
        <v>123.63</v>
      </c>
      <c r="I350" s="233"/>
      <c r="J350" s="234">
        <f>ROUND(I350*H350,2)</f>
        <v>0</v>
      </c>
      <c r="K350" s="230" t="s">
        <v>713</v>
      </c>
      <c r="L350" s="44"/>
      <c r="M350" s="235" t="s">
        <v>1</v>
      </c>
      <c r="N350" s="236" t="s">
        <v>43</v>
      </c>
      <c r="O350" s="91"/>
      <c r="P350" s="237">
        <f>O350*H350</f>
        <v>0</v>
      </c>
      <c r="Q350" s="237">
        <v>0</v>
      </c>
      <c r="R350" s="237">
        <f>Q350*H350</f>
        <v>0</v>
      </c>
      <c r="S350" s="237">
        <v>0</v>
      </c>
      <c r="T350" s="238">
        <f>S350*H350</f>
        <v>0</v>
      </c>
      <c r="U350" s="38"/>
      <c r="V350" s="38"/>
      <c r="W350" s="38"/>
      <c r="X350" s="38"/>
      <c r="Y350" s="38"/>
      <c r="Z350" s="38"/>
      <c r="AA350" s="38"/>
      <c r="AB350" s="38"/>
      <c r="AC350" s="38"/>
      <c r="AD350" s="38"/>
      <c r="AE350" s="38"/>
      <c r="AR350" s="239" t="s">
        <v>166</v>
      </c>
      <c r="AT350" s="239" t="s">
        <v>161</v>
      </c>
      <c r="AU350" s="239" t="s">
        <v>86</v>
      </c>
      <c r="AY350" s="17" t="s">
        <v>159</v>
      </c>
      <c r="BE350" s="240">
        <f>IF(N350="základní",J350,0)</f>
        <v>0</v>
      </c>
      <c r="BF350" s="240">
        <f>IF(N350="snížená",J350,0)</f>
        <v>0</v>
      </c>
      <c r="BG350" s="240">
        <f>IF(N350="zákl. přenesená",J350,0)</f>
        <v>0</v>
      </c>
      <c r="BH350" s="240">
        <f>IF(N350="sníž. přenesená",J350,0)</f>
        <v>0</v>
      </c>
      <c r="BI350" s="240">
        <f>IF(N350="nulová",J350,0)</f>
        <v>0</v>
      </c>
      <c r="BJ350" s="17" t="s">
        <v>84</v>
      </c>
      <c r="BK350" s="240">
        <f>ROUND(I350*H350,2)</f>
        <v>0</v>
      </c>
      <c r="BL350" s="17" t="s">
        <v>166</v>
      </c>
      <c r="BM350" s="239" t="s">
        <v>1215</v>
      </c>
    </row>
    <row r="351" s="2" customFormat="1">
      <c r="A351" s="38"/>
      <c r="B351" s="39"/>
      <c r="C351" s="40"/>
      <c r="D351" s="241" t="s">
        <v>168</v>
      </c>
      <c r="E351" s="40"/>
      <c r="F351" s="242" t="s">
        <v>952</v>
      </c>
      <c r="G351" s="40"/>
      <c r="H351" s="40"/>
      <c r="I351" s="243"/>
      <c r="J351" s="40"/>
      <c r="K351" s="40"/>
      <c r="L351" s="44"/>
      <c r="M351" s="244"/>
      <c r="N351" s="245"/>
      <c r="O351" s="91"/>
      <c r="P351" s="91"/>
      <c r="Q351" s="91"/>
      <c r="R351" s="91"/>
      <c r="S351" s="91"/>
      <c r="T351" s="92"/>
      <c r="U351" s="38"/>
      <c r="V351" s="38"/>
      <c r="W351" s="38"/>
      <c r="X351" s="38"/>
      <c r="Y351" s="38"/>
      <c r="Z351" s="38"/>
      <c r="AA351" s="38"/>
      <c r="AB351" s="38"/>
      <c r="AC351" s="38"/>
      <c r="AD351" s="38"/>
      <c r="AE351" s="38"/>
      <c r="AT351" s="17" t="s">
        <v>168</v>
      </c>
      <c r="AU351" s="17" t="s">
        <v>86</v>
      </c>
    </row>
    <row r="352" s="2" customFormat="1">
      <c r="A352" s="38"/>
      <c r="B352" s="39"/>
      <c r="C352" s="40"/>
      <c r="D352" s="241" t="s">
        <v>205</v>
      </c>
      <c r="E352" s="40"/>
      <c r="F352" s="246" t="s">
        <v>954</v>
      </c>
      <c r="G352" s="40"/>
      <c r="H352" s="40"/>
      <c r="I352" s="243"/>
      <c r="J352" s="40"/>
      <c r="K352" s="40"/>
      <c r="L352" s="44"/>
      <c r="M352" s="244"/>
      <c r="N352" s="245"/>
      <c r="O352" s="91"/>
      <c r="P352" s="91"/>
      <c r="Q352" s="91"/>
      <c r="R352" s="91"/>
      <c r="S352" s="91"/>
      <c r="T352" s="92"/>
      <c r="U352" s="38"/>
      <c r="V352" s="38"/>
      <c r="W352" s="38"/>
      <c r="X352" s="38"/>
      <c r="Y352" s="38"/>
      <c r="Z352" s="38"/>
      <c r="AA352" s="38"/>
      <c r="AB352" s="38"/>
      <c r="AC352" s="38"/>
      <c r="AD352" s="38"/>
      <c r="AE352" s="38"/>
      <c r="AT352" s="17" t="s">
        <v>205</v>
      </c>
      <c r="AU352" s="17" t="s">
        <v>86</v>
      </c>
    </row>
    <row r="353" s="13" customFormat="1">
      <c r="A353" s="13"/>
      <c r="B353" s="247"/>
      <c r="C353" s="248"/>
      <c r="D353" s="241" t="s">
        <v>172</v>
      </c>
      <c r="E353" s="249" t="s">
        <v>1</v>
      </c>
      <c r="F353" s="250" t="s">
        <v>723</v>
      </c>
      <c r="G353" s="248"/>
      <c r="H353" s="249" t="s">
        <v>1</v>
      </c>
      <c r="I353" s="251"/>
      <c r="J353" s="248"/>
      <c r="K353" s="248"/>
      <c r="L353" s="252"/>
      <c r="M353" s="253"/>
      <c r="N353" s="254"/>
      <c r="O353" s="254"/>
      <c r="P353" s="254"/>
      <c r="Q353" s="254"/>
      <c r="R353" s="254"/>
      <c r="S353" s="254"/>
      <c r="T353" s="255"/>
      <c r="U353" s="13"/>
      <c r="V353" s="13"/>
      <c r="W353" s="13"/>
      <c r="X353" s="13"/>
      <c r="Y353" s="13"/>
      <c r="Z353" s="13"/>
      <c r="AA353" s="13"/>
      <c r="AB353" s="13"/>
      <c r="AC353" s="13"/>
      <c r="AD353" s="13"/>
      <c r="AE353" s="13"/>
      <c r="AT353" s="256" t="s">
        <v>172</v>
      </c>
      <c r="AU353" s="256" t="s">
        <v>86</v>
      </c>
      <c r="AV353" s="13" t="s">
        <v>84</v>
      </c>
      <c r="AW353" s="13" t="s">
        <v>35</v>
      </c>
      <c r="AX353" s="13" t="s">
        <v>78</v>
      </c>
      <c r="AY353" s="256" t="s">
        <v>159</v>
      </c>
    </row>
    <row r="354" s="14" customFormat="1">
      <c r="A354" s="14"/>
      <c r="B354" s="257"/>
      <c r="C354" s="258"/>
      <c r="D354" s="241" t="s">
        <v>172</v>
      </c>
      <c r="E354" s="259" t="s">
        <v>1</v>
      </c>
      <c r="F354" s="260" t="s">
        <v>1216</v>
      </c>
      <c r="G354" s="258"/>
      <c r="H354" s="261">
        <v>123.63</v>
      </c>
      <c r="I354" s="262"/>
      <c r="J354" s="258"/>
      <c r="K354" s="258"/>
      <c r="L354" s="263"/>
      <c r="M354" s="264"/>
      <c r="N354" s="265"/>
      <c r="O354" s="265"/>
      <c r="P354" s="265"/>
      <c r="Q354" s="265"/>
      <c r="R354" s="265"/>
      <c r="S354" s="265"/>
      <c r="T354" s="266"/>
      <c r="U354" s="14"/>
      <c r="V354" s="14"/>
      <c r="W354" s="14"/>
      <c r="X354" s="14"/>
      <c r="Y354" s="14"/>
      <c r="Z354" s="14"/>
      <c r="AA354" s="14"/>
      <c r="AB354" s="14"/>
      <c r="AC354" s="14"/>
      <c r="AD354" s="14"/>
      <c r="AE354" s="14"/>
      <c r="AT354" s="267" t="s">
        <v>172</v>
      </c>
      <c r="AU354" s="267" t="s">
        <v>86</v>
      </c>
      <c r="AV354" s="14" t="s">
        <v>86</v>
      </c>
      <c r="AW354" s="14" t="s">
        <v>35</v>
      </c>
      <c r="AX354" s="14" t="s">
        <v>78</v>
      </c>
      <c r="AY354" s="267" t="s">
        <v>159</v>
      </c>
    </row>
    <row r="355" s="15" customFormat="1">
      <c r="A355" s="15"/>
      <c r="B355" s="271"/>
      <c r="C355" s="272"/>
      <c r="D355" s="241" t="s">
        <v>172</v>
      </c>
      <c r="E355" s="273" t="s">
        <v>1</v>
      </c>
      <c r="F355" s="274" t="s">
        <v>270</v>
      </c>
      <c r="G355" s="272"/>
      <c r="H355" s="275">
        <v>123.63</v>
      </c>
      <c r="I355" s="276"/>
      <c r="J355" s="272"/>
      <c r="K355" s="272"/>
      <c r="L355" s="277"/>
      <c r="M355" s="278"/>
      <c r="N355" s="279"/>
      <c r="O355" s="279"/>
      <c r="P355" s="279"/>
      <c r="Q355" s="279"/>
      <c r="R355" s="279"/>
      <c r="S355" s="279"/>
      <c r="T355" s="280"/>
      <c r="U355" s="15"/>
      <c r="V355" s="15"/>
      <c r="W355" s="15"/>
      <c r="X355" s="15"/>
      <c r="Y355" s="15"/>
      <c r="Z355" s="15"/>
      <c r="AA355" s="15"/>
      <c r="AB355" s="15"/>
      <c r="AC355" s="15"/>
      <c r="AD355" s="15"/>
      <c r="AE355" s="15"/>
      <c r="AT355" s="281" t="s">
        <v>172</v>
      </c>
      <c r="AU355" s="281" t="s">
        <v>86</v>
      </c>
      <c r="AV355" s="15" t="s">
        <v>166</v>
      </c>
      <c r="AW355" s="15" t="s">
        <v>35</v>
      </c>
      <c r="AX355" s="15" t="s">
        <v>84</v>
      </c>
      <c r="AY355" s="281" t="s">
        <v>159</v>
      </c>
    </row>
    <row r="356" s="2" customFormat="1" ht="24.15" customHeight="1">
      <c r="A356" s="38"/>
      <c r="B356" s="39"/>
      <c r="C356" s="228" t="s">
        <v>463</v>
      </c>
      <c r="D356" s="228" t="s">
        <v>161</v>
      </c>
      <c r="E356" s="229" t="s">
        <v>1217</v>
      </c>
      <c r="F356" s="230" t="s">
        <v>1218</v>
      </c>
      <c r="G356" s="231" t="s">
        <v>343</v>
      </c>
      <c r="H356" s="232">
        <v>6.2000000000000002</v>
      </c>
      <c r="I356" s="233"/>
      <c r="J356" s="234">
        <f>ROUND(I356*H356,2)</f>
        <v>0</v>
      </c>
      <c r="K356" s="230" t="s">
        <v>713</v>
      </c>
      <c r="L356" s="44"/>
      <c r="M356" s="235" t="s">
        <v>1</v>
      </c>
      <c r="N356" s="236" t="s">
        <v>43</v>
      </c>
      <c r="O356" s="91"/>
      <c r="P356" s="237">
        <f>O356*H356</f>
        <v>0</v>
      </c>
      <c r="Q356" s="237">
        <v>0</v>
      </c>
      <c r="R356" s="237">
        <f>Q356*H356</f>
        <v>0</v>
      </c>
      <c r="S356" s="237">
        <v>0</v>
      </c>
      <c r="T356" s="238">
        <f>S356*H356</f>
        <v>0</v>
      </c>
      <c r="U356" s="38"/>
      <c r="V356" s="38"/>
      <c r="W356" s="38"/>
      <c r="X356" s="38"/>
      <c r="Y356" s="38"/>
      <c r="Z356" s="38"/>
      <c r="AA356" s="38"/>
      <c r="AB356" s="38"/>
      <c r="AC356" s="38"/>
      <c r="AD356" s="38"/>
      <c r="AE356" s="38"/>
      <c r="AR356" s="239" t="s">
        <v>166</v>
      </c>
      <c r="AT356" s="239" t="s">
        <v>161</v>
      </c>
      <c r="AU356" s="239" t="s">
        <v>86</v>
      </c>
      <c r="AY356" s="17" t="s">
        <v>159</v>
      </c>
      <c r="BE356" s="240">
        <f>IF(N356="základní",J356,0)</f>
        <v>0</v>
      </c>
      <c r="BF356" s="240">
        <f>IF(N356="snížená",J356,0)</f>
        <v>0</v>
      </c>
      <c r="BG356" s="240">
        <f>IF(N356="zákl. přenesená",J356,0)</f>
        <v>0</v>
      </c>
      <c r="BH356" s="240">
        <f>IF(N356="sníž. přenesená",J356,0)</f>
        <v>0</v>
      </c>
      <c r="BI356" s="240">
        <f>IF(N356="nulová",J356,0)</f>
        <v>0</v>
      </c>
      <c r="BJ356" s="17" t="s">
        <v>84</v>
      </c>
      <c r="BK356" s="240">
        <f>ROUND(I356*H356,2)</f>
        <v>0</v>
      </c>
      <c r="BL356" s="17" t="s">
        <v>166</v>
      </c>
      <c r="BM356" s="239" t="s">
        <v>1219</v>
      </c>
    </row>
    <row r="357" s="2" customFormat="1">
      <c r="A357" s="38"/>
      <c r="B357" s="39"/>
      <c r="C357" s="40"/>
      <c r="D357" s="241" t="s">
        <v>168</v>
      </c>
      <c r="E357" s="40"/>
      <c r="F357" s="242" t="s">
        <v>1218</v>
      </c>
      <c r="G357" s="40"/>
      <c r="H357" s="40"/>
      <c r="I357" s="243"/>
      <c r="J357" s="40"/>
      <c r="K357" s="40"/>
      <c r="L357" s="44"/>
      <c r="M357" s="244"/>
      <c r="N357" s="245"/>
      <c r="O357" s="91"/>
      <c r="P357" s="91"/>
      <c r="Q357" s="91"/>
      <c r="R357" s="91"/>
      <c r="S357" s="91"/>
      <c r="T357" s="92"/>
      <c r="U357" s="38"/>
      <c r="V357" s="38"/>
      <c r="W357" s="38"/>
      <c r="X357" s="38"/>
      <c r="Y357" s="38"/>
      <c r="Z357" s="38"/>
      <c r="AA357" s="38"/>
      <c r="AB357" s="38"/>
      <c r="AC357" s="38"/>
      <c r="AD357" s="38"/>
      <c r="AE357" s="38"/>
      <c r="AT357" s="17" t="s">
        <v>168</v>
      </c>
      <c r="AU357" s="17" t="s">
        <v>86</v>
      </c>
    </row>
    <row r="358" s="2" customFormat="1">
      <c r="A358" s="38"/>
      <c r="B358" s="39"/>
      <c r="C358" s="40"/>
      <c r="D358" s="241" t="s">
        <v>205</v>
      </c>
      <c r="E358" s="40"/>
      <c r="F358" s="246" t="s">
        <v>959</v>
      </c>
      <c r="G358" s="40"/>
      <c r="H358" s="40"/>
      <c r="I358" s="243"/>
      <c r="J358" s="40"/>
      <c r="K358" s="40"/>
      <c r="L358" s="44"/>
      <c r="M358" s="244"/>
      <c r="N358" s="245"/>
      <c r="O358" s="91"/>
      <c r="P358" s="91"/>
      <c r="Q358" s="91"/>
      <c r="R358" s="91"/>
      <c r="S358" s="91"/>
      <c r="T358" s="92"/>
      <c r="U358" s="38"/>
      <c r="V358" s="38"/>
      <c r="W358" s="38"/>
      <c r="X358" s="38"/>
      <c r="Y358" s="38"/>
      <c r="Z358" s="38"/>
      <c r="AA358" s="38"/>
      <c r="AB358" s="38"/>
      <c r="AC358" s="38"/>
      <c r="AD358" s="38"/>
      <c r="AE358" s="38"/>
      <c r="AT358" s="17" t="s">
        <v>205</v>
      </c>
      <c r="AU358" s="17" t="s">
        <v>86</v>
      </c>
    </row>
    <row r="359" s="13" customFormat="1">
      <c r="A359" s="13"/>
      <c r="B359" s="247"/>
      <c r="C359" s="248"/>
      <c r="D359" s="241" t="s">
        <v>172</v>
      </c>
      <c r="E359" s="249" t="s">
        <v>1</v>
      </c>
      <c r="F359" s="250" t="s">
        <v>723</v>
      </c>
      <c r="G359" s="248"/>
      <c r="H359" s="249" t="s">
        <v>1</v>
      </c>
      <c r="I359" s="251"/>
      <c r="J359" s="248"/>
      <c r="K359" s="248"/>
      <c r="L359" s="252"/>
      <c r="M359" s="253"/>
      <c r="N359" s="254"/>
      <c r="O359" s="254"/>
      <c r="P359" s="254"/>
      <c r="Q359" s="254"/>
      <c r="R359" s="254"/>
      <c r="S359" s="254"/>
      <c r="T359" s="255"/>
      <c r="U359" s="13"/>
      <c r="V359" s="13"/>
      <c r="W359" s="13"/>
      <c r="X359" s="13"/>
      <c r="Y359" s="13"/>
      <c r="Z359" s="13"/>
      <c r="AA359" s="13"/>
      <c r="AB359" s="13"/>
      <c r="AC359" s="13"/>
      <c r="AD359" s="13"/>
      <c r="AE359" s="13"/>
      <c r="AT359" s="256" t="s">
        <v>172</v>
      </c>
      <c r="AU359" s="256" t="s">
        <v>86</v>
      </c>
      <c r="AV359" s="13" t="s">
        <v>84</v>
      </c>
      <c r="AW359" s="13" t="s">
        <v>35</v>
      </c>
      <c r="AX359" s="13" t="s">
        <v>78</v>
      </c>
      <c r="AY359" s="256" t="s">
        <v>159</v>
      </c>
    </row>
    <row r="360" s="14" customFormat="1">
      <c r="A360" s="14"/>
      <c r="B360" s="257"/>
      <c r="C360" s="258"/>
      <c r="D360" s="241" t="s">
        <v>172</v>
      </c>
      <c r="E360" s="259" t="s">
        <v>1</v>
      </c>
      <c r="F360" s="260" t="s">
        <v>1220</v>
      </c>
      <c r="G360" s="258"/>
      <c r="H360" s="261">
        <v>6.2000000000000002</v>
      </c>
      <c r="I360" s="262"/>
      <c r="J360" s="258"/>
      <c r="K360" s="258"/>
      <c r="L360" s="263"/>
      <c r="M360" s="264"/>
      <c r="N360" s="265"/>
      <c r="O360" s="265"/>
      <c r="P360" s="265"/>
      <c r="Q360" s="265"/>
      <c r="R360" s="265"/>
      <c r="S360" s="265"/>
      <c r="T360" s="266"/>
      <c r="U360" s="14"/>
      <c r="V360" s="14"/>
      <c r="W360" s="14"/>
      <c r="X360" s="14"/>
      <c r="Y360" s="14"/>
      <c r="Z360" s="14"/>
      <c r="AA360" s="14"/>
      <c r="AB360" s="14"/>
      <c r="AC360" s="14"/>
      <c r="AD360" s="14"/>
      <c r="AE360" s="14"/>
      <c r="AT360" s="267" t="s">
        <v>172</v>
      </c>
      <c r="AU360" s="267" t="s">
        <v>86</v>
      </c>
      <c r="AV360" s="14" t="s">
        <v>86</v>
      </c>
      <c r="AW360" s="14" t="s">
        <v>35</v>
      </c>
      <c r="AX360" s="14" t="s">
        <v>84</v>
      </c>
      <c r="AY360" s="267" t="s">
        <v>159</v>
      </c>
    </row>
    <row r="361" s="2" customFormat="1" ht="24.15" customHeight="1">
      <c r="A361" s="38"/>
      <c r="B361" s="39"/>
      <c r="C361" s="228" t="s">
        <v>470</v>
      </c>
      <c r="D361" s="228" t="s">
        <v>161</v>
      </c>
      <c r="E361" s="229" t="s">
        <v>956</v>
      </c>
      <c r="F361" s="230" t="s">
        <v>957</v>
      </c>
      <c r="G361" s="231" t="s">
        <v>343</v>
      </c>
      <c r="H361" s="232">
        <v>32.399999999999999</v>
      </c>
      <c r="I361" s="233"/>
      <c r="J361" s="234">
        <f>ROUND(I361*H361,2)</f>
        <v>0</v>
      </c>
      <c r="K361" s="230" t="s">
        <v>713</v>
      </c>
      <c r="L361" s="44"/>
      <c r="M361" s="235" t="s">
        <v>1</v>
      </c>
      <c r="N361" s="236" t="s">
        <v>43</v>
      </c>
      <c r="O361" s="91"/>
      <c r="P361" s="237">
        <f>O361*H361</f>
        <v>0</v>
      </c>
      <c r="Q361" s="237">
        <v>0</v>
      </c>
      <c r="R361" s="237">
        <f>Q361*H361</f>
        <v>0</v>
      </c>
      <c r="S361" s="237">
        <v>0</v>
      </c>
      <c r="T361" s="238">
        <f>S361*H361</f>
        <v>0</v>
      </c>
      <c r="U361" s="38"/>
      <c r="V361" s="38"/>
      <c r="W361" s="38"/>
      <c r="X361" s="38"/>
      <c r="Y361" s="38"/>
      <c r="Z361" s="38"/>
      <c r="AA361" s="38"/>
      <c r="AB361" s="38"/>
      <c r="AC361" s="38"/>
      <c r="AD361" s="38"/>
      <c r="AE361" s="38"/>
      <c r="AR361" s="239" t="s">
        <v>166</v>
      </c>
      <c r="AT361" s="239" t="s">
        <v>161</v>
      </c>
      <c r="AU361" s="239" t="s">
        <v>86</v>
      </c>
      <c r="AY361" s="17" t="s">
        <v>159</v>
      </c>
      <c r="BE361" s="240">
        <f>IF(N361="základní",J361,0)</f>
        <v>0</v>
      </c>
      <c r="BF361" s="240">
        <f>IF(N361="snížená",J361,0)</f>
        <v>0</v>
      </c>
      <c r="BG361" s="240">
        <f>IF(N361="zákl. přenesená",J361,0)</f>
        <v>0</v>
      </c>
      <c r="BH361" s="240">
        <f>IF(N361="sníž. přenesená",J361,0)</f>
        <v>0</v>
      </c>
      <c r="BI361" s="240">
        <f>IF(N361="nulová",J361,0)</f>
        <v>0</v>
      </c>
      <c r="BJ361" s="17" t="s">
        <v>84</v>
      </c>
      <c r="BK361" s="240">
        <f>ROUND(I361*H361,2)</f>
        <v>0</v>
      </c>
      <c r="BL361" s="17" t="s">
        <v>166</v>
      </c>
      <c r="BM361" s="239" t="s">
        <v>1221</v>
      </c>
    </row>
    <row r="362" s="2" customFormat="1">
      <c r="A362" s="38"/>
      <c r="B362" s="39"/>
      <c r="C362" s="40"/>
      <c r="D362" s="241" t="s">
        <v>168</v>
      </c>
      <c r="E362" s="40"/>
      <c r="F362" s="242" t="s">
        <v>957</v>
      </c>
      <c r="G362" s="40"/>
      <c r="H362" s="40"/>
      <c r="I362" s="243"/>
      <c r="J362" s="40"/>
      <c r="K362" s="40"/>
      <c r="L362" s="44"/>
      <c r="M362" s="244"/>
      <c r="N362" s="245"/>
      <c r="O362" s="91"/>
      <c r="P362" s="91"/>
      <c r="Q362" s="91"/>
      <c r="R362" s="91"/>
      <c r="S362" s="91"/>
      <c r="T362" s="92"/>
      <c r="U362" s="38"/>
      <c r="V362" s="38"/>
      <c r="W362" s="38"/>
      <c r="X362" s="38"/>
      <c r="Y362" s="38"/>
      <c r="Z362" s="38"/>
      <c r="AA362" s="38"/>
      <c r="AB362" s="38"/>
      <c r="AC362" s="38"/>
      <c r="AD362" s="38"/>
      <c r="AE362" s="38"/>
      <c r="AT362" s="17" t="s">
        <v>168</v>
      </c>
      <c r="AU362" s="17" t="s">
        <v>86</v>
      </c>
    </row>
    <row r="363" s="2" customFormat="1">
      <c r="A363" s="38"/>
      <c r="B363" s="39"/>
      <c r="C363" s="40"/>
      <c r="D363" s="241" t="s">
        <v>205</v>
      </c>
      <c r="E363" s="40"/>
      <c r="F363" s="246" t="s">
        <v>959</v>
      </c>
      <c r="G363" s="40"/>
      <c r="H363" s="40"/>
      <c r="I363" s="243"/>
      <c r="J363" s="40"/>
      <c r="K363" s="40"/>
      <c r="L363" s="44"/>
      <c r="M363" s="244"/>
      <c r="N363" s="245"/>
      <c r="O363" s="91"/>
      <c r="P363" s="91"/>
      <c r="Q363" s="91"/>
      <c r="R363" s="91"/>
      <c r="S363" s="91"/>
      <c r="T363" s="92"/>
      <c r="U363" s="38"/>
      <c r="V363" s="38"/>
      <c r="W363" s="38"/>
      <c r="X363" s="38"/>
      <c r="Y363" s="38"/>
      <c r="Z363" s="38"/>
      <c r="AA363" s="38"/>
      <c r="AB363" s="38"/>
      <c r="AC363" s="38"/>
      <c r="AD363" s="38"/>
      <c r="AE363" s="38"/>
      <c r="AT363" s="17" t="s">
        <v>205</v>
      </c>
      <c r="AU363" s="17" t="s">
        <v>86</v>
      </c>
    </row>
    <row r="364" s="13" customFormat="1">
      <c r="A364" s="13"/>
      <c r="B364" s="247"/>
      <c r="C364" s="248"/>
      <c r="D364" s="241" t="s">
        <v>172</v>
      </c>
      <c r="E364" s="249" t="s">
        <v>1</v>
      </c>
      <c r="F364" s="250" t="s">
        <v>723</v>
      </c>
      <c r="G364" s="248"/>
      <c r="H364" s="249" t="s">
        <v>1</v>
      </c>
      <c r="I364" s="251"/>
      <c r="J364" s="248"/>
      <c r="K364" s="248"/>
      <c r="L364" s="252"/>
      <c r="M364" s="253"/>
      <c r="N364" s="254"/>
      <c r="O364" s="254"/>
      <c r="P364" s="254"/>
      <c r="Q364" s="254"/>
      <c r="R364" s="254"/>
      <c r="S364" s="254"/>
      <c r="T364" s="255"/>
      <c r="U364" s="13"/>
      <c r="V364" s="13"/>
      <c r="W364" s="13"/>
      <c r="X364" s="13"/>
      <c r="Y364" s="13"/>
      <c r="Z364" s="13"/>
      <c r="AA364" s="13"/>
      <c r="AB364" s="13"/>
      <c r="AC364" s="13"/>
      <c r="AD364" s="13"/>
      <c r="AE364" s="13"/>
      <c r="AT364" s="256" t="s">
        <v>172</v>
      </c>
      <c r="AU364" s="256" t="s">
        <v>86</v>
      </c>
      <c r="AV364" s="13" t="s">
        <v>84</v>
      </c>
      <c r="AW364" s="13" t="s">
        <v>35</v>
      </c>
      <c r="AX364" s="13" t="s">
        <v>78</v>
      </c>
      <c r="AY364" s="256" t="s">
        <v>159</v>
      </c>
    </row>
    <row r="365" s="14" customFormat="1">
      <c r="A365" s="14"/>
      <c r="B365" s="257"/>
      <c r="C365" s="258"/>
      <c r="D365" s="241" t="s">
        <v>172</v>
      </c>
      <c r="E365" s="259" t="s">
        <v>1</v>
      </c>
      <c r="F365" s="260" t="s">
        <v>1222</v>
      </c>
      <c r="G365" s="258"/>
      <c r="H365" s="261">
        <v>32.399999999999999</v>
      </c>
      <c r="I365" s="262"/>
      <c r="J365" s="258"/>
      <c r="K365" s="258"/>
      <c r="L365" s="263"/>
      <c r="M365" s="264"/>
      <c r="N365" s="265"/>
      <c r="O365" s="265"/>
      <c r="P365" s="265"/>
      <c r="Q365" s="265"/>
      <c r="R365" s="265"/>
      <c r="S365" s="265"/>
      <c r="T365" s="266"/>
      <c r="U365" s="14"/>
      <c r="V365" s="14"/>
      <c r="W365" s="14"/>
      <c r="X365" s="14"/>
      <c r="Y365" s="14"/>
      <c r="Z365" s="14"/>
      <c r="AA365" s="14"/>
      <c r="AB365" s="14"/>
      <c r="AC365" s="14"/>
      <c r="AD365" s="14"/>
      <c r="AE365" s="14"/>
      <c r="AT365" s="267" t="s">
        <v>172</v>
      </c>
      <c r="AU365" s="267" t="s">
        <v>86</v>
      </c>
      <c r="AV365" s="14" t="s">
        <v>86</v>
      </c>
      <c r="AW365" s="14" t="s">
        <v>35</v>
      </c>
      <c r="AX365" s="14" t="s">
        <v>84</v>
      </c>
      <c r="AY365" s="267" t="s">
        <v>159</v>
      </c>
    </row>
    <row r="366" s="2" customFormat="1" ht="24.15" customHeight="1">
      <c r="A366" s="38"/>
      <c r="B366" s="39"/>
      <c r="C366" s="228" t="s">
        <v>477</v>
      </c>
      <c r="D366" s="228" t="s">
        <v>161</v>
      </c>
      <c r="E366" s="229" t="s">
        <v>970</v>
      </c>
      <c r="F366" s="230" t="s">
        <v>971</v>
      </c>
      <c r="G366" s="231" t="s">
        <v>343</v>
      </c>
      <c r="H366" s="232">
        <v>18.5</v>
      </c>
      <c r="I366" s="233"/>
      <c r="J366" s="234">
        <f>ROUND(I366*H366,2)</f>
        <v>0</v>
      </c>
      <c r="K366" s="230" t="s">
        <v>713</v>
      </c>
      <c r="L366" s="44"/>
      <c r="M366" s="235" t="s">
        <v>1</v>
      </c>
      <c r="N366" s="236" t="s">
        <v>43</v>
      </c>
      <c r="O366" s="91"/>
      <c r="P366" s="237">
        <f>O366*H366</f>
        <v>0</v>
      </c>
      <c r="Q366" s="237">
        <v>0</v>
      </c>
      <c r="R366" s="237">
        <f>Q366*H366</f>
        <v>0</v>
      </c>
      <c r="S366" s="237">
        <v>0</v>
      </c>
      <c r="T366" s="238">
        <f>S366*H366</f>
        <v>0</v>
      </c>
      <c r="U366" s="38"/>
      <c r="V366" s="38"/>
      <c r="W366" s="38"/>
      <c r="X366" s="38"/>
      <c r="Y366" s="38"/>
      <c r="Z366" s="38"/>
      <c r="AA366" s="38"/>
      <c r="AB366" s="38"/>
      <c r="AC366" s="38"/>
      <c r="AD366" s="38"/>
      <c r="AE366" s="38"/>
      <c r="AR366" s="239" t="s">
        <v>166</v>
      </c>
      <c r="AT366" s="239" t="s">
        <v>161</v>
      </c>
      <c r="AU366" s="239" t="s">
        <v>86</v>
      </c>
      <c r="AY366" s="17" t="s">
        <v>159</v>
      </c>
      <c r="BE366" s="240">
        <f>IF(N366="základní",J366,0)</f>
        <v>0</v>
      </c>
      <c r="BF366" s="240">
        <f>IF(N366="snížená",J366,0)</f>
        <v>0</v>
      </c>
      <c r="BG366" s="240">
        <f>IF(N366="zákl. přenesená",J366,0)</f>
        <v>0</v>
      </c>
      <c r="BH366" s="240">
        <f>IF(N366="sníž. přenesená",J366,0)</f>
        <v>0</v>
      </c>
      <c r="BI366" s="240">
        <f>IF(N366="nulová",J366,0)</f>
        <v>0</v>
      </c>
      <c r="BJ366" s="17" t="s">
        <v>84</v>
      </c>
      <c r="BK366" s="240">
        <f>ROUND(I366*H366,2)</f>
        <v>0</v>
      </c>
      <c r="BL366" s="17" t="s">
        <v>166</v>
      </c>
      <c r="BM366" s="239" t="s">
        <v>1223</v>
      </c>
    </row>
    <row r="367" s="2" customFormat="1">
      <c r="A367" s="38"/>
      <c r="B367" s="39"/>
      <c r="C367" s="40"/>
      <c r="D367" s="241" t="s">
        <v>168</v>
      </c>
      <c r="E367" s="40"/>
      <c r="F367" s="242" t="s">
        <v>971</v>
      </c>
      <c r="G367" s="40"/>
      <c r="H367" s="40"/>
      <c r="I367" s="243"/>
      <c r="J367" s="40"/>
      <c r="K367" s="40"/>
      <c r="L367" s="44"/>
      <c r="M367" s="244"/>
      <c r="N367" s="245"/>
      <c r="O367" s="91"/>
      <c r="P367" s="91"/>
      <c r="Q367" s="91"/>
      <c r="R367" s="91"/>
      <c r="S367" s="91"/>
      <c r="T367" s="92"/>
      <c r="U367" s="38"/>
      <c r="V367" s="38"/>
      <c r="W367" s="38"/>
      <c r="X367" s="38"/>
      <c r="Y367" s="38"/>
      <c r="Z367" s="38"/>
      <c r="AA367" s="38"/>
      <c r="AB367" s="38"/>
      <c r="AC367" s="38"/>
      <c r="AD367" s="38"/>
      <c r="AE367" s="38"/>
      <c r="AT367" s="17" t="s">
        <v>168</v>
      </c>
      <c r="AU367" s="17" t="s">
        <v>86</v>
      </c>
    </row>
    <row r="368" s="2" customFormat="1">
      <c r="A368" s="38"/>
      <c r="B368" s="39"/>
      <c r="C368" s="40"/>
      <c r="D368" s="241" t="s">
        <v>205</v>
      </c>
      <c r="E368" s="40"/>
      <c r="F368" s="246" t="s">
        <v>973</v>
      </c>
      <c r="G368" s="40"/>
      <c r="H368" s="40"/>
      <c r="I368" s="243"/>
      <c r="J368" s="40"/>
      <c r="K368" s="40"/>
      <c r="L368" s="44"/>
      <c r="M368" s="244"/>
      <c r="N368" s="245"/>
      <c r="O368" s="91"/>
      <c r="P368" s="91"/>
      <c r="Q368" s="91"/>
      <c r="R368" s="91"/>
      <c r="S368" s="91"/>
      <c r="T368" s="92"/>
      <c r="U368" s="38"/>
      <c r="V368" s="38"/>
      <c r="W368" s="38"/>
      <c r="X368" s="38"/>
      <c r="Y368" s="38"/>
      <c r="Z368" s="38"/>
      <c r="AA368" s="38"/>
      <c r="AB368" s="38"/>
      <c r="AC368" s="38"/>
      <c r="AD368" s="38"/>
      <c r="AE368" s="38"/>
      <c r="AT368" s="17" t="s">
        <v>205</v>
      </c>
      <c r="AU368" s="17" t="s">
        <v>86</v>
      </c>
    </row>
    <row r="369" s="13" customFormat="1">
      <c r="A369" s="13"/>
      <c r="B369" s="247"/>
      <c r="C369" s="248"/>
      <c r="D369" s="241" t="s">
        <v>172</v>
      </c>
      <c r="E369" s="249" t="s">
        <v>1</v>
      </c>
      <c r="F369" s="250" t="s">
        <v>723</v>
      </c>
      <c r="G369" s="248"/>
      <c r="H369" s="249" t="s">
        <v>1</v>
      </c>
      <c r="I369" s="251"/>
      <c r="J369" s="248"/>
      <c r="K369" s="248"/>
      <c r="L369" s="252"/>
      <c r="M369" s="253"/>
      <c r="N369" s="254"/>
      <c r="O369" s="254"/>
      <c r="P369" s="254"/>
      <c r="Q369" s="254"/>
      <c r="R369" s="254"/>
      <c r="S369" s="254"/>
      <c r="T369" s="255"/>
      <c r="U369" s="13"/>
      <c r="V369" s="13"/>
      <c r="W369" s="13"/>
      <c r="X369" s="13"/>
      <c r="Y369" s="13"/>
      <c r="Z369" s="13"/>
      <c r="AA369" s="13"/>
      <c r="AB369" s="13"/>
      <c r="AC369" s="13"/>
      <c r="AD369" s="13"/>
      <c r="AE369" s="13"/>
      <c r="AT369" s="256" t="s">
        <v>172</v>
      </c>
      <c r="AU369" s="256" t="s">
        <v>86</v>
      </c>
      <c r="AV369" s="13" t="s">
        <v>84</v>
      </c>
      <c r="AW369" s="13" t="s">
        <v>35</v>
      </c>
      <c r="AX369" s="13" t="s">
        <v>78</v>
      </c>
      <c r="AY369" s="256" t="s">
        <v>159</v>
      </c>
    </row>
    <row r="370" s="14" customFormat="1">
      <c r="A370" s="14"/>
      <c r="B370" s="257"/>
      <c r="C370" s="258"/>
      <c r="D370" s="241" t="s">
        <v>172</v>
      </c>
      <c r="E370" s="259" t="s">
        <v>1</v>
      </c>
      <c r="F370" s="260" t="s">
        <v>1224</v>
      </c>
      <c r="G370" s="258"/>
      <c r="H370" s="261">
        <v>12.5</v>
      </c>
      <c r="I370" s="262"/>
      <c r="J370" s="258"/>
      <c r="K370" s="258"/>
      <c r="L370" s="263"/>
      <c r="M370" s="264"/>
      <c r="N370" s="265"/>
      <c r="O370" s="265"/>
      <c r="P370" s="265"/>
      <c r="Q370" s="265"/>
      <c r="R370" s="265"/>
      <c r="S370" s="265"/>
      <c r="T370" s="266"/>
      <c r="U370" s="14"/>
      <c r="V370" s="14"/>
      <c r="W370" s="14"/>
      <c r="X370" s="14"/>
      <c r="Y370" s="14"/>
      <c r="Z370" s="14"/>
      <c r="AA370" s="14"/>
      <c r="AB370" s="14"/>
      <c r="AC370" s="14"/>
      <c r="AD370" s="14"/>
      <c r="AE370" s="14"/>
      <c r="AT370" s="267" t="s">
        <v>172</v>
      </c>
      <c r="AU370" s="267" t="s">
        <v>86</v>
      </c>
      <c r="AV370" s="14" t="s">
        <v>86</v>
      </c>
      <c r="AW370" s="14" t="s">
        <v>35</v>
      </c>
      <c r="AX370" s="14" t="s">
        <v>78</v>
      </c>
      <c r="AY370" s="267" t="s">
        <v>159</v>
      </c>
    </row>
    <row r="371" s="14" customFormat="1">
      <c r="A371" s="14"/>
      <c r="B371" s="257"/>
      <c r="C371" s="258"/>
      <c r="D371" s="241" t="s">
        <v>172</v>
      </c>
      <c r="E371" s="259" t="s">
        <v>1</v>
      </c>
      <c r="F371" s="260" t="s">
        <v>1225</v>
      </c>
      <c r="G371" s="258"/>
      <c r="H371" s="261">
        <v>6</v>
      </c>
      <c r="I371" s="262"/>
      <c r="J371" s="258"/>
      <c r="K371" s="258"/>
      <c r="L371" s="263"/>
      <c r="M371" s="264"/>
      <c r="N371" s="265"/>
      <c r="O371" s="265"/>
      <c r="P371" s="265"/>
      <c r="Q371" s="265"/>
      <c r="R371" s="265"/>
      <c r="S371" s="265"/>
      <c r="T371" s="266"/>
      <c r="U371" s="14"/>
      <c r="V371" s="14"/>
      <c r="W371" s="14"/>
      <c r="X371" s="14"/>
      <c r="Y371" s="14"/>
      <c r="Z371" s="14"/>
      <c r="AA371" s="14"/>
      <c r="AB371" s="14"/>
      <c r="AC371" s="14"/>
      <c r="AD371" s="14"/>
      <c r="AE371" s="14"/>
      <c r="AT371" s="267" t="s">
        <v>172</v>
      </c>
      <c r="AU371" s="267" t="s">
        <v>86</v>
      </c>
      <c r="AV371" s="14" t="s">
        <v>86</v>
      </c>
      <c r="AW371" s="14" t="s">
        <v>35</v>
      </c>
      <c r="AX371" s="14" t="s">
        <v>78</v>
      </c>
      <c r="AY371" s="267" t="s">
        <v>159</v>
      </c>
    </row>
    <row r="372" s="15" customFormat="1">
      <c r="A372" s="15"/>
      <c r="B372" s="271"/>
      <c r="C372" s="272"/>
      <c r="D372" s="241" t="s">
        <v>172</v>
      </c>
      <c r="E372" s="273" t="s">
        <v>1</v>
      </c>
      <c r="F372" s="274" t="s">
        <v>270</v>
      </c>
      <c r="G372" s="272"/>
      <c r="H372" s="275">
        <v>18.5</v>
      </c>
      <c r="I372" s="276"/>
      <c r="J372" s="272"/>
      <c r="K372" s="272"/>
      <c r="L372" s="277"/>
      <c r="M372" s="278"/>
      <c r="N372" s="279"/>
      <c r="O372" s="279"/>
      <c r="P372" s="279"/>
      <c r="Q372" s="279"/>
      <c r="R372" s="279"/>
      <c r="S372" s="279"/>
      <c r="T372" s="280"/>
      <c r="U372" s="15"/>
      <c r="V372" s="15"/>
      <c r="W372" s="15"/>
      <c r="X372" s="15"/>
      <c r="Y372" s="15"/>
      <c r="Z372" s="15"/>
      <c r="AA372" s="15"/>
      <c r="AB372" s="15"/>
      <c r="AC372" s="15"/>
      <c r="AD372" s="15"/>
      <c r="AE372" s="15"/>
      <c r="AT372" s="281" t="s">
        <v>172</v>
      </c>
      <c r="AU372" s="281" t="s">
        <v>86</v>
      </c>
      <c r="AV372" s="15" t="s">
        <v>166</v>
      </c>
      <c r="AW372" s="15" t="s">
        <v>35</v>
      </c>
      <c r="AX372" s="15" t="s">
        <v>84</v>
      </c>
      <c r="AY372" s="281" t="s">
        <v>159</v>
      </c>
    </row>
    <row r="373" s="2" customFormat="1" ht="24.15" customHeight="1">
      <c r="A373" s="38"/>
      <c r="B373" s="39"/>
      <c r="C373" s="228" t="s">
        <v>485</v>
      </c>
      <c r="D373" s="228" t="s">
        <v>161</v>
      </c>
      <c r="E373" s="229" t="s">
        <v>974</v>
      </c>
      <c r="F373" s="230" t="s">
        <v>975</v>
      </c>
      <c r="G373" s="231" t="s">
        <v>343</v>
      </c>
      <c r="H373" s="232">
        <v>119.42</v>
      </c>
      <c r="I373" s="233"/>
      <c r="J373" s="234">
        <f>ROUND(I373*H373,2)</f>
        <v>0</v>
      </c>
      <c r="K373" s="230" t="s">
        <v>713</v>
      </c>
      <c r="L373" s="44"/>
      <c r="M373" s="235" t="s">
        <v>1</v>
      </c>
      <c r="N373" s="236" t="s">
        <v>43</v>
      </c>
      <c r="O373" s="91"/>
      <c r="P373" s="237">
        <f>O373*H373</f>
        <v>0</v>
      </c>
      <c r="Q373" s="237">
        <v>0</v>
      </c>
      <c r="R373" s="237">
        <f>Q373*H373</f>
        <v>0</v>
      </c>
      <c r="S373" s="237">
        <v>0</v>
      </c>
      <c r="T373" s="238">
        <f>S373*H373</f>
        <v>0</v>
      </c>
      <c r="U373" s="38"/>
      <c r="V373" s="38"/>
      <c r="W373" s="38"/>
      <c r="X373" s="38"/>
      <c r="Y373" s="38"/>
      <c r="Z373" s="38"/>
      <c r="AA373" s="38"/>
      <c r="AB373" s="38"/>
      <c r="AC373" s="38"/>
      <c r="AD373" s="38"/>
      <c r="AE373" s="38"/>
      <c r="AR373" s="239" t="s">
        <v>166</v>
      </c>
      <c r="AT373" s="239" t="s">
        <v>161</v>
      </c>
      <c r="AU373" s="239" t="s">
        <v>86</v>
      </c>
      <c r="AY373" s="17" t="s">
        <v>159</v>
      </c>
      <c r="BE373" s="240">
        <f>IF(N373="základní",J373,0)</f>
        <v>0</v>
      </c>
      <c r="BF373" s="240">
        <f>IF(N373="snížená",J373,0)</f>
        <v>0</v>
      </c>
      <c r="BG373" s="240">
        <f>IF(N373="zákl. přenesená",J373,0)</f>
        <v>0</v>
      </c>
      <c r="BH373" s="240">
        <f>IF(N373="sníž. přenesená",J373,0)</f>
        <v>0</v>
      </c>
      <c r="BI373" s="240">
        <f>IF(N373="nulová",J373,0)</f>
        <v>0</v>
      </c>
      <c r="BJ373" s="17" t="s">
        <v>84</v>
      </c>
      <c r="BK373" s="240">
        <f>ROUND(I373*H373,2)</f>
        <v>0</v>
      </c>
      <c r="BL373" s="17" t="s">
        <v>166</v>
      </c>
      <c r="BM373" s="239" t="s">
        <v>1226</v>
      </c>
    </row>
    <row r="374" s="2" customFormat="1">
      <c r="A374" s="38"/>
      <c r="B374" s="39"/>
      <c r="C374" s="40"/>
      <c r="D374" s="241" t="s">
        <v>168</v>
      </c>
      <c r="E374" s="40"/>
      <c r="F374" s="242" t="s">
        <v>975</v>
      </c>
      <c r="G374" s="40"/>
      <c r="H374" s="40"/>
      <c r="I374" s="243"/>
      <c r="J374" s="40"/>
      <c r="K374" s="40"/>
      <c r="L374" s="44"/>
      <c r="M374" s="244"/>
      <c r="N374" s="245"/>
      <c r="O374" s="91"/>
      <c r="P374" s="91"/>
      <c r="Q374" s="91"/>
      <c r="R374" s="91"/>
      <c r="S374" s="91"/>
      <c r="T374" s="92"/>
      <c r="U374" s="38"/>
      <c r="V374" s="38"/>
      <c r="W374" s="38"/>
      <c r="X374" s="38"/>
      <c r="Y374" s="38"/>
      <c r="Z374" s="38"/>
      <c r="AA374" s="38"/>
      <c r="AB374" s="38"/>
      <c r="AC374" s="38"/>
      <c r="AD374" s="38"/>
      <c r="AE374" s="38"/>
      <c r="AT374" s="17" t="s">
        <v>168</v>
      </c>
      <c r="AU374" s="17" t="s">
        <v>86</v>
      </c>
    </row>
    <row r="375" s="2" customFormat="1">
      <c r="A375" s="38"/>
      <c r="B375" s="39"/>
      <c r="C375" s="40"/>
      <c r="D375" s="241" t="s">
        <v>205</v>
      </c>
      <c r="E375" s="40"/>
      <c r="F375" s="246" t="s">
        <v>973</v>
      </c>
      <c r="G375" s="40"/>
      <c r="H375" s="40"/>
      <c r="I375" s="243"/>
      <c r="J375" s="40"/>
      <c r="K375" s="40"/>
      <c r="L375" s="44"/>
      <c r="M375" s="244"/>
      <c r="N375" s="245"/>
      <c r="O375" s="91"/>
      <c r="P375" s="91"/>
      <c r="Q375" s="91"/>
      <c r="R375" s="91"/>
      <c r="S375" s="91"/>
      <c r="T375" s="92"/>
      <c r="U375" s="38"/>
      <c r="V375" s="38"/>
      <c r="W375" s="38"/>
      <c r="X375" s="38"/>
      <c r="Y375" s="38"/>
      <c r="Z375" s="38"/>
      <c r="AA375" s="38"/>
      <c r="AB375" s="38"/>
      <c r="AC375" s="38"/>
      <c r="AD375" s="38"/>
      <c r="AE375" s="38"/>
      <c r="AT375" s="17" t="s">
        <v>205</v>
      </c>
      <c r="AU375" s="17" t="s">
        <v>86</v>
      </c>
    </row>
    <row r="376" s="13" customFormat="1">
      <c r="A376" s="13"/>
      <c r="B376" s="247"/>
      <c r="C376" s="248"/>
      <c r="D376" s="241" t="s">
        <v>172</v>
      </c>
      <c r="E376" s="249" t="s">
        <v>1</v>
      </c>
      <c r="F376" s="250" t="s">
        <v>723</v>
      </c>
      <c r="G376" s="248"/>
      <c r="H376" s="249" t="s">
        <v>1</v>
      </c>
      <c r="I376" s="251"/>
      <c r="J376" s="248"/>
      <c r="K376" s="248"/>
      <c r="L376" s="252"/>
      <c r="M376" s="253"/>
      <c r="N376" s="254"/>
      <c r="O376" s="254"/>
      <c r="P376" s="254"/>
      <c r="Q376" s="254"/>
      <c r="R376" s="254"/>
      <c r="S376" s="254"/>
      <c r="T376" s="255"/>
      <c r="U376" s="13"/>
      <c r="V376" s="13"/>
      <c r="W376" s="13"/>
      <c r="X376" s="13"/>
      <c r="Y376" s="13"/>
      <c r="Z376" s="13"/>
      <c r="AA376" s="13"/>
      <c r="AB376" s="13"/>
      <c r="AC376" s="13"/>
      <c r="AD376" s="13"/>
      <c r="AE376" s="13"/>
      <c r="AT376" s="256" t="s">
        <v>172</v>
      </c>
      <c r="AU376" s="256" t="s">
        <v>86</v>
      </c>
      <c r="AV376" s="13" t="s">
        <v>84</v>
      </c>
      <c r="AW376" s="13" t="s">
        <v>35</v>
      </c>
      <c r="AX376" s="13" t="s">
        <v>78</v>
      </c>
      <c r="AY376" s="256" t="s">
        <v>159</v>
      </c>
    </row>
    <row r="377" s="14" customFormat="1">
      <c r="A377" s="14"/>
      <c r="B377" s="257"/>
      <c r="C377" s="258"/>
      <c r="D377" s="241" t="s">
        <v>172</v>
      </c>
      <c r="E377" s="259" t="s">
        <v>1</v>
      </c>
      <c r="F377" s="260" t="s">
        <v>1227</v>
      </c>
      <c r="G377" s="258"/>
      <c r="H377" s="261">
        <v>119.42</v>
      </c>
      <c r="I377" s="262"/>
      <c r="J377" s="258"/>
      <c r="K377" s="258"/>
      <c r="L377" s="263"/>
      <c r="M377" s="264"/>
      <c r="N377" s="265"/>
      <c r="O377" s="265"/>
      <c r="P377" s="265"/>
      <c r="Q377" s="265"/>
      <c r="R377" s="265"/>
      <c r="S377" s="265"/>
      <c r="T377" s="266"/>
      <c r="U377" s="14"/>
      <c r="V377" s="14"/>
      <c r="W377" s="14"/>
      <c r="X377" s="14"/>
      <c r="Y377" s="14"/>
      <c r="Z377" s="14"/>
      <c r="AA377" s="14"/>
      <c r="AB377" s="14"/>
      <c r="AC377" s="14"/>
      <c r="AD377" s="14"/>
      <c r="AE377" s="14"/>
      <c r="AT377" s="267" t="s">
        <v>172</v>
      </c>
      <c r="AU377" s="267" t="s">
        <v>86</v>
      </c>
      <c r="AV377" s="14" t="s">
        <v>86</v>
      </c>
      <c r="AW377" s="14" t="s">
        <v>35</v>
      </c>
      <c r="AX377" s="14" t="s">
        <v>84</v>
      </c>
      <c r="AY377" s="267" t="s">
        <v>159</v>
      </c>
    </row>
    <row r="378" s="2" customFormat="1" ht="24.15" customHeight="1">
      <c r="A378" s="38"/>
      <c r="B378" s="39"/>
      <c r="C378" s="228" t="s">
        <v>492</v>
      </c>
      <c r="D378" s="228" t="s">
        <v>161</v>
      </c>
      <c r="E378" s="229" t="s">
        <v>1228</v>
      </c>
      <c r="F378" s="230" t="s">
        <v>1229</v>
      </c>
      <c r="G378" s="231" t="s">
        <v>343</v>
      </c>
      <c r="H378" s="232">
        <v>10</v>
      </c>
      <c r="I378" s="233"/>
      <c r="J378" s="234">
        <f>ROUND(I378*H378,2)</f>
        <v>0</v>
      </c>
      <c r="K378" s="230" t="s">
        <v>713</v>
      </c>
      <c r="L378" s="44"/>
      <c r="M378" s="235" t="s">
        <v>1</v>
      </c>
      <c r="N378" s="236" t="s">
        <v>43</v>
      </c>
      <c r="O378" s="91"/>
      <c r="P378" s="237">
        <f>O378*H378</f>
        <v>0</v>
      </c>
      <c r="Q378" s="237">
        <v>0</v>
      </c>
      <c r="R378" s="237">
        <f>Q378*H378</f>
        <v>0</v>
      </c>
      <c r="S378" s="237">
        <v>0</v>
      </c>
      <c r="T378" s="238">
        <f>S378*H378</f>
        <v>0</v>
      </c>
      <c r="U378" s="38"/>
      <c r="V378" s="38"/>
      <c r="W378" s="38"/>
      <c r="X378" s="38"/>
      <c r="Y378" s="38"/>
      <c r="Z378" s="38"/>
      <c r="AA378" s="38"/>
      <c r="AB378" s="38"/>
      <c r="AC378" s="38"/>
      <c r="AD378" s="38"/>
      <c r="AE378" s="38"/>
      <c r="AR378" s="239" t="s">
        <v>166</v>
      </c>
      <c r="AT378" s="239" t="s">
        <v>161</v>
      </c>
      <c r="AU378" s="239" t="s">
        <v>86</v>
      </c>
      <c r="AY378" s="17" t="s">
        <v>159</v>
      </c>
      <c r="BE378" s="240">
        <f>IF(N378="základní",J378,0)</f>
        <v>0</v>
      </c>
      <c r="BF378" s="240">
        <f>IF(N378="snížená",J378,0)</f>
        <v>0</v>
      </c>
      <c r="BG378" s="240">
        <f>IF(N378="zákl. přenesená",J378,0)</f>
        <v>0</v>
      </c>
      <c r="BH378" s="240">
        <f>IF(N378="sníž. přenesená",J378,0)</f>
        <v>0</v>
      </c>
      <c r="BI378" s="240">
        <f>IF(N378="nulová",J378,0)</f>
        <v>0</v>
      </c>
      <c r="BJ378" s="17" t="s">
        <v>84</v>
      </c>
      <c r="BK378" s="240">
        <f>ROUND(I378*H378,2)</f>
        <v>0</v>
      </c>
      <c r="BL378" s="17" t="s">
        <v>166</v>
      </c>
      <c r="BM378" s="239" t="s">
        <v>1230</v>
      </c>
    </row>
    <row r="379" s="2" customFormat="1">
      <c r="A379" s="38"/>
      <c r="B379" s="39"/>
      <c r="C379" s="40"/>
      <c r="D379" s="241" t="s">
        <v>168</v>
      </c>
      <c r="E379" s="40"/>
      <c r="F379" s="242" t="s">
        <v>1229</v>
      </c>
      <c r="G379" s="40"/>
      <c r="H379" s="40"/>
      <c r="I379" s="243"/>
      <c r="J379" s="40"/>
      <c r="K379" s="40"/>
      <c r="L379" s="44"/>
      <c r="M379" s="244"/>
      <c r="N379" s="245"/>
      <c r="O379" s="91"/>
      <c r="P379" s="91"/>
      <c r="Q379" s="91"/>
      <c r="R379" s="91"/>
      <c r="S379" s="91"/>
      <c r="T379" s="92"/>
      <c r="U379" s="38"/>
      <c r="V379" s="38"/>
      <c r="W379" s="38"/>
      <c r="X379" s="38"/>
      <c r="Y379" s="38"/>
      <c r="Z379" s="38"/>
      <c r="AA379" s="38"/>
      <c r="AB379" s="38"/>
      <c r="AC379" s="38"/>
      <c r="AD379" s="38"/>
      <c r="AE379" s="38"/>
      <c r="AT379" s="17" t="s">
        <v>168</v>
      </c>
      <c r="AU379" s="17" t="s">
        <v>86</v>
      </c>
    </row>
    <row r="380" s="2" customFormat="1">
      <c r="A380" s="38"/>
      <c r="B380" s="39"/>
      <c r="C380" s="40"/>
      <c r="D380" s="241" t="s">
        <v>205</v>
      </c>
      <c r="E380" s="40"/>
      <c r="F380" s="246" t="s">
        <v>1231</v>
      </c>
      <c r="G380" s="40"/>
      <c r="H380" s="40"/>
      <c r="I380" s="243"/>
      <c r="J380" s="40"/>
      <c r="K380" s="40"/>
      <c r="L380" s="44"/>
      <c r="M380" s="244"/>
      <c r="N380" s="245"/>
      <c r="O380" s="91"/>
      <c r="P380" s="91"/>
      <c r="Q380" s="91"/>
      <c r="R380" s="91"/>
      <c r="S380" s="91"/>
      <c r="T380" s="92"/>
      <c r="U380" s="38"/>
      <c r="V380" s="38"/>
      <c r="W380" s="38"/>
      <c r="X380" s="38"/>
      <c r="Y380" s="38"/>
      <c r="Z380" s="38"/>
      <c r="AA380" s="38"/>
      <c r="AB380" s="38"/>
      <c r="AC380" s="38"/>
      <c r="AD380" s="38"/>
      <c r="AE380" s="38"/>
      <c r="AT380" s="17" t="s">
        <v>205</v>
      </c>
      <c r="AU380" s="17" t="s">
        <v>86</v>
      </c>
    </row>
    <row r="381" s="13" customFormat="1">
      <c r="A381" s="13"/>
      <c r="B381" s="247"/>
      <c r="C381" s="248"/>
      <c r="D381" s="241" t="s">
        <v>172</v>
      </c>
      <c r="E381" s="249" t="s">
        <v>1</v>
      </c>
      <c r="F381" s="250" t="s">
        <v>723</v>
      </c>
      <c r="G381" s="248"/>
      <c r="H381" s="249" t="s">
        <v>1</v>
      </c>
      <c r="I381" s="251"/>
      <c r="J381" s="248"/>
      <c r="K381" s="248"/>
      <c r="L381" s="252"/>
      <c r="M381" s="253"/>
      <c r="N381" s="254"/>
      <c r="O381" s="254"/>
      <c r="P381" s="254"/>
      <c r="Q381" s="254"/>
      <c r="R381" s="254"/>
      <c r="S381" s="254"/>
      <c r="T381" s="255"/>
      <c r="U381" s="13"/>
      <c r="V381" s="13"/>
      <c r="W381" s="13"/>
      <c r="X381" s="13"/>
      <c r="Y381" s="13"/>
      <c r="Z381" s="13"/>
      <c r="AA381" s="13"/>
      <c r="AB381" s="13"/>
      <c r="AC381" s="13"/>
      <c r="AD381" s="13"/>
      <c r="AE381" s="13"/>
      <c r="AT381" s="256" t="s">
        <v>172</v>
      </c>
      <c r="AU381" s="256" t="s">
        <v>86</v>
      </c>
      <c r="AV381" s="13" t="s">
        <v>84</v>
      </c>
      <c r="AW381" s="13" t="s">
        <v>35</v>
      </c>
      <c r="AX381" s="13" t="s">
        <v>78</v>
      </c>
      <c r="AY381" s="256" t="s">
        <v>159</v>
      </c>
    </row>
    <row r="382" s="14" customFormat="1">
      <c r="A382" s="14"/>
      <c r="B382" s="257"/>
      <c r="C382" s="258"/>
      <c r="D382" s="241" t="s">
        <v>172</v>
      </c>
      <c r="E382" s="259" t="s">
        <v>1</v>
      </c>
      <c r="F382" s="260" t="s">
        <v>1232</v>
      </c>
      <c r="G382" s="258"/>
      <c r="H382" s="261">
        <v>10</v>
      </c>
      <c r="I382" s="262"/>
      <c r="J382" s="258"/>
      <c r="K382" s="258"/>
      <c r="L382" s="263"/>
      <c r="M382" s="264"/>
      <c r="N382" s="265"/>
      <c r="O382" s="265"/>
      <c r="P382" s="265"/>
      <c r="Q382" s="265"/>
      <c r="R382" s="265"/>
      <c r="S382" s="265"/>
      <c r="T382" s="266"/>
      <c r="U382" s="14"/>
      <c r="V382" s="14"/>
      <c r="W382" s="14"/>
      <c r="X382" s="14"/>
      <c r="Y382" s="14"/>
      <c r="Z382" s="14"/>
      <c r="AA382" s="14"/>
      <c r="AB382" s="14"/>
      <c r="AC382" s="14"/>
      <c r="AD382" s="14"/>
      <c r="AE382" s="14"/>
      <c r="AT382" s="267" t="s">
        <v>172</v>
      </c>
      <c r="AU382" s="267" t="s">
        <v>86</v>
      </c>
      <c r="AV382" s="14" t="s">
        <v>86</v>
      </c>
      <c r="AW382" s="14" t="s">
        <v>35</v>
      </c>
      <c r="AX382" s="14" t="s">
        <v>84</v>
      </c>
      <c r="AY382" s="267" t="s">
        <v>159</v>
      </c>
    </row>
    <row r="383" s="2" customFormat="1" ht="24.15" customHeight="1">
      <c r="A383" s="38"/>
      <c r="B383" s="39"/>
      <c r="C383" s="228" t="s">
        <v>500</v>
      </c>
      <c r="D383" s="228" t="s">
        <v>161</v>
      </c>
      <c r="E383" s="229" t="s">
        <v>1233</v>
      </c>
      <c r="F383" s="230" t="s">
        <v>1234</v>
      </c>
      <c r="G383" s="231" t="s">
        <v>343</v>
      </c>
      <c r="H383" s="232">
        <v>27</v>
      </c>
      <c r="I383" s="233"/>
      <c r="J383" s="234">
        <f>ROUND(I383*H383,2)</f>
        <v>0</v>
      </c>
      <c r="K383" s="230" t="s">
        <v>713</v>
      </c>
      <c r="L383" s="44"/>
      <c r="M383" s="235" t="s">
        <v>1</v>
      </c>
      <c r="N383" s="236" t="s">
        <v>43</v>
      </c>
      <c r="O383" s="91"/>
      <c r="P383" s="237">
        <f>O383*H383</f>
        <v>0</v>
      </c>
      <c r="Q383" s="237">
        <v>0</v>
      </c>
      <c r="R383" s="237">
        <f>Q383*H383</f>
        <v>0</v>
      </c>
      <c r="S383" s="237">
        <v>0</v>
      </c>
      <c r="T383" s="238">
        <f>S383*H383</f>
        <v>0</v>
      </c>
      <c r="U383" s="38"/>
      <c r="V383" s="38"/>
      <c r="W383" s="38"/>
      <c r="X383" s="38"/>
      <c r="Y383" s="38"/>
      <c r="Z383" s="38"/>
      <c r="AA383" s="38"/>
      <c r="AB383" s="38"/>
      <c r="AC383" s="38"/>
      <c r="AD383" s="38"/>
      <c r="AE383" s="38"/>
      <c r="AR383" s="239" t="s">
        <v>166</v>
      </c>
      <c r="AT383" s="239" t="s">
        <v>161</v>
      </c>
      <c r="AU383" s="239" t="s">
        <v>86</v>
      </c>
      <c r="AY383" s="17" t="s">
        <v>159</v>
      </c>
      <c r="BE383" s="240">
        <f>IF(N383="základní",J383,0)</f>
        <v>0</v>
      </c>
      <c r="BF383" s="240">
        <f>IF(N383="snížená",J383,0)</f>
        <v>0</v>
      </c>
      <c r="BG383" s="240">
        <f>IF(N383="zákl. přenesená",J383,0)</f>
        <v>0</v>
      </c>
      <c r="BH383" s="240">
        <f>IF(N383="sníž. přenesená",J383,0)</f>
        <v>0</v>
      </c>
      <c r="BI383" s="240">
        <f>IF(N383="nulová",J383,0)</f>
        <v>0</v>
      </c>
      <c r="BJ383" s="17" t="s">
        <v>84</v>
      </c>
      <c r="BK383" s="240">
        <f>ROUND(I383*H383,2)</f>
        <v>0</v>
      </c>
      <c r="BL383" s="17" t="s">
        <v>166</v>
      </c>
      <c r="BM383" s="239" t="s">
        <v>1235</v>
      </c>
    </row>
    <row r="384" s="2" customFormat="1">
      <c r="A384" s="38"/>
      <c r="B384" s="39"/>
      <c r="C384" s="40"/>
      <c r="D384" s="241" t="s">
        <v>168</v>
      </c>
      <c r="E384" s="40"/>
      <c r="F384" s="242" t="s">
        <v>1234</v>
      </c>
      <c r="G384" s="40"/>
      <c r="H384" s="40"/>
      <c r="I384" s="243"/>
      <c r="J384" s="40"/>
      <c r="K384" s="40"/>
      <c r="L384" s="44"/>
      <c r="M384" s="244"/>
      <c r="N384" s="245"/>
      <c r="O384" s="91"/>
      <c r="P384" s="91"/>
      <c r="Q384" s="91"/>
      <c r="R384" s="91"/>
      <c r="S384" s="91"/>
      <c r="T384" s="92"/>
      <c r="U384" s="38"/>
      <c r="V384" s="38"/>
      <c r="W384" s="38"/>
      <c r="X384" s="38"/>
      <c r="Y384" s="38"/>
      <c r="Z384" s="38"/>
      <c r="AA384" s="38"/>
      <c r="AB384" s="38"/>
      <c r="AC384" s="38"/>
      <c r="AD384" s="38"/>
      <c r="AE384" s="38"/>
      <c r="AT384" s="17" t="s">
        <v>168</v>
      </c>
      <c r="AU384" s="17" t="s">
        <v>86</v>
      </c>
    </row>
    <row r="385" s="2" customFormat="1">
      <c r="A385" s="38"/>
      <c r="B385" s="39"/>
      <c r="C385" s="40"/>
      <c r="D385" s="241" t="s">
        <v>205</v>
      </c>
      <c r="E385" s="40"/>
      <c r="F385" s="246" t="s">
        <v>1236</v>
      </c>
      <c r="G385" s="40"/>
      <c r="H385" s="40"/>
      <c r="I385" s="243"/>
      <c r="J385" s="40"/>
      <c r="K385" s="40"/>
      <c r="L385" s="44"/>
      <c r="M385" s="244"/>
      <c r="N385" s="245"/>
      <c r="O385" s="91"/>
      <c r="P385" s="91"/>
      <c r="Q385" s="91"/>
      <c r="R385" s="91"/>
      <c r="S385" s="91"/>
      <c r="T385" s="92"/>
      <c r="U385" s="38"/>
      <c r="V385" s="38"/>
      <c r="W385" s="38"/>
      <c r="X385" s="38"/>
      <c r="Y385" s="38"/>
      <c r="Z385" s="38"/>
      <c r="AA385" s="38"/>
      <c r="AB385" s="38"/>
      <c r="AC385" s="38"/>
      <c r="AD385" s="38"/>
      <c r="AE385" s="38"/>
      <c r="AT385" s="17" t="s">
        <v>205</v>
      </c>
      <c r="AU385" s="17" t="s">
        <v>86</v>
      </c>
    </row>
    <row r="386" s="13" customFormat="1">
      <c r="A386" s="13"/>
      <c r="B386" s="247"/>
      <c r="C386" s="248"/>
      <c r="D386" s="241" t="s">
        <v>172</v>
      </c>
      <c r="E386" s="249" t="s">
        <v>1</v>
      </c>
      <c r="F386" s="250" t="s">
        <v>723</v>
      </c>
      <c r="G386" s="248"/>
      <c r="H386" s="249" t="s">
        <v>1</v>
      </c>
      <c r="I386" s="251"/>
      <c r="J386" s="248"/>
      <c r="K386" s="248"/>
      <c r="L386" s="252"/>
      <c r="M386" s="253"/>
      <c r="N386" s="254"/>
      <c r="O386" s="254"/>
      <c r="P386" s="254"/>
      <c r="Q386" s="254"/>
      <c r="R386" s="254"/>
      <c r="S386" s="254"/>
      <c r="T386" s="255"/>
      <c r="U386" s="13"/>
      <c r="V386" s="13"/>
      <c r="W386" s="13"/>
      <c r="X386" s="13"/>
      <c r="Y386" s="13"/>
      <c r="Z386" s="13"/>
      <c r="AA386" s="13"/>
      <c r="AB386" s="13"/>
      <c r="AC386" s="13"/>
      <c r="AD386" s="13"/>
      <c r="AE386" s="13"/>
      <c r="AT386" s="256" t="s">
        <v>172</v>
      </c>
      <c r="AU386" s="256" t="s">
        <v>86</v>
      </c>
      <c r="AV386" s="13" t="s">
        <v>84</v>
      </c>
      <c r="AW386" s="13" t="s">
        <v>35</v>
      </c>
      <c r="AX386" s="13" t="s">
        <v>78</v>
      </c>
      <c r="AY386" s="256" t="s">
        <v>159</v>
      </c>
    </row>
    <row r="387" s="14" customFormat="1">
      <c r="A387" s="14"/>
      <c r="B387" s="257"/>
      <c r="C387" s="258"/>
      <c r="D387" s="241" t="s">
        <v>172</v>
      </c>
      <c r="E387" s="259" t="s">
        <v>1</v>
      </c>
      <c r="F387" s="260" t="s">
        <v>1237</v>
      </c>
      <c r="G387" s="258"/>
      <c r="H387" s="261">
        <v>27</v>
      </c>
      <c r="I387" s="262"/>
      <c r="J387" s="258"/>
      <c r="K387" s="258"/>
      <c r="L387" s="263"/>
      <c r="M387" s="264"/>
      <c r="N387" s="265"/>
      <c r="O387" s="265"/>
      <c r="P387" s="265"/>
      <c r="Q387" s="265"/>
      <c r="R387" s="265"/>
      <c r="S387" s="265"/>
      <c r="T387" s="266"/>
      <c r="U387" s="14"/>
      <c r="V387" s="14"/>
      <c r="W387" s="14"/>
      <c r="X387" s="14"/>
      <c r="Y387" s="14"/>
      <c r="Z387" s="14"/>
      <c r="AA387" s="14"/>
      <c r="AB387" s="14"/>
      <c r="AC387" s="14"/>
      <c r="AD387" s="14"/>
      <c r="AE387" s="14"/>
      <c r="AT387" s="267" t="s">
        <v>172</v>
      </c>
      <c r="AU387" s="267" t="s">
        <v>86</v>
      </c>
      <c r="AV387" s="14" t="s">
        <v>86</v>
      </c>
      <c r="AW387" s="14" t="s">
        <v>35</v>
      </c>
      <c r="AX387" s="14" t="s">
        <v>84</v>
      </c>
      <c r="AY387" s="267" t="s">
        <v>159</v>
      </c>
    </row>
    <row r="388" s="12" customFormat="1" ht="22.8" customHeight="1">
      <c r="A388" s="12"/>
      <c r="B388" s="212"/>
      <c r="C388" s="213"/>
      <c r="D388" s="214" t="s">
        <v>77</v>
      </c>
      <c r="E388" s="226" t="s">
        <v>994</v>
      </c>
      <c r="F388" s="226" t="s">
        <v>995</v>
      </c>
      <c r="G388" s="213"/>
      <c r="H388" s="213"/>
      <c r="I388" s="216"/>
      <c r="J388" s="227">
        <f>BK388</f>
        <v>0</v>
      </c>
      <c r="K388" s="213"/>
      <c r="L388" s="218"/>
      <c r="M388" s="219"/>
      <c r="N388" s="220"/>
      <c r="O388" s="220"/>
      <c r="P388" s="221">
        <f>SUM(P389:P401)</f>
        <v>0</v>
      </c>
      <c r="Q388" s="220"/>
      <c r="R388" s="221">
        <f>SUM(R389:R401)</f>
        <v>0</v>
      </c>
      <c r="S388" s="220"/>
      <c r="T388" s="222">
        <f>SUM(T389:T401)</f>
        <v>0</v>
      </c>
      <c r="U388" s="12"/>
      <c r="V388" s="12"/>
      <c r="W388" s="12"/>
      <c r="X388" s="12"/>
      <c r="Y388" s="12"/>
      <c r="Z388" s="12"/>
      <c r="AA388" s="12"/>
      <c r="AB388" s="12"/>
      <c r="AC388" s="12"/>
      <c r="AD388" s="12"/>
      <c r="AE388" s="12"/>
      <c r="AR388" s="223" t="s">
        <v>84</v>
      </c>
      <c r="AT388" s="224" t="s">
        <v>77</v>
      </c>
      <c r="AU388" s="224" t="s">
        <v>84</v>
      </c>
      <c r="AY388" s="223" t="s">
        <v>159</v>
      </c>
      <c r="BK388" s="225">
        <f>SUM(BK389:BK401)</f>
        <v>0</v>
      </c>
    </row>
    <row r="389" s="2" customFormat="1" ht="37.8" customHeight="1">
      <c r="A389" s="38"/>
      <c r="B389" s="39"/>
      <c r="C389" s="228" t="s">
        <v>505</v>
      </c>
      <c r="D389" s="228" t="s">
        <v>161</v>
      </c>
      <c r="E389" s="229" t="s">
        <v>996</v>
      </c>
      <c r="F389" s="230" t="s">
        <v>997</v>
      </c>
      <c r="G389" s="231" t="s">
        <v>814</v>
      </c>
      <c r="H389" s="232">
        <v>1111.8520000000001</v>
      </c>
      <c r="I389" s="233"/>
      <c r="J389" s="234">
        <f>ROUND(I389*H389,2)</f>
        <v>0</v>
      </c>
      <c r="K389" s="230" t="s">
        <v>713</v>
      </c>
      <c r="L389" s="44"/>
      <c r="M389" s="235" t="s">
        <v>1</v>
      </c>
      <c r="N389" s="236" t="s">
        <v>43</v>
      </c>
      <c r="O389" s="91"/>
      <c r="P389" s="237">
        <f>O389*H389</f>
        <v>0</v>
      </c>
      <c r="Q389" s="237">
        <v>0</v>
      </c>
      <c r="R389" s="237">
        <f>Q389*H389</f>
        <v>0</v>
      </c>
      <c r="S389" s="237">
        <v>0</v>
      </c>
      <c r="T389" s="238">
        <f>S389*H389</f>
        <v>0</v>
      </c>
      <c r="U389" s="38"/>
      <c r="V389" s="38"/>
      <c r="W389" s="38"/>
      <c r="X389" s="38"/>
      <c r="Y389" s="38"/>
      <c r="Z389" s="38"/>
      <c r="AA389" s="38"/>
      <c r="AB389" s="38"/>
      <c r="AC389" s="38"/>
      <c r="AD389" s="38"/>
      <c r="AE389" s="38"/>
      <c r="AR389" s="239" t="s">
        <v>166</v>
      </c>
      <c r="AT389" s="239" t="s">
        <v>161</v>
      </c>
      <c r="AU389" s="239" t="s">
        <v>86</v>
      </c>
      <c r="AY389" s="17" t="s">
        <v>159</v>
      </c>
      <c r="BE389" s="240">
        <f>IF(N389="základní",J389,0)</f>
        <v>0</v>
      </c>
      <c r="BF389" s="240">
        <f>IF(N389="snížená",J389,0)</f>
        <v>0</v>
      </c>
      <c r="BG389" s="240">
        <f>IF(N389="zákl. přenesená",J389,0)</f>
        <v>0</v>
      </c>
      <c r="BH389" s="240">
        <f>IF(N389="sníž. přenesená",J389,0)</f>
        <v>0</v>
      </c>
      <c r="BI389" s="240">
        <f>IF(N389="nulová",J389,0)</f>
        <v>0</v>
      </c>
      <c r="BJ389" s="17" t="s">
        <v>84</v>
      </c>
      <c r="BK389" s="240">
        <f>ROUND(I389*H389,2)</f>
        <v>0</v>
      </c>
      <c r="BL389" s="17" t="s">
        <v>166</v>
      </c>
      <c r="BM389" s="239" t="s">
        <v>1238</v>
      </c>
    </row>
    <row r="390" s="2" customFormat="1">
      <c r="A390" s="38"/>
      <c r="B390" s="39"/>
      <c r="C390" s="40"/>
      <c r="D390" s="241" t="s">
        <v>168</v>
      </c>
      <c r="E390" s="40"/>
      <c r="F390" s="242" t="s">
        <v>997</v>
      </c>
      <c r="G390" s="40"/>
      <c r="H390" s="40"/>
      <c r="I390" s="243"/>
      <c r="J390" s="40"/>
      <c r="K390" s="40"/>
      <c r="L390" s="44"/>
      <c r="M390" s="244"/>
      <c r="N390" s="245"/>
      <c r="O390" s="91"/>
      <c r="P390" s="91"/>
      <c r="Q390" s="91"/>
      <c r="R390" s="91"/>
      <c r="S390" s="91"/>
      <c r="T390" s="92"/>
      <c r="U390" s="38"/>
      <c r="V390" s="38"/>
      <c r="W390" s="38"/>
      <c r="X390" s="38"/>
      <c r="Y390" s="38"/>
      <c r="Z390" s="38"/>
      <c r="AA390" s="38"/>
      <c r="AB390" s="38"/>
      <c r="AC390" s="38"/>
      <c r="AD390" s="38"/>
      <c r="AE390" s="38"/>
      <c r="AT390" s="17" t="s">
        <v>168</v>
      </c>
      <c r="AU390" s="17" t="s">
        <v>86</v>
      </c>
    </row>
    <row r="391" s="2" customFormat="1">
      <c r="A391" s="38"/>
      <c r="B391" s="39"/>
      <c r="C391" s="40"/>
      <c r="D391" s="241" t="s">
        <v>170</v>
      </c>
      <c r="E391" s="40"/>
      <c r="F391" s="246" t="s">
        <v>999</v>
      </c>
      <c r="G391" s="40"/>
      <c r="H391" s="40"/>
      <c r="I391" s="243"/>
      <c r="J391" s="40"/>
      <c r="K391" s="40"/>
      <c r="L391" s="44"/>
      <c r="M391" s="244"/>
      <c r="N391" s="245"/>
      <c r="O391" s="91"/>
      <c r="P391" s="91"/>
      <c r="Q391" s="91"/>
      <c r="R391" s="91"/>
      <c r="S391" s="91"/>
      <c r="T391" s="92"/>
      <c r="U391" s="38"/>
      <c r="V391" s="38"/>
      <c r="W391" s="38"/>
      <c r="X391" s="38"/>
      <c r="Y391" s="38"/>
      <c r="Z391" s="38"/>
      <c r="AA391" s="38"/>
      <c r="AB391" s="38"/>
      <c r="AC391" s="38"/>
      <c r="AD391" s="38"/>
      <c r="AE391" s="38"/>
      <c r="AT391" s="17" t="s">
        <v>170</v>
      </c>
      <c r="AU391" s="17" t="s">
        <v>86</v>
      </c>
    </row>
    <row r="392" s="2" customFormat="1">
      <c r="A392" s="38"/>
      <c r="B392" s="39"/>
      <c r="C392" s="40"/>
      <c r="D392" s="241" t="s">
        <v>205</v>
      </c>
      <c r="E392" s="40"/>
      <c r="F392" s="246" t="s">
        <v>1000</v>
      </c>
      <c r="G392" s="40"/>
      <c r="H392" s="40"/>
      <c r="I392" s="243"/>
      <c r="J392" s="40"/>
      <c r="K392" s="40"/>
      <c r="L392" s="44"/>
      <c r="M392" s="244"/>
      <c r="N392" s="245"/>
      <c r="O392" s="91"/>
      <c r="P392" s="91"/>
      <c r="Q392" s="91"/>
      <c r="R392" s="91"/>
      <c r="S392" s="91"/>
      <c r="T392" s="92"/>
      <c r="U392" s="38"/>
      <c r="V392" s="38"/>
      <c r="W392" s="38"/>
      <c r="X392" s="38"/>
      <c r="Y392" s="38"/>
      <c r="Z392" s="38"/>
      <c r="AA392" s="38"/>
      <c r="AB392" s="38"/>
      <c r="AC392" s="38"/>
      <c r="AD392" s="38"/>
      <c r="AE392" s="38"/>
      <c r="AT392" s="17" t="s">
        <v>205</v>
      </c>
      <c r="AU392" s="17" t="s">
        <v>86</v>
      </c>
    </row>
    <row r="393" s="14" customFormat="1">
      <c r="A393" s="14"/>
      <c r="B393" s="257"/>
      <c r="C393" s="258"/>
      <c r="D393" s="241" t="s">
        <v>172</v>
      </c>
      <c r="E393" s="259" t="s">
        <v>1</v>
      </c>
      <c r="F393" s="260" t="s">
        <v>1239</v>
      </c>
      <c r="G393" s="258"/>
      <c r="H393" s="261">
        <v>1111.8520000000001</v>
      </c>
      <c r="I393" s="262"/>
      <c r="J393" s="258"/>
      <c r="K393" s="258"/>
      <c r="L393" s="263"/>
      <c r="M393" s="264"/>
      <c r="N393" s="265"/>
      <c r="O393" s="265"/>
      <c r="P393" s="265"/>
      <c r="Q393" s="265"/>
      <c r="R393" s="265"/>
      <c r="S393" s="265"/>
      <c r="T393" s="266"/>
      <c r="U393" s="14"/>
      <c r="V393" s="14"/>
      <c r="W393" s="14"/>
      <c r="X393" s="14"/>
      <c r="Y393" s="14"/>
      <c r="Z393" s="14"/>
      <c r="AA393" s="14"/>
      <c r="AB393" s="14"/>
      <c r="AC393" s="14"/>
      <c r="AD393" s="14"/>
      <c r="AE393" s="14"/>
      <c r="AT393" s="267" t="s">
        <v>172</v>
      </c>
      <c r="AU393" s="267" t="s">
        <v>86</v>
      </c>
      <c r="AV393" s="14" t="s">
        <v>86</v>
      </c>
      <c r="AW393" s="14" t="s">
        <v>35</v>
      </c>
      <c r="AX393" s="14" t="s">
        <v>84</v>
      </c>
      <c r="AY393" s="267" t="s">
        <v>159</v>
      </c>
    </row>
    <row r="394" s="2" customFormat="1" ht="37.8" customHeight="1">
      <c r="A394" s="38"/>
      <c r="B394" s="39"/>
      <c r="C394" s="228" t="s">
        <v>511</v>
      </c>
      <c r="D394" s="228" t="s">
        <v>161</v>
      </c>
      <c r="E394" s="229" t="s">
        <v>1240</v>
      </c>
      <c r="F394" s="230" t="s">
        <v>1241</v>
      </c>
      <c r="G394" s="231" t="s">
        <v>814</v>
      </c>
      <c r="H394" s="232">
        <v>16.199999999999999</v>
      </c>
      <c r="I394" s="233"/>
      <c r="J394" s="234">
        <f>ROUND(I394*H394,2)</f>
        <v>0</v>
      </c>
      <c r="K394" s="230" t="s">
        <v>713</v>
      </c>
      <c r="L394" s="44"/>
      <c r="M394" s="235" t="s">
        <v>1</v>
      </c>
      <c r="N394" s="236" t="s">
        <v>43</v>
      </c>
      <c r="O394" s="91"/>
      <c r="P394" s="237">
        <f>O394*H394</f>
        <v>0</v>
      </c>
      <c r="Q394" s="237">
        <v>0</v>
      </c>
      <c r="R394" s="237">
        <f>Q394*H394</f>
        <v>0</v>
      </c>
      <c r="S394" s="237">
        <v>0</v>
      </c>
      <c r="T394" s="238">
        <f>S394*H394</f>
        <v>0</v>
      </c>
      <c r="U394" s="38"/>
      <c r="V394" s="38"/>
      <c r="W394" s="38"/>
      <c r="X394" s="38"/>
      <c r="Y394" s="38"/>
      <c r="Z394" s="38"/>
      <c r="AA394" s="38"/>
      <c r="AB394" s="38"/>
      <c r="AC394" s="38"/>
      <c r="AD394" s="38"/>
      <c r="AE394" s="38"/>
      <c r="AR394" s="239" t="s">
        <v>166</v>
      </c>
      <c r="AT394" s="239" t="s">
        <v>161</v>
      </c>
      <c r="AU394" s="239" t="s">
        <v>86</v>
      </c>
      <c r="AY394" s="17" t="s">
        <v>159</v>
      </c>
      <c r="BE394" s="240">
        <f>IF(N394="základní",J394,0)</f>
        <v>0</v>
      </c>
      <c r="BF394" s="240">
        <f>IF(N394="snížená",J394,0)</f>
        <v>0</v>
      </c>
      <c r="BG394" s="240">
        <f>IF(N394="zákl. přenesená",J394,0)</f>
        <v>0</v>
      </c>
      <c r="BH394" s="240">
        <f>IF(N394="sníž. přenesená",J394,0)</f>
        <v>0</v>
      </c>
      <c r="BI394" s="240">
        <f>IF(N394="nulová",J394,0)</f>
        <v>0</v>
      </c>
      <c r="BJ394" s="17" t="s">
        <v>84</v>
      </c>
      <c r="BK394" s="240">
        <f>ROUND(I394*H394,2)</f>
        <v>0</v>
      </c>
      <c r="BL394" s="17" t="s">
        <v>166</v>
      </c>
      <c r="BM394" s="239" t="s">
        <v>1242</v>
      </c>
    </row>
    <row r="395" s="2" customFormat="1">
      <c r="A395" s="38"/>
      <c r="B395" s="39"/>
      <c r="C395" s="40"/>
      <c r="D395" s="241" t="s">
        <v>168</v>
      </c>
      <c r="E395" s="40"/>
      <c r="F395" s="242" t="s">
        <v>1241</v>
      </c>
      <c r="G395" s="40"/>
      <c r="H395" s="40"/>
      <c r="I395" s="243"/>
      <c r="J395" s="40"/>
      <c r="K395" s="40"/>
      <c r="L395" s="44"/>
      <c r="M395" s="244"/>
      <c r="N395" s="245"/>
      <c r="O395" s="91"/>
      <c r="P395" s="91"/>
      <c r="Q395" s="91"/>
      <c r="R395" s="91"/>
      <c r="S395" s="91"/>
      <c r="T395" s="92"/>
      <c r="U395" s="38"/>
      <c r="V395" s="38"/>
      <c r="W395" s="38"/>
      <c r="X395" s="38"/>
      <c r="Y395" s="38"/>
      <c r="Z395" s="38"/>
      <c r="AA395" s="38"/>
      <c r="AB395" s="38"/>
      <c r="AC395" s="38"/>
      <c r="AD395" s="38"/>
      <c r="AE395" s="38"/>
      <c r="AT395" s="17" t="s">
        <v>168</v>
      </c>
      <c r="AU395" s="17" t="s">
        <v>86</v>
      </c>
    </row>
    <row r="396" s="2" customFormat="1">
      <c r="A396" s="38"/>
      <c r="B396" s="39"/>
      <c r="C396" s="40"/>
      <c r="D396" s="241" t="s">
        <v>205</v>
      </c>
      <c r="E396" s="40"/>
      <c r="F396" s="246" t="s">
        <v>1000</v>
      </c>
      <c r="G396" s="40"/>
      <c r="H396" s="40"/>
      <c r="I396" s="243"/>
      <c r="J396" s="40"/>
      <c r="K396" s="40"/>
      <c r="L396" s="44"/>
      <c r="M396" s="244"/>
      <c r="N396" s="245"/>
      <c r="O396" s="91"/>
      <c r="P396" s="91"/>
      <c r="Q396" s="91"/>
      <c r="R396" s="91"/>
      <c r="S396" s="91"/>
      <c r="T396" s="92"/>
      <c r="U396" s="38"/>
      <c r="V396" s="38"/>
      <c r="W396" s="38"/>
      <c r="X396" s="38"/>
      <c r="Y396" s="38"/>
      <c r="Z396" s="38"/>
      <c r="AA396" s="38"/>
      <c r="AB396" s="38"/>
      <c r="AC396" s="38"/>
      <c r="AD396" s="38"/>
      <c r="AE396" s="38"/>
      <c r="AT396" s="17" t="s">
        <v>205</v>
      </c>
      <c r="AU396" s="17" t="s">
        <v>86</v>
      </c>
    </row>
    <row r="397" s="14" customFormat="1">
      <c r="A397" s="14"/>
      <c r="B397" s="257"/>
      <c r="C397" s="258"/>
      <c r="D397" s="241" t="s">
        <v>172</v>
      </c>
      <c r="E397" s="259" t="s">
        <v>1</v>
      </c>
      <c r="F397" s="260" t="s">
        <v>1243</v>
      </c>
      <c r="G397" s="258"/>
      <c r="H397" s="261">
        <v>16.199999999999999</v>
      </c>
      <c r="I397" s="262"/>
      <c r="J397" s="258"/>
      <c r="K397" s="258"/>
      <c r="L397" s="263"/>
      <c r="M397" s="264"/>
      <c r="N397" s="265"/>
      <c r="O397" s="265"/>
      <c r="P397" s="265"/>
      <c r="Q397" s="265"/>
      <c r="R397" s="265"/>
      <c r="S397" s="265"/>
      <c r="T397" s="266"/>
      <c r="U397" s="14"/>
      <c r="V397" s="14"/>
      <c r="W397" s="14"/>
      <c r="X397" s="14"/>
      <c r="Y397" s="14"/>
      <c r="Z397" s="14"/>
      <c r="AA397" s="14"/>
      <c r="AB397" s="14"/>
      <c r="AC397" s="14"/>
      <c r="AD397" s="14"/>
      <c r="AE397" s="14"/>
      <c r="AT397" s="267" t="s">
        <v>172</v>
      </c>
      <c r="AU397" s="267" t="s">
        <v>86</v>
      </c>
      <c r="AV397" s="14" t="s">
        <v>86</v>
      </c>
      <c r="AW397" s="14" t="s">
        <v>35</v>
      </c>
      <c r="AX397" s="14" t="s">
        <v>84</v>
      </c>
      <c r="AY397" s="267" t="s">
        <v>159</v>
      </c>
    </row>
    <row r="398" s="2" customFormat="1" ht="33" customHeight="1">
      <c r="A398" s="38"/>
      <c r="B398" s="39"/>
      <c r="C398" s="228" t="s">
        <v>515</v>
      </c>
      <c r="D398" s="228" t="s">
        <v>161</v>
      </c>
      <c r="E398" s="229" t="s">
        <v>1244</v>
      </c>
      <c r="F398" s="230" t="s">
        <v>1245</v>
      </c>
      <c r="G398" s="231" t="s">
        <v>814</v>
      </c>
      <c r="H398" s="232">
        <v>49.200000000000003</v>
      </c>
      <c r="I398" s="233"/>
      <c r="J398" s="234">
        <f>ROUND(I398*H398,2)</f>
        <v>0</v>
      </c>
      <c r="K398" s="230" t="s">
        <v>713</v>
      </c>
      <c r="L398" s="44"/>
      <c r="M398" s="235" t="s">
        <v>1</v>
      </c>
      <c r="N398" s="236" t="s">
        <v>43</v>
      </c>
      <c r="O398" s="91"/>
      <c r="P398" s="237">
        <f>O398*H398</f>
        <v>0</v>
      </c>
      <c r="Q398" s="237">
        <v>0</v>
      </c>
      <c r="R398" s="237">
        <f>Q398*H398</f>
        <v>0</v>
      </c>
      <c r="S398" s="237">
        <v>0</v>
      </c>
      <c r="T398" s="238">
        <f>S398*H398</f>
        <v>0</v>
      </c>
      <c r="U398" s="38"/>
      <c r="V398" s="38"/>
      <c r="W398" s="38"/>
      <c r="X398" s="38"/>
      <c r="Y398" s="38"/>
      <c r="Z398" s="38"/>
      <c r="AA398" s="38"/>
      <c r="AB398" s="38"/>
      <c r="AC398" s="38"/>
      <c r="AD398" s="38"/>
      <c r="AE398" s="38"/>
      <c r="AR398" s="239" t="s">
        <v>166</v>
      </c>
      <c r="AT398" s="239" t="s">
        <v>161</v>
      </c>
      <c r="AU398" s="239" t="s">
        <v>86</v>
      </c>
      <c r="AY398" s="17" t="s">
        <v>159</v>
      </c>
      <c r="BE398" s="240">
        <f>IF(N398="základní",J398,0)</f>
        <v>0</v>
      </c>
      <c r="BF398" s="240">
        <f>IF(N398="snížená",J398,0)</f>
        <v>0</v>
      </c>
      <c r="BG398" s="240">
        <f>IF(N398="zákl. přenesená",J398,0)</f>
        <v>0</v>
      </c>
      <c r="BH398" s="240">
        <f>IF(N398="sníž. přenesená",J398,0)</f>
        <v>0</v>
      </c>
      <c r="BI398" s="240">
        <f>IF(N398="nulová",J398,0)</f>
        <v>0</v>
      </c>
      <c r="BJ398" s="17" t="s">
        <v>84</v>
      </c>
      <c r="BK398" s="240">
        <f>ROUND(I398*H398,2)</f>
        <v>0</v>
      </c>
      <c r="BL398" s="17" t="s">
        <v>166</v>
      </c>
      <c r="BM398" s="239" t="s">
        <v>1246</v>
      </c>
    </row>
    <row r="399" s="2" customFormat="1">
      <c r="A399" s="38"/>
      <c r="B399" s="39"/>
      <c r="C399" s="40"/>
      <c r="D399" s="241" t="s">
        <v>168</v>
      </c>
      <c r="E399" s="40"/>
      <c r="F399" s="242" t="s">
        <v>1245</v>
      </c>
      <c r="G399" s="40"/>
      <c r="H399" s="40"/>
      <c r="I399" s="243"/>
      <c r="J399" s="40"/>
      <c r="K399" s="40"/>
      <c r="L399" s="44"/>
      <c r="M399" s="244"/>
      <c r="N399" s="245"/>
      <c r="O399" s="91"/>
      <c r="P399" s="91"/>
      <c r="Q399" s="91"/>
      <c r="R399" s="91"/>
      <c r="S399" s="91"/>
      <c r="T399" s="92"/>
      <c r="U399" s="38"/>
      <c r="V399" s="38"/>
      <c r="W399" s="38"/>
      <c r="X399" s="38"/>
      <c r="Y399" s="38"/>
      <c r="Z399" s="38"/>
      <c r="AA399" s="38"/>
      <c r="AB399" s="38"/>
      <c r="AC399" s="38"/>
      <c r="AD399" s="38"/>
      <c r="AE399" s="38"/>
      <c r="AT399" s="17" t="s">
        <v>168</v>
      </c>
      <c r="AU399" s="17" t="s">
        <v>86</v>
      </c>
    </row>
    <row r="400" s="2" customFormat="1">
      <c r="A400" s="38"/>
      <c r="B400" s="39"/>
      <c r="C400" s="40"/>
      <c r="D400" s="241" t="s">
        <v>205</v>
      </c>
      <c r="E400" s="40"/>
      <c r="F400" s="246" t="s">
        <v>1000</v>
      </c>
      <c r="G400" s="40"/>
      <c r="H400" s="40"/>
      <c r="I400" s="243"/>
      <c r="J400" s="40"/>
      <c r="K400" s="40"/>
      <c r="L400" s="44"/>
      <c r="M400" s="244"/>
      <c r="N400" s="245"/>
      <c r="O400" s="91"/>
      <c r="P400" s="91"/>
      <c r="Q400" s="91"/>
      <c r="R400" s="91"/>
      <c r="S400" s="91"/>
      <c r="T400" s="92"/>
      <c r="U400" s="38"/>
      <c r="V400" s="38"/>
      <c r="W400" s="38"/>
      <c r="X400" s="38"/>
      <c r="Y400" s="38"/>
      <c r="Z400" s="38"/>
      <c r="AA400" s="38"/>
      <c r="AB400" s="38"/>
      <c r="AC400" s="38"/>
      <c r="AD400" s="38"/>
      <c r="AE400" s="38"/>
      <c r="AT400" s="17" t="s">
        <v>205</v>
      </c>
      <c r="AU400" s="17" t="s">
        <v>86</v>
      </c>
    </row>
    <row r="401" s="14" customFormat="1">
      <c r="A401" s="14"/>
      <c r="B401" s="257"/>
      <c r="C401" s="258"/>
      <c r="D401" s="241" t="s">
        <v>172</v>
      </c>
      <c r="E401" s="259" t="s">
        <v>1</v>
      </c>
      <c r="F401" s="260" t="s">
        <v>1247</v>
      </c>
      <c r="G401" s="258"/>
      <c r="H401" s="261">
        <v>49.200000000000003</v>
      </c>
      <c r="I401" s="262"/>
      <c r="J401" s="258"/>
      <c r="K401" s="258"/>
      <c r="L401" s="263"/>
      <c r="M401" s="264"/>
      <c r="N401" s="265"/>
      <c r="O401" s="265"/>
      <c r="P401" s="265"/>
      <c r="Q401" s="265"/>
      <c r="R401" s="265"/>
      <c r="S401" s="265"/>
      <c r="T401" s="266"/>
      <c r="U401" s="14"/>
      <c r="V401" s="14"/>
      <c r="W401" s="14"/>
      <c r="X401" s="14"/>
      <c r="Y401" s="14"/>
      <c r="Z401" s="14"/>
      <c r="AA401" s="14"/>
      <c r="AB401" s="14"/>
      <c r="AC401" s="14"/>
      <c r="AD401" s="14"/>
      <c r="AE401" s="14"/>
      <c r="AT401" s="267" t="s">
        <v>172</v>
      </c>
      <c r="AU401" s="267" t="s">
        <v>86</v>
      </c>
      <c r="AV401" s="14" t="s">
        <v>86</v>
      </c>
      <c r="AW401" s="14" t="s">
        <v>35</v>
      </c>
      <c r="AX401" s="14" t="s">
        <v>84</v>
      </c>
      <c r="AY401" s="267" t="s">
        <v>159</v>
      </c>
    </row>
    <row r="402" s="12" customFormat="1" ht="25.92" customHeight="1">
      <c r="A402" s="12"/>
      <c r="B402" s="212"/>
      <c r="C402" s="213"/>
      <c r="D402" s="214" t="s">
        <v>77</v>
      </c>
      <c r="E402" s="215" t="s">
        <v>1002</v>
      </c>
      <c r="F402" s="215" t="s">
        <v>1003</v>
      </c>
      <c r="G402" s="213"/>
      <c r="H402" s="213"/>
      <c r="I402" s="216"/>
      <c r="J402" s="217">
        <f>BK402</f>
        <v>0</v>
      </c>
      <c r="K402" s="213"/>
      <c r="L402" s="218"/>
      <c r="M402" s="219"/>
      <c r="N402" s="220"/>
      <c r="O402" s="220"/>
      <c r="P402" s="221">
        <f>P403+P440</f>
        <v>0</v>
      </c>
      <c r="Q402" s="220"/>
      <c r="R402" s="221">
        <f>R403+R440</f>
        <v>0</v>
      </c>
      <c r="S402" s="220"/>
      <c r="T402" s="222">
        <f>T403+T440</f>
        <v>0</v>
      </c>
      <c r="U402" s="12"/>
      <c r="V402" s="12"/>
      <c r="W402" s="12"/>
      <c r="X402" s="12"/>
      <c r="Y402" s="12"/>
      <c r="Z402" s="12"/>
      <c r="AA402" s="12"/>
      <c r="AB402" s="12"/>
      <c r="AC402" s="12"/>
      <c r="AD402" s="12"/>
      <c r="AE402" s="12"/>
      <c r="AR402" s="223" t="s">
        <v>86</v>
      </c>
      <c r="AT402" s="224" t="s">
        <v>77</v>
      </c>
      <c r="AU402" s="224" t="s">
        <v>78</v>
      </c>
      <c r="AY402" s="223" t="s">
        <v>159</v>
      </c>
      <c r="BK402" s="225">
        <f>BK403+BK440</f>
        <v>0</v>
      </c>
    </row>
    <row r="403" s="12" customFormat="1" ht="22.8" customHeight="1">
      <c r="A403" s="12"/>
      <c r="B403" s="212"/>
      <c r="C403" s="213"/>
      <c r="D403" s="214" t="s">
        <v>77</v>
      </c>
      <c r="E403" s="226" t="s">
        <v>1004</v>
      </c>
      <c r="F403" s="226" t="s">
        <v>1005</v>
      </c>
      <c r="G403" s="213"/>
      <c r="H403" s="213"/>
      <c r="I403" s="216"/>
      <c r="J403" s="227">
        <f>BK403</f>
        <v>0</v>
      </c>
      <c r="K403" s="213"/>
      <c r="L403" s="218"/>
      <c r="M403" s="219"/>
      <c r="N403" s="220"/>
      <c r="O403" s="220"/>
      <c r="P403" s="221">
        <f>SUM(P404:P439)</f>
        <v>0</v>
      </c>
      <c r="Q403" s="220"/>
      <c r="R403" s="221">
        <f>SUM(R404:R439)</f>
        <v>0</v>
      </c>
      <c r="S403" s="220"/>
      <c r="T403" s="222">
        <f>SUM(T404:T439)</f>
        <v>0</v>
      </c>
      <c r="U403" s="12"/>
      <c r="V403" s="12"/>
      <c r="W403" s="12"/>
      <c r="X403" s="12"/>
      <c r="Y403" s="12"/>
      <c r="Z403" s="12"/>
      <c r="AA403" s="12"/>
      <c r="AB403" s="12"/>
      <c r="AC403" s="12"/>
      <c r="AD403" s="12"/>
      <c r="AE403" s="12"/>
      <c r="AR403" s="223" t="s">
        <v>84</v>
      </c>
      <c r="AT403" s="224" t="s">
        <v>77</v>
      </c>
      <c r="AU403" s="224" t="s">
        <v>84</v>
      </c>
      <c r="AY403" s="223" t="s">
        <v>159</v>
      </c>
      <c r="BK403" s="225">
        <f>SUM(BK404:BK439)</f>
        <v>0</v>
      </c>
    </row>
    <row r="404" s="2" customFormat="1" ht="24.15" customHeight="1">
      <c r="A404" s="38"/>
      <c r="B404" s="39"/>
      <c r="C404" s="228" t="s">
        <v>525</v>
      </c>
      <c r="D404" s="228" t="s">
        <v>161</v>
      </c>
      <c r="E404" s="229" t="s">
        <v>1006</v>
      </c>
      <c r="F404" s="230" t="s">
        <v>1007</v>
      </c>
      <c r="G404" s="231" t="s">
        <v>821</v>
      </c>
      <c r="H404" s="232">
        <v>609.24099999999999</v>
      </c>
      <c r="I404" s="233"/>
      <c r="J404" s="234">
        <f>ROUND(I404*H404,2)</f>
        <v>0</v>
      </c>
      <c r="K404" s="230" t="s">
        <v>713</v>
      </c>
      <c r="L404" s="44"/>
      <c r="M404" s="235" t="s">
        <v>1</v>
      </c>
      <c r="N404" s="236" t="s">
        <v>43</v>
      </c>
      <c r="O404" s="91"/>
      <c r="P404" s="237">
        <f>O404*H404</f>
        <v>0</v>
      </c>
      <c r="Q404" s="237">
        <v>0</v>
      </c>
      <c r="R404" s="237">
        <f>Q404*H404</f>
        <v>0</v>
      </c>
      <c r="S404" s="237">
        <v>0</v>
      </c>
      <c r="T404" s="238">
        <f>S404*H404</f>
        <v>0</v>
      </c>
      <c r="U404" s="38"/>
      <c r="V404" s="38"/>
      <c r="W404" s="38"/>
      <c r="X404" s="38"/>
      <c r="Y404" s="38"/>
      <c r="Z404" s="38"/>
      <c r="AA404" s="38"/>
      <c r="AB404" s="38"/>
      <c r="AC404" s="38"/>
      <c r="AD404" s="38"/>
      <c r="AE404" s="38"/>
      <c r="AR404" s="239" t="s">
        <v>166</v>
      </c>
      <c r="AT404" s="239" t="s">
        <v>161</v>
      </c>
      <c r="AU404" s="239" t="s">
        <v>86</v>
      </c>
      <c r="AY404" s="17" t="s">
        <v>159</v>
      </c>
      <c r="BE404" s="240">
        <f>IF(N404="základní",J404,0)</f>
        <v>0</v>
      </c>
      <c r="BF404" s="240">
        <f>IF(N404="snížená",J404,0)</f>
        <v>0</v>
      </c>
      <c r="BG404" s="240">
        <f>IF(N404="zákl. přenesená",J404,0)</f>
        <v>0</v>
      </c>
      <c r="BH404" s="240">
        <f>IF(N404="sníž. přenesená",J404,0)</f>
        <v>0</v>
      </c>
      <c r="BI404" s="240">
        <f>IF(N404="nulová",J404,0)</f>
        <v>0</v>
      </c>
      <c r="BJ404" s="17" t="s">
        <v>84</v>
      </c>
      <c r="BK404" s="240">
        <f>ROUND(I404*H404,2)</f>
        <v>0</v>
      </c>
      <c r="BL404" s="17" t="s">
        <v>166</v>
      </c>
      <c r="BM404" s="239" t="s">
        <v>1248</v>
      </c>
    </row>
    <row r="405" s="2" customFormat="1">
      <c r="A405" s="38"/>
      <c r="B405" s="39"/>
      <c r="C405" s="40"/>
      <c r="D405" s="241" t="s">
        <v>168</v>
      </c>
      <c r="E405" s="40"/>
      <c r="F405" s="242" t="s">
        <v>1007</v>
      </c>
      <c r="G405" s="40"/>
      <c r="H405" s="40"/>
      <c r="I405" s="243"/>
      <c r="J405" s="40"/>
      <c r="K405" s="40"/>
      <c r="L405" s="44"/>
      <c r="M405" s="244"/>
      <c r="N405" s="245"/>
      <c r="O405" s="91"/>
      <c r="P405" s="91"/>
      <c r="Q405" s="91"/>
      <c r="R405" s="91"/>
      <c r="S405" s="91"/>
      <c r="T405" s="92"/>
      <c r="U405" s="38"/>
      <c r="V405" s="38"/>
      <c r="W405" s="38"/>
      <c r="X405" s="38"/>
      <c r="Y405" s="38"/>
      <c r="Z405" s="38"/>
      <c r="AA405" s="38"/>
      <c r="AB405" s="38"/>
      <c r="AC405" s="38"/>
      <c r="AD405" s="38"/>
      <c r="AE405" s="38"/>
      <c r="AT405" s="17" t="s">
        <v>168</v>
      </c>
      <c r="AU405" s="17" t="s">
        <v>86</v>
      </c>
    </row>
    <row r="406" s="2" customFormat="1">
      <c r="A406" s="38"/>
      <c r="B406" s="39"/>
      <c r="C406" s="40"/>
      <c r="D406" s="241" t="s">
        <v>205</v>
      </c>
      <c r="E406" s="40"/>
      <c r="F406" s="246" t="s">
        <v>1009</v>
      </c>
      <c r="G406" s="40"/>
      <c r="H406" s="40"/>
      <c r="I406" s="243"/>
      <c r="J406" s="40"/>
      <c r="K406" s="40"/>
      <c r="L406" s="44"/>
      <c r="M406" s="244"/>
      <c r="N406" s="245"/>
      <c r="O406" s="91"/>
      <c r="P406" s="91"/>
      <c r="Q406" s="91"/>
      <c r="R406" s="91"/>
      <c r="S406" s="91"/>
      <c r="T406" s="92"/>
      <c r="U406" s="38"/>
      <c r="V406" s="38"/>
      <c r="W406" s="38"/>
      <c r="X406" s="38"/>
      <c r="Y406" s="38"/>
      <c r="Z406" s="38"/>
      <c r="AA406" s="38"/>
      <c r="AB406" s="38"/>
      <c r="AC406" s="38"/>
      <c r="AD406" s="38"/>
      <c r="AE406" s="38"/>
      <c r="AT406" s="17" t="s">
        <v>205</v>
      </c>
      <c r="AU406" s="17" t="s">
        <v>86</v>
      </c>
    </row>
    <row r="407" s="13" customFormat="1">
      <c r="A407" s="13"/>
      <c r="B407" s="247"/>
      <c r="C407" s="248"/>
      <c r="D407" s="241" t="s">
        <v>172</v>
      </c>
      <c r="E407" s="249" t="s">
        <v>1</v>
      </c>
      <c r="F407" s="250" t="s">
        <v>716</v>
      </c>
      <c r="G407" s="248"/>
      <c r="H407" s="249" t="s">
        <v>1</v>
      </c>
      <c r="I407" s="251"/>
      <c r="J407" s="248"/>
      <c r="K407" s="248"/>
      <c r="L407" s="252"/>
      <c r="M407" s="253"/>
      <c r="N407" s="254"/>
      <c r="O407" s="254"/>
      <c r="P407" s="254"/>
      <c r="Q407" s="254"/>
      <c r="R407" s="254"/>
      <c r="S407" s="254"/>
      <c r="T407" s="255"/>
      <c r="U407" s="13"/>
      <c r="V407" s="13"/>
      <c r="W407" s="13"/>
      <c r="X407" s="13"/>
      <c r="Y407" s="13"/>
      <c r="Z407" s="13"/>
      <c r="AA407" s="13"/>
      <c r="AB407" s="13"/>
      <c r="AC407" s="13"/>
      <c r="AD407" s="13"/>
      <c r="AE407" s="13"/>
      <c r="AT407" s="256" t="s">
        <v>172</v>
      </c>
      <c r="AU407" s="256" t="s">
        <v>86</v>
      </c>
      <c r="AV407" s="13" t="s">
        <v>84</v>
      </c>
      <c r="AW407" s="13" t="s">
        <v>35</v>
      </c>
      <c r="AX407" s="13" t="s">
        <v>78</v>
      </c>
      <c r="AY407" s="256" t="s">
        <v>159</v>
      </c>
    </row>
    <row r="408" s="13" customFormat="1">
      <c r="A408" s="13"/>
      <c r="B408" s="247"/>
      <c r="C408" s="248"/>
      <c r="D408" s="241" t="s">
        <v>172</v>
      </c>
      <c r="E408" s="249" t="s">
        <v>1</v>
      </c>
      <c r="F408" s="250" t="s">
        <v>1249</v>
      </c>
      <c r="G408" s="248"/>
      <c r="H408" s="249" t="s">
        <v>1</v>
      </c>
      <c r="I408" s="251"/>
      <c r="J408" s="248"/>
      <c r="K408" s="248"/>
      <c r="L408" s="252"/>
      <c r="M408" s="253"/>
      <c r="N408" s="254"/>
      <c r="O408" s="254"/>
      <c r="P408" s="254"/>
      <c r="Q408" s="254"/>
      <c r="R408" s="254"/>
      <c r="S408" s="254"/>
      <c r="T408" s="255"/>
      <c r="U408" s="13"/>
      <c r="V408" s="13"/>
      <c r="W408" s="13"/>
      <c r="X408" s="13"/>
      <c r="Y408" s="13"/>
      <c r="Z408" s="13"/>
      <c r="AA408" s="13"/>
      <c r="AB408" s="13"/>
      <c r="AC408" s="13"/>
      <c r="AD408" s="13"/>
      <c r="AE408" s="13"/>
      <c r="AT408" s="256" t="s">
        <v>172</v>
      </c>
      <c r="AU408" s="256" t="s">
        <v>86</v>
      </c>
      <c r="AV408" s="13" t="s">
        <v>84</v>
      </c>
      <c r="AW408" s="13" t="s">
        <v>35</v>
      </c>
      <c r="AX408" s="13" t="s">
        <v>78</v>
      </c>
      <c r="AY408" s="256" t="s">
        <v>159</v>
      </c>
    </row>
    <row r="409" s="14" customFormat="1">
      <c r="A409" s="14"/>
      <c r="B409" s="257"/>
      <c r="C409" s="258"/>
      <c r="D409" s="241" t="s">
        <v>172</v>
      </c>
      <c r="E409" s="259" t="s">
        <v>1</v>
      </c>
      <c r="F409" s="260" t="s">
        <v>1250</v>
      </c>
      <c r="G409" s="258"/>
      <c r="H409" s="261">
        <v>89.971999999999994</v>
      </c>
      <c r="I409" s="262"/>
      <c r="J409" s="258"/>
      <c r="K409" s="258"/>
      <c r="L409" s="263"/>
      <c r="M409" s="264"/>
      <c r="N409" s="265"/>
      <c r="O409" s="265"/>
      <c r="P409" s="265"/>
      <c r="Q409" s="265"/>
      <c r="R409" s="265"/>
      <c r="S409" s="265"/>
      <c r="T409" s="266"/>
      <c r="U409" s="14"/>
      <c r="V409" s="14"/>
      <c r="W409" s="14"/>
      <c r="X409" s="14"/>
      <c r="Y409" s="14"/>
      <c r="Z409" s="14"/>
      <c r="AA409" s="14"/>
      <c r="AB409" s="14"/>
      <c r="AC409" s="14"/>
      <c r="AD409" s="14"/>
      <c r="AE409" s="14"/>
      <c r="AT409" s="267" t="s">
        <v>172</v>
      </c>
      <c r="AU409" s="267" t="s">
        <v>86</v>
      </c>
      <c r="AV409" s="14" t="s">
        <v>86</v>
      </c>
      <c r="AW409" s="14" t="s">
        <v>35</v>
      </c>
      <c r="AX409" s="14" t="s">
        <v>78</v>
      </c>
      <c r="AY409" s="267" t="s">
        <v>159</v>
      </c>
    </row>
    <row r="410" s="14" customFormat="1">
      <c r="A410" s="14"/>
      <c r="B410" s="257"/>
      <c r="C410" s="258"/>
      <c r="D410" s="241" t="s">
        <v>172</v>
      </c>
      <c r="E410" s="259" t="s">
        <v>1</v>
      </c>
      <c r="F410" s="260" t="s">
        <v>1251</v>
      </c>
      <c r="G410" s="258"/>
      <c r="H410" s="261">
        <v>270.33999999999997</v>
      </c>
      <c r="I410" s="262"/>
      <c r="J410" s="258"/>
      <c r="K410" s="258"/>
      <c r="L410" s="263"/>
      <c r="M410" s="264"/>
      <c r="N410" s="265"/>
      <c r="O410" s="265"/>
      <c r="P410" s="265"/>
      <c r="Q410" s="265"/>
      <c r="R410" s="265"/>
      <c r="S410" s="265"/>
      <c r="T410" s="266"/>
      <c r="U410" s="14"/>
      <c r="V410" s="14"/>
      <c r="W410" s="14"/>
      <c r="X410" s="14"/>
      <c r="Y410" s="14"/>
      <c r="Z410" s="14"/>
      <c r="AA410" s="14"/>
      <c r="AB410" s="14"/>
      <c r="AC410" s="14"/>
      <c r="AD410" s="14"/>
      <c r="AE410" s="14"/>
      <c r="AT410" s="267" t="s">
        <v>172</v>
      </c>
      <c r="AU410" s="267" t="s">
        <v>86</v>
      </c>
      <c r="AV410" s="14" t="s">
        <v>86</v>
      </c>
      <c r="AW410" s="14" t="s">
        <v>35</v>
      </c>
      <c r="AX410" s="14" t="s">
        <v>78</v>
      </c>
      <c r="AY410" s="267" t="s">
        <v>159</v>
      </c>
    </row>
    <row r="411" s="14" customFormat="1">
      <c r="A411" s="14"/>
      <c r="B411" s="257"/>
      <c r="C411" s="258"/>
      <c r="D411" s="241" t="s">
        <v>172</v>
      </c>
      <c r="E411" s="259" t="s">
        <v>1</v>
      </c>
      <c r="F411" s="260" t="s">
        <v>1252</v>
      </c>
      <c r="G411" s="258"/>
      <c r="H411" s="261">
        <v>3.5</v>
      </c>
      <c r="I411" s="262"/>
      <c r="J411" s="258"/>
      <c r="K411" s="258"/>
      <c r="L411" s="263"/>
      <c r="M411" s="264"/>
      <c r="N411" s="265"/>
      <c r="O411" s="265"/>
      <c r="P411" s="265"/>
      <c r="Q411" s="265"/>
      <c r="R411" s="265"/>
      <c r="S411" s="265"/>
      <c r="T411" s="266"/>
      <c r="U411" s="14"/>
      <c r="V411" s="14"/>
      <c r="W411" s="14"/>
      <c r="X411" s="14"/>
      <c r="Y411" s="14"/>
      <c r="Z411" s="14"/>
      <c r="AA411" s="14"/>
      <c r="AB411" s="14"/>
      <c r="AC411" s="14"/>
      <c r="AD411" s="14"/>
      <c r="AE411" s="14"/>
      <c r="AT411" s="267" t="s">
        <v>172</v>
      </c>
      <c r="AU411" s="267" t="s">
        <v>86</v>
      </c>
      <c r="AV411" s="14" t="s">
        <v>86</v>
      </c>
      <c r="AW411" s="14" t="s">
        <v>35</v>
      </c>
      <c r="AX411" s="14" t="s">
        <v>78</v>
      </c>
      <c r="AY411" s="267" t="s">
        <v>159</v>
      </c>
    </row>
    <row r="412" s="13" customFormat="1">
      <c r="A412" s="13"/>
      <c r="B412" s="247"/>
      <c r="C412" s="248"/>
      <c r="D412" s="241" t="s">
        <v>172</v>
      </c>
      <c r="E412" s="249" t="s">
        <v>1</v>
      </c>
      <c r="F412" s="250" t="s">
        <v>1253</v>
      </c>
      <c r="G412" s="248"/>
      <c r="H412" s="249" t="s">
        <v>1</v>
      </c>
      <c r="I412" s="251"/>
      <c r="J412" s="248"/>
      <c r="K412" s="248"/>
      <c r="L412" s="252"/>
      <c r="M412" s="253"/>
      <c r="N412" s="254"/>
      <c r="O412" s="254"/>
      <c r="P412" s="254"/>
      <c r="Q412" s="254"/>
      <c r="R412" s="254"/>
      <c r="S412" s="254"/>
      <c r="T412" s="255"/>
      <c r="U412" s="13"/>
      <c r="V412" s="13"/>
      <c r="W412" s="13"/>
      <c r="X412" s="13"/>
      <c r="Y412" s="13"/>
      <c r="Z412" s="13"/>
      <c r="AA412" s="13"/>
      <c r="AB412" s="13"/>
      <c r="AC412" s="13"/>
      <c r="AD412" s="13"/>
      <c r="AE412" s="13"/>
      <c r="AT412" s="256" t="s">
        <v>172</v>
      </c>
      <c r="AU412" s="256" t="s">
        <v>86</v>
      </c>
      <c r="AV412" s="13" t="s">
        <v>84</v>
      </c>
      <c r="AW412" s="13" t="s">
        <v>35</v>
      </c>
      <c r="AX412" s="13" t="s">
        <v>78</v>
      </c>
      <c r="AY412" s="256" t="s">
        <v>159</v>
      </c>
    </row>
    <row r="413" s="14" customFormat="1">
      <c r="A413" s="14"/>
      <c r="B413" s="257"/>
      <c r="C413" s="258"/>
      <c r="D413" s="241" t="s">
        <v>172</v>
      </c>
      <c r="E413" s="259" t="s">
        <v>1</v>
      </c>
      <c r="F413" s="260" t="s">
        <v>1254</v>
      </c>
      <c r="G413" s="258"/>
      <c r="H413" s="261">
        <v>69.819000000000003</v>
      </c>
      <c r="I413" s="262"/>
      <c r="J413" s="258"/>
      <c r="K413" s="258"/>
      <c r="L413" s="263"/>
      <c r="M413" s="264"/>
      <c r="N413" s="265"/>
      <c r="O413" s="265"/>
      <c r="P413" s="265"/>
      <c r="Q413" s="265"/>
      <c r="R413" s="265"/>
      <c r="S413" s="265"/>
      <c r="T413" s="266"/>
      <c r="U413" s="14"/>
      <c r="V413" s="14"/>
      <c r="W413" s="14"/>
      <c r="X413" s="14"/>
      <c r="Y413" s="14"/>
      <c r="Z413" s="14"/>
      <c r="AA413" s="14"/>
      <c r="AB413" s="14"/>
      <c r="AC413" s="14"/>
      <c r="AD413" s="14"/>
      <c r="AE413" s="14"/>
      <c r="AT413" s="267" t="s">
        <v>172</v>
      </c>
      <c r="AU413" s="267" t="s">
        <v>86</v>
      </c>
      <c r="AV413" s="14" t="s">
        <v>86</v>
      </c>
      <c r="AW413" s="14" t="s">
        <v>35</v>
      </c>
      <c r="AX413" s="14" t="s">
        <v>78</v>
      </c>
      <c r="AY413" s="267" t="s">
        <v>159</v>
      </c>
    </row>
    <row r="414" s="14" customFormat="1">
      <c r="A414" s="14"/>
      <c r="B414" s="257"/>
      <c r="C414" s="258"/>
      <c r="D414" s="241" t="s">
        <v>172</v>
      </c>
      <c r="E414" s="259" t="s">
        <v>1</v>
      </c>
      <c r="F414" s="260" t="s">
        <v>1255</v>
      </c>
      <c r="G414" s="258"/>
      <c r="H414" s="261">
        <v>172.11000000000001</v>
      </c>
      <c r="I414" s="262"/>
      <c r="J414" s="258"/>
      <c r="K414" s="258"/>
      <c r="L414" s="263"/>
      <c r="M414" s="264"/>
      <c r="N414" s="265"/>
      <c r="O414" s="265"/>
      <c r="P414" s="265"/>
      <c r="Q414" s="265"/>
      <c r="R414" s="265"/>
      <c r="S414" s="265"/>
      <c r="T414" s="266"/>
      <c r="U414" s="14"/>
      <c r="V414" s="14"/>
      <c r="W414" s="14"/>
      <c r="X414" s="14"/>
      <c r="Y414" s="14"/>
      <c r="Z414" s="14"/>
      <c r="AA414" s="14"/>
      <c r="AB414" s="14"/>
      <c r="AC414" s="14"/>
      <c r="AD414" s="14"/>
      <c r="AE414" s="14"/>
      <c r="AT414" s="267" t="s">
        <v>172</v>
      </c>
      <c r="AU414" s="267" t="s">
        <v>86</v>
      </c>
      <c r="AV414" s="14" t="s">
        <v>86</v>
      </c>
      <c r="AW414" s="14" t="s">
        <v>35</v>
      </c>
      <c r="AX414" s="14" t="s">
        <v>78</v>
      </c>
      <c r="AY414" s="267" t="s">
        <v>159</v>
      </c>
    </row>
    <row r="415" s="14" customFormat="1">
      <c r="A415" s="14"/>
      <c r="B415" s="257"/>
      <c r="C415" s="258"/>
      <c r="D415" s="241" t="s">
        <v>172</v>
      </c>
      <c r="E415" s="259" t="s">
        <v>1</v>
      </c>
      <c r="F415" s="260" t="s">
        <v>1256</v>
      </c>
      <c r="G415" s="258"/>
      <c r="H415" s="261">
        <v>3.5</v>
      </c>
      <c r="I415" s="262"/>
      <c r="J415" s="258"/>
      <c r="K415" s="258"/>
      <c r="L415" s="263"/>
      <c r="M415" s="264"/>
      <c r="N415" s="265"/>
      <c r="O415" s="265"/>
      <c r="P415" s="265"/>
      <c r="Q415" s="265"/>
      <c r="R415" s="265"/>
      <c r="S415" s="265"/>
      <c r="T415" s="266"/>
      <c r="U415" s="14"/>
      <c r="V415" s="14"/>
      <c r="W415" s="14"/>
      <c r="X415" s="14"/>
      <c r="Y415" s="14"/>
      <c r="Z415" s="14"/>
      <c r="AA415" s="14"/>
      <c r="AB415" s="14"/>
      <c r="AC415" s="14"/>
      <c r="AD415" s="14"/>
      <c r="AE415" s="14"/>
      <c r="AT415" s="267" t="s">
        <v>172</v>
      </c>
      <c r="AU415" s="267" t="s">
        <v>86</v>
      </c>
      <c r="AV415" s="14" t="s">
        <v>86</v>
      </c>
      <c r="AW415" s="14" t="s">
        <v>35</v>
      </c>
      <c r="AX415" s="14" t="s">
        <v>78</v>
      </c>
      <c r="AY415" s="267" t="s">
        <v>159</v>
      </c>
    </row>
    <row r="416" s="15" customFormat="1">
      <c r="A416" s="15"/>
      <c r="B416" s="271"/>
      <c r="C416" s="272"/>
      <c r="D416" s="241" t="s">
        <v>172</v>
      </c>
      <c r="E416" s="273" t="s">
        <v>1</v>
      </c>
      <c r="F416" s="274" t="s">
        <v>270</v>
      </c>
      <c r="G416" s="272"/>
      <c r="H416" s="275">
        <v>609.24099999999999</v>
      </c>
      <c r="I416" s="276"/>
      <c r="J416" s="272"/>
      <c r="K416" s="272"/>
      <c r="L416" s="277"/>
      <c r="M416" s="278"/>
      <c r="N416" s="279"/>
      <c r="O416" s="279"/>
      <c r="P416" s="279"/>
      <c r="Q416" s="279"/>
      <c r="R416" s="279"/>
      <c r="S416" s="279"/>
      <c r="T416" s="280"/>
      <c r="U416" s="15"/>
      <c r="V416" s="15"/>
      <c r="W416" s="15"/>
      <c r="X416" s="15"/>
      <c r="Y416" s="15"/>
      <c r="Z416" s="15"/>
      <c r="AA416" s="15"/>
      <c r="AB416" s="15"/>
      <c r="AC416" s="15"/>
      <c r="AD416" s="15"/>
      <c r="AE416" s="15"/>
      <c r="AT416" s="281" t="s">
        <v>172</v>
      </c>
      <c r="AU416" s="281" t="s">
        <v>86</v>
      </c>
      <c r="AV416" s="15" t="s">
        <v>166</v>
      </c>
      <c r="AW416" s="15" t="s">
        <v>35</v>
      </c>
      <c r="AX416" s="15" t="s">
        <v>84</v>
      </c>
      <c r="AY416" s="281" t="s">
        <v>159</v>
      </c>
    </row>
    <row r="417" s="2" customFormat="1" ht="24.15" customHeight="1">
      <c r="A417" s="38"/>
      <c r="B417" s="39"/>
      <c r="C417" s="228" t="s">
        <v>530</v>
      </c>
      <c r="D417" s="228" t="s">
        <v>161</v>
      </c>
      <c r="E417" s="229" t="s">
        <v>1025</v>
      </c>
      <c r="F417" s="230" t="s">
        <v>1026</v>
      </c>
      <c r="G417" s="231" t="s">
        <v>821</v>
      </c>
      <c r="H417" s="232">
        <v>95.531999999999996</v>
      </c>
      <c r="I417" s="233"/>
      <c r="J417" s="234">
        <f>ROUND(I417*H417,2)</f>
        <v>0</v>
      </c>
      <c r="K417" s="230" t="s">
        <v>713</v>
      </c>
      <c r="L417" s="44"/>
      <c r="M417" s="235" t="s">
        <v>1</v>
      </c>
      <c r="N417" s="236" t="s">
        <v>43</v>
      </c>
      <c r="O417" s="91"/>
      <c r="P417" s="237">
        <f>O417*H417</f>
        <v>0</v>
      </c>
      <c r="Q417" s="237">
        <v>0</v>
      </c>
      <c r="R417" s="237">
        <f>Q417*H417</f>
        <v>0</v>
      </c>
      <c r="S417" s="237">
        <v>0</v>
      </c>
      <c r="T417" s="238">
        <f>S417*H417</f>
        <v>0</v>
      </c>
      <c r="U417" s="38"/>
      <c r="V417" s="38"/>
      <c r="W417" s="38"/>
      <c r="X417" s="38"/>
      <c r="Y417" s="38"/>
      <c r="Z417" s="38"/>
      <c r="AA417" s="38"/>
      <c r="AB417" s="38"/>
      <c r="AC417" s="38"/>
      <c r="AD417" s="38"/>
      <c r="AE417" s="38"/>
      <c r="AR417" s="239" t="s">
        <v>166</v>
      </c>
      <c r="AT417" s="239" t="s">
        <v>161</v>
      </c>
      <c r="AU417" s="239" t="s">
        <v>86</v>
      </c>
      <c r="AY417" s="17" t="s">
        <v>159</v>
      </c>
      <c r="BE417" s="240">
        <f>IF(N417="základní",J417,0)</f>
        <v>0</v>
      </c>
      <c r="BF417" s="240">
        <f>IF(N417="snížená",J417,0)</f>
        <v>0</v>
      </c>
      <c r="BG417" s="240">
        <f>IF(N417="zákl. přenesená",J417,0)</f>
        <v>0</v>
      </c>
      <c r="BH417" s="240">
        <f>IF(N417="sníž. přenesená",J417,0)</f>
        <v>0</v>
      </c>
      <c r="BI417" s="240">
        <f>IF(N417="nulová",J417,0)</f>
        <v>0</v>
      </c>
      <c r="BJ417" s="17" t="s">
        <v>84</v>
      </c>
      <c r="BK417" s="240">
        <f>ROUND(I417*H417,2)</f>
        <v>0</v>
      </c>
      <c r="BL417" s="17" t="s">
        <v>166</v>
      </c>
      <c r="BM417" s="239" t="s">
        <v>1257</v>
      </c>
    </row>
    <row r="418" s="2" customFormat="1">
      <c r="A418" s="38"/>
      <c r="B418" s="39"/>
      <c r="C418" s="40"/>
      <c r="D418" s="241" t="s">
        <v>168</v>
      </c>
      <c r="E418" s="40"/>
      <c r="F418" s="242" t="s">
        <v>1026</v>
      </c>
      <c r="G418" s="40"/>
      <c r="H418" s="40"/>
      <c r="I418" s="243"/>
      <c r="J418" s="40"/>
      <c r="K418" s="40"/>
      <c r="L418" s="44"/>
      <c r="M418" s="244"/>
      <c r="N418" s="245"/>
      <c r="O418" s="91"/>
      <c r="P418" s="91"/>
      <c r="Q418" s="91"/>
      <c r="R418" s="91"/>
      <c r="S418" s="91"/>
      <c r="T418" s="92"/>
      <c r="U418" s="38"/>
      <c r="V418" s="38"/>
      <c r="W418" s="38"/>
      <c r="X418" s="38"/>
      <c r="Y418" s="38"/>
      <c r="Z418" s="38"/>
      <c r="AA418" s="38"/>
      <c r="AB418" s="38"/>
      <c r="AC418" s="38"/>
      <c r="AD418" s="38"/>
      <c r="AE418" s="38"/>
      <c r="AT418" s="17" t="s">
        <v>168</v>
      </c>
      <c r="AU418" s="17" t="s">
        <v>86</v>
      </c>
    </row>
    <row r="419" s="2" customFormat="1">
      <c r="A419" s="38"/>
      <c r="B419" s="39"/>
      <c r="C419" s="40"/>
      <c r="D419" s="241" t="s">
        <v>205</v>
      </c>
      <c r="E419" s="40"/>
      <c r="F419" s="246" t="s">
        <v>1028</v>
      </c>
      <c r="G419" s="40"/>
      <c r="H419" s="40"/>
      <c r="I419" s="243"/>
      <c r="J419" s="40"/>
      <c r="K419" s="40"/>
      <c r="L419" s="44"/>
      <c r="M419" s="244"/>
      <c r="N419" s="245"/>
      <c r="O419" s="91"/>
      <c r="P419" s="91"/>
      <c r="Q419" s="91"/>
      <c r="R419" s="91"/>
      <c r="S419" s="91"/>
      <c r="T419" s="92"/>
      <c r="U419" s="38"/>
      <c r="V419" s="38"/>
      <c r="W419" s="38"/>
      <c r="X419" s="38"/>
      <c r="Y419" s="38"/>
      <c r="Z419" s="38"/>
      <c r="AA419" s="38"/>
      <c r="AB419" s="38"/>
      <c r="AC419" s="38"/>
      <c r="AD419" s="38"/>
      <c r="AE419" s="38"/>
      <c r="AT419" s="17" t="s">
        <v>205</v>
      </c>
      <c r="AU419" s="17" t="s">
        <v>86</v>
      </c>
    </row>
    <row r="420" s="13" customFormat="1">
      <c r="A420" s="13"/>
      <c r="B420" s="247"/>
      <c r="C420" s="248"/>
      <c r="D420" s="241" t="s">
        <v>172</v>
      </c>
      <c r="E420" s="249" t="s">
        <v>1</v>
      </c>
      <c r="F420" s="250" t="s">
        <v>723</v>
      </c>
      <c r="G420" s="248"/>
      <c r="H420" s="249" t="s">
        <v>1</v>
      </c>
      <c r="I420" s="251"/>
      <c r="J420" s="248"/>
      <c r="K420" s="248"/>
      <c r="L420" s="252"/>
      <c r="M420" s="253"/>
      <c r="N420" s="254"/>
      <c r="O420" s="254"/>
      <c r="P420" s="254"/>
      <c r="Q420" s="254"/>
      <c r="R420" s="254"/>
      <c r="S420" s="254"/>
      <c r="T420" s="255"/>
      <c r="U420" s="13"/>
      <c r="V420" s="13"/>
      <c r="W420" s="13"/>
      <c r="X420" s="13"/>
      <c r="Y420" s="13"/>
      <c r="Z420" s="13"/>
      <c r="AA420" s="13"/>
      <c r="AB420" s="13"/>
      <c r="AC420" s="13"/>
      <c r="AD420" s="13"/>
      <c r="AE420" s="13"/>
      <c r="AT420" s="256" t="s">
        <v>172</v>
      </c>
      <c r="AU420" s="256" t="s">
        <v>86</v>
      </c>
      <c r="AV420" s="13" t="s">
        <v>84</v>
      </c>
      <c r="AW420" s="13" t="s">
        <v>35</v>
      </c>
      <c r="AX420" s="13" t="s">
        <v>78</v>
      </c>
      <c r="AY420" s="256" t="s">
        <v>159</v>
      </c>
    </row>
    <row r="421" s="13" customFormat="1">
      <c r="A421" s="13"/>
      <c r="B421" s="247"/>
      <c r="C421" s="248"/>
      <c r="D421" s="241" t="s">
        <v>172</v>
      </c>
      <c r="E421" s="249" t="s">
        <v>1</v>
      </c>
      <c r="F421" s="250" t="s">
        <v>1258</v>
      </c>
      <c r="G421" s="248"/>
      <c r="H421" s="249" t="s">
        <v>1</v>
      </c>
      <c r="I421" s="251"/>
      <c r="J421" s="248"/>
      <c r="K421" s="248"/>
      <c r="L421" s="252"/>
      <c r="M421" s="253"/>
      <c r="N421" s="254"/>
      <c r="O421" s="254"/>
      <c r="P421" s="254"/>
      <c r="Q421" s="254"/>
      <c r="R421" s="254"/>
      <c r="S421" s="254"/>
      <c r="T421" s="255"/>
      <c r="U421" s="13"/>
      <c r="V421" s="13"/>
      <c r="W421" s="13"/>
      <c r="X421" s="13"/>
      <c r="Y421" s="13"/>
      <c r="Z421" s="13"/>
      <c r="AA421" s="13"/>
      <c r="AB421" s="13"/>
      <c r="AC421" s="13"/>
      <c r="AD421" s="13"/>
      <c r="AE421" s="13"/>
      <c r="AT421" s="256" t="s">
        <v>172</v>
      </c>
      <c r="AU421" s="256" t="s">
        <v>86</v>
      </c>
      <c r="AV421" s="13" t="s">
        <v>84</v>
      </c>
      <c r="AW421" s="13" t="s">
        <v>35</v>
      </c>
      <c r="AX421" s="13" t="s">
        <v>78</v>
      </c>
      <c r="AY421" s="256" t="s">
        <v>159</v>
      </c>
    </row>
    <row r="422" s="14" customFormat="1">
      <c r="A422" s="14"/>
      <c r="B422" s="257"/>
      <c r="C422" s="258"/>
      <c r="D422" s="241" t="s">
        <v>172</v>
      </c>
      <c r="E422" s="259" t="s">
        <v>1</v>
      </c>
      <c r="F422" s="260" t="s">
        <v>1259</v>
      </c>
      <c r="G422" s="258"/>
      <c r="H422" s="261">
        <v>53.856000000000002</v>
      </c>
      <c r="I422" s="262"/>
      <c r="J422" s="258"/>
      <c r="K422" s="258"/>
      <c r="L422" s="263"/>
      <c r="M422" s="264"/>
      <c r="N422" s="265"/>
      <c r="O422" s="265"/>
      <c r="P422" s="265"/>
      <c r="Q422" s="265"/>
      <c r="R422" s="265"/>
      <c r="S422" s="265"/>
      <c r="T422" s="266"/>
      <c r="U422" s="14"/>
      <c r="V422" s="14"/>
      <c r="W422" s="14"/>
      <c r="X422" s="14"/>
      <c r="Y422" s="14"/>
      <c r="Z422" s="14"/>
      <c r="AA422" s="14"/>
      <c r="AB422" s="14"/>
      <c r="AC422" s="14"/>
      <c r="AD422" s="14"/>
      <c r="AE422" s="14"/>
      <c r="AT422" s="267" t="s">
        <v>172</v>
      </c>
      <c r="AU422" s="267" t="s">
        <v>86</v>
      </c>
      <c r="AV422" s="14" t="s">
        <v>86</v>
      </c>
      <c r="AW422" s="14" t="s">
        <v>35</v>
      </c>
      <c r="AX422" s="14" t="s">
        <v>78</v>
      </c>
      <c r="AY422" s="267" t="s">
        <v>159</v>
      </c>
    </row>
    <row r="423" s="14" customFormat="1">
      <c r="A423" s="14"/>
      <c r="B423" s="257"/>
      <c r="C423" s="258"/>
      <c r="D423" s="241" t="s">
        <v>172</v>
      </c>
      <c r="E423" s="259" t="s">
        <v>1</v>
      </c>
      <c r="F423" s="260" t="s">
        <v>1260</v>
      </c>
      <c r="G423" s="258"/>
      <c r="H423" s="261">
        <v>41.676000000000002</v>
      </c>
      <c r="I423" s="262"/>
      <c r="J423" s="258"/>
      <c r="K423" s="258"/>
      <c r="L423" s="263"/>
      <c r="M423" s="264"/>
      <c r="N423" s="265"/>
      <c r="O423" s="265"/>
      <c r="P423" s="265"/>
      <c r="Q423" s="265"/>
      <c r="R423" s="265"/>
      <c r="S423" s="265"/>
      <c r="T423" s="266"/>
      <c r="U423" s="14"/>
      <c r="V423" s="14"/>
      <c r="W423" s="14"/>
      <c r="X423" s="14"/>
      <c r="Y423" s="14"/>
      <c r="Z423" s="14"/>
      <c r="AA423" s="14"/>
      <c r="AB423" s="14"/>
      <c r="AC423" s="14"/>
      <c r="AD423" s="14"/>
      <c r="AE423" s="14"/>
      <c r="AT423" s="267" t="s">
        <v>172</v>
      </c>
      <c r="AU423" s="267" t="s">
        <v>86</v>
      </c>
      <c r="AV423" s="14" t="s">
        <v>86</v>
      </c>
      <c r="AW423" s="14" t="s">
        <v>35</v>
      </c>
      <c r="AX423" s="14" t="s">
        <v>78</v>
      </c>
      <c r="AY423" s="267" t="s">
        <v>159</v>
      </c>
    </row>
    <row r="424" s="15" customFormat="1">
      <c r="A424" s="15"/>
      <c r="B424" s="271"/>
      <c r="C424" s="272"/>
      <c r="D424" s="241" t="s">
        <v>172</v>
      </c>
      <c r="E424" s="273" t="s">
        <v>1</v>
      </c>
      <c r="F424" s="274" t="s">
        <v>270</v>
      </c>
      <c r="G424" s="272"/>
      <c r="H424" s="275">
        <v>95.531999999999996</v>
      </c>
      <c r="I424" s="276"/>
      <c r="J424" s="272"/>
      <c r="K424" s="272"/>
      <c r="L424" s="277"/>
      <c r="M424" s="278"/>
      <c r="N424" s="279"/>
      <c r="O424" s="279"/>
      <c r="P424" s="279"/>
      <c r="Q424" s="279"/>
      <c r="R424" s="279"/>
      <c r="S424" s="279"/>
      <c r="T424" s="280"/>
      <c r="U424" s="15"/>
      <c r="V424" s="15"/>
      <c r="W424" s="15"/>
      <c r="X424" s="15"/>
      <c r="Y424" s="15"/>
      <c r="Z424" s="15"/>
      <c r="AA424" s="15"/>
      <c r="AB424" s="15"/>
      <c r="AC424" s="15"/>
      <c r="AD424" s="15"/>
      <c r="AE424" s="15"/>
      <c r="AT424" s="281" t="s">
        <v>172</v>
      </c>
      <c r="AU424" s="281" t="s">
        <v>86</v>
      </c>
      <c r="AV424" s="15" t="s">
        <v>166</v>
      </c>
      <c r="AW424" s="15" t="s">
        <v>35</v>
      </c>
      <c r="AX424" s="15" t="s">
        <v>84</v>
      </c>
      <c r="AY424" s="281" t="s">
        <v>159</v>
      </c>
    </row>
    <row r="425" s="2" customFormat="1" ht="24.15" customHeight="1">
      <c r="A425" s="38"/>
      <c r="B425" s="39"/>
      <c r="C425" s="228" t="s">
        <v>535</v>
      </c>
      <c r="D425" s="228" t="s">
        <v>161</v>
      </c>
      <c r="E425" s="229" t="s">
        <v>1035</v>
      </c>
      <c r="F425" s="230" t="s">
        <v>1036</v>
      </c>
      <c r="G425" s="231" t="s">
        <v>821</v>
      </c>
      <c r="H425" s="232">
        <v>95.531999999999996</v>
      </c>
      <c r="I425" s="233"/>
      <c r="J425" s="234">
        <f>ROUND(I425*H425,2)</f>
        <v>0</v>
      </c>
      <c r="K425" s="230" t="s">
        <v>713</v>
      </c>
      <c r="L425" s="44"/>
      <c r="M425" s="235" t="s">
        <v>1</v>
      </c>
      <c r="N425" s="236" t="s">
        <v>43</v>
      </c>
      <c r="O425" s="91"/>
      <c r="P425" s="237">
        <f>O425*H425</f>
        <v>0</v>
      </c>
      <c r="Q425" s="237">
        <v>0</v>
      </c>
      <c r="R425" s="237">
        <f>Q425*H425</f>
        <v>0</v>
      </c>
      <c r="S425" s="237">
        <v>0</v>
      </c>
      <c r="T425" s="238">
        <f>S425*H425</f>
        <v>0</v>
      </c>
      <c r="U425" s="38"/>
      <c r="V425" s="38"/>
      <c r="W425" s="38"/>
      <c r="X425" s="38"/>
      <c r="Y425" s="38"/>
      <c r="Z425" s="38"/>
      <c r="AA425" s="38"/>
      <c r="AB425" s="38"/>
      <c r="AC425" s="38"/>
      <c r="AD425" s="38"/>
      <c r="AE425" s="38"/>
      <c r="AR425" s="239" t="s">
        <v>166</v>
      </c>
      <c r="AT425" s="239" t="s">
        <v>161</v>
      </c>
      <c r="AU425" s="239" t="s">
        <v>86</v>
      </c>
      <c r="AY425" s="17" t="s">
        <v>159</v>
      </c>
      <c r="BE425" s="240">
        <f>IF(N425="základní",J425,0)</f>
        <v>0</v>
      </c>
      <c r="BF425" s="240">
        <f>IF(N425="snížená",J425,0)</f>
        <v>0</v>
      </c>
      <c r="BG425" s="240">
        <f>IF(N425="zákl. přenesená",J425,0)</f>
        <v>0</v>
      </c>
      <c r="BH425" s="240">
        <f>IF(N425="sníž. přenesená",J425,0)</f>
        <v>0</v>
      </c>
      <c r="BI425" s="240">
        <f>IF(N425="nulová",J425,0)</f>
        <v>0</v>
      </c>
      <c r="BJ425" s="17" t="s">
        <v>84</v>
      </c>
      <c r="BK425" s="240">
        <f>ROUND(I425*H425,2)</f>
        <v>0</v>
      </c>
      <c r="BL425" s="17" t="s">
        <v>166</v>
      </c>
      <c r="BM425" s="239" t="s">
        <v>1261</v>
      </c>
    </row>
    <row r="426" s="2" customFormat="1">
      <c r="A426" s="38"/>
      <c r="B426" s="39"/>
      <c r="C426" s="40"/>
      <c r="D426" s="241" t="s">
        <v>168</v>
      </c>
      <c r="E426" s="40"/>
      <c r="F426" s="242" t="s">
        <v>1036</v>
      </c>
      <c r="G426" s="40"/>
      <c r="H426" s="40"/>
      <c r="I426" s="243"/>
      <c r="J426" s="40"/>
      <c r="K426" s="40"/>
      <c r="L426" s="44"/>
      <c r="M426" s="244"/>
      <c r="N426" s="245"/>
      <c r="O426" s="91"/>
      <c r="P426" s="91"/>
      <c r="Q426" s="91"/>
      <c r="R426" s="91"/>
      <c r="S426" s="91"/>
      <c r="T426" s="92"/>
      <c r="U426" s="38"/>
      <c r="V426" s="38"/>
      <c r="W426" s="38"/>
      <c r="X426" s="38"/>
      <c r="Y426" s="38"/>
      <c r="Z426" s="38"/>
      <c r="AA426" s="38"/>
      <c r="AB426" s="38"/>
      <c r="AC426" s="38"/>
      <c r="AD426" s="38"/>
      <c r="AE426" s="38"/>
      <c r="AT426" s="17" t="s">
        <v>168</v>
      </c>
      <c r="AU426" s="17" t="s">
        <v>86</v>
      </c>
    </row>
    <row r="427" s="2" customFormat="1">
      <c r="A427" s="38"/>
      <c r="B427" s="39"/>
      <c r="C427" s="40"/>
      <c r="D427" s="241" t="s">
        <v>205</v>
      </c>
      <c r="E427" s="40"/>
      <c r="F427" s="246" t="s">
        <v>1038</v>
      </c>
      <c r="G427" s="40"/>
      <c r="H427" s="40"/>
      <c r="I427" s="243"/>
      <c r="J427" s="40"/>
      <c r="K427" s="40"/>
      <c r="L427" s="44"/>
      <c r="M427" s="244"/>
      <c r="N427" s="245"/>
      <c r="O427" s="91"/>
      <c r="P427" s="91"/>
      <c r="Q427" s="91"/>
      <c r="R427" s="91"/>
      <c r="S427" s="91"/>
      <c r="T427" s="92"/>
      <c r="U427" s="38"/>
      <c r="V427" s="38"/>
      <c r="W427" s="38"/>
      <c r="X427" s="38"/>
      <c r="Y427" s="38"/>
      <c r="Z427" s="38"/>
      <c r="AA427" s="38"/>
      <c r="AB427" s="38"/>
      <c r="AC427" s="38"/>
      <c r="AD427" s="38"/>
      <c r="AE427" s="38"/>
      <c r="AT427" s="17" t="s">
        <v>205</v>
      </c>
      <c r="AU427" s="17" t="s">
        <v>86</v>
      </c>
    </row>
    <row r="428" s="13" customFormat="1">
      <c r="A428" s="13"/>
      <c r="B428" s="247"/>
      <c r="C428" s="248"/>
      <c r="D428" s="241" t="s">
        <v>172</v>
      </c>
      <c r="E428" s="249" t="s">
        <v>1</v>
      </c>
      <c r="F428" s="250" t="s">
        <v>731</v>
      </c>
      <c r="G428" s="248"/>
      <c r="H428" s="249" t="s">
        <v>1</v>
      </c>
      <c r="I428" s="251"/>
      <c r="J428" s="248"/>
      <c r="K428" s="248"/>
      <c r="L428" s="252"/>
      <c r="M428" s="253"/>
      <c r="N428" s="254"/>
      <c r="O428" s="254"/>
      <c r="P428" s="254"/>
      <c r="Q428" s="254"/>
      <c r="R428" s="254"/>
      <c r="S428" s="254"/>
      <c r="T428" s="255"/>
      <c r="U428" s="13"/>
      <c r="V428" s="13"/>
      <c r="W428" s="13"/>
      <c r="X428" s="13"/>
      <c r="Y428" s="13"/>
      <c r="Z428" s="13"/>
      <c r="AA428" s="13"/>
      <c r="AB428" s="13"/>
      <c r="AC428" s="13"/>
      <c r="AD428" s="13"/>
      <c r="AE428" s="13"/>
      <c r="AT428" s="256" t="s">
        <v>172</v>
      </c>
      <c r="AU428" s="256" t="s">
        <v>86</v>
      </c>
      <c r="AV428" s="13" t="s">
        <v>84</v>
      </c>
      <c r="AW428" s="13" t="s">
        <v>35</v>
      </c>
      <c r="AX428" s="13" t="s">
        <v>78</v>
      </c>
      <c r="AY428" s="256" t="s">
        <v>159</v>
      </c>
    </row>
    <row r="429" s="13" customFormat="1">
      <c r="A429" s="13"/>
      <c r="B429" s="247"/>
      <c r="C429" s="248"/>
      <c r="D429" s="241" t="s">
        <v>172</v>
      </c>
      <c r="E429" s="249" t="s">
        <v>1</v>
      </c>
      <c r="F429" s="250" t="s">
        <v>1258</v>
      </c>
      <c r="G429" s="248"/>
      <c r="H429" s="249" t="s">
        <v>1</v>
      </c>
      <c r="I429" s="251"/>
      <c r="J429" s="248"/>
      <c r="K429" s="248"/>
      <c r="L429" s="252"/>
      <c r="M429" s="253"/>
      <c r="N429" s="254"/>
      <c r="O429" s="254"/>
      <c r="P429" s="254"/>
      <c r="Q429" s="254"/>
      <c r="R429" s="254"/>
      <c r="S429" s="254"/>
      <c r="T429" s="255"/>
      <c r="U429" s="13"/>
      <c r="V429" s="13"/>
      <c r="W429" s="13"/>
      <c r="X429" s="13"/>
      <c r="Y429" s="13"/>
      <c r="Z429" s="13"/>
      <c r="AA429" s="13"/>
      <c r="AB429" s="13"/>
      <c r="AC429" s="13"/>
      <c r="AD429" s="13"/>
      <c r="AE429" s="13"/>
      <c r="AT429" s="256" t="s">
        <v>172</v>
      </c>
      <c r="AU429" s="256" t="s">
        <v>86</v>
      </c>
      <c r="AV429" s="13" t="s">
        <v>84</v>
      </c>
      <c r="AW429" s="13" t="s">
        <v>35</v>
      </c>
      <c r="AX429" s="13" t="s">
        <v>78</v>
      </c>
      <c r="AY429" s="256" t="s">
        <v>159</v>
      </c>
    </row>
    <row r="430" s="14" customFormat="1">
      <c r="A430" s="14"/>
      <c r="B430" s="257"/>
      <c r="C430" s="258"/>
      <c r="D430" s="241" t="s">
        <v>172</v>
      </c>
      <c r="E430" s="259" t="s">
        <v>1</v>
      </c>
      <c r="F430" s="260" t="s">
        <v>1262</v>
      </c>
      <c r="G430" s="258"/>
      <c r="H430" s="261">
        <v>53.856000000000002</v>
      </c>
      <c r="I430" s="262"/>
      <c r="J430" s="258"/>
      <c r="K430" s="258"/>
      <c r="L430" s="263"/>
      <c r="M430" s="264"/>
      <c r="N430" s="265"/>
      <c r="O430" s="265"/>
      <c r="P430" s="265"/>
      <c r="Q430" s="265"/>
      <c r="R430" s="265"/>
      <c r="S430" s="265"/>
      <c r="T430" s="266"/>
      <c r="U430" s="14"/>
      <c r="V430" s="14"/>
      <c r="W430" s="14"/>
      <c r="X430" s="14"/>
      <c r="Y430" s="14"/>
      <c r="Z430" s="14"/>
      <c r="AA430" s="14"/>
      <c r="AB430" s="14"/>
      <c r="AC430" s="14"/>
      <c r="AD430" s="14"/>
      <c r="AE430" s="14"/>
      <c r="AT430" s="267" t="s">
        <v>172</v>
      </c>
      <c r="AU430" s="267" t="s">
        <v>86</v>
      </c>
      <c r="AV430" s="14" t="s">
        <v>86</v>
      </c>
      <c r="AW430" s="14" t="s">
        <v>35</v>
      </c>
      <c r="AX430" s="14" t="s">
        <v>78</v>
      </c>
      <c r="AY430" s="267" t="s">
        <v>159</v>
      </c>
    </row>
    <row r="431" s="14" customFormat="1">
      <c r="A431" s="14"/>
      <c r="B431" s="257"/>
      <c r="C431" s="258"/>
      <c r="D431" s="241" t="s">
        <v>172</v>
      </c>
      <c r="E431" s="259" t="s">
        <v>1</v>
      </c>
      <c r="F431" s="260" t="s">
        <v>1263</v>
      </c>
      <c r="G431" s="258"/>
      <c r="H431" s="261">
        <v>41.676000000000002</v>
      </c>
      <c r="I431" s="262"/>
      <c r="J431" s="258"/>
      <c r="K431" s="258"/>
      <c r="L431" s="263"/>
      <c r="M431" s="264"/>
      <c r="N431" s="265"/>
      <c r="O431" s="265"/>
      <c r="P431" s="265"/>
      <c r="Q431" s="265"/>
      <c r="R431" s="265"/>
      <c r="S431" s="265"/>
      <c r="T431" s="266"/>
      <c r="U431" s="14"/>
      <c r="V431" s="14"/>
      <c r="W431" s="14"/>
      <c r="X431" s="14"/>
      <c r="Y431" s="14"/>
      <c r="Z431" s="14"/>
      <c r="AA431" s="14"/>
      <c r="AB431" s="14"/>
      <c r="AC431" s="14"/>
      <c r="AD431" s="14"/>
      <c r="AE431" s="14"/>
      <c r="AT431" s="267" t="s">
        <v>172</v>
      </c>
      <c r="AU431" s="267" t="s">
        <v>86</v>
      </c>
      <c r="AV431" s="14" t="s">
        <v>86</v>
      </c>
      <c r="AW431" s="14" t="s">
        <v>35</v>
      </c>
      <c r="AX431" s="14" t="s">
        <v>78</v>
      </c>
      <c r="AY431" s="267" t="s">
        <v>159</v>
      </c>
    </row>
    <row r="432" s="15" customFormat="1">
      <c r="A432" s="15"/>
      <c r="B432" s="271"/>
      <c r="C432" s="272"/>
      <c r="D432" s="241" t="s">
        <v>172</v>
      </c>
      <c r="E432" s="273" t="s">
        <v>1</v>
      </c>
      <c r="F432" s="274" t="s">
        <v>270</v>
      </c>
      <c r="G432" s="272"/>
      <c r="H432" s="275">
        <v>95.531999999999996</v>
      </c>
      <c r="I432" s="276"/>
      <c r="J432" s="272"/>
      <c r="K432" s="272"/>
      <c r="L432" s="277"/>
      <c r="M432" s="278"/>
      <c r="N432" s="279"/>
      <c r="O432" s="279"/>
      <c r="P432" s="279"/>
      <c r="Q432" s="279"/>
      <c r="R432" s="279"/>
      <c r="S432" s="279"/>
      <c r="T432" s="280"/>
      <c r="U432" s="15"/>
      <c r="V432" s="15"/>
      <c r="W432" s="15"/>
      <c r="X432" s="15"/>
      <c r="Y432" s="15"/>
      <c r="Z432" s="15"/>
      <c r="AA432" s="15"/>
      <c r="AB432" s="15"/>
      <c r="AC432" s="15"/>
      <c r="AD432" s="15"/>
      <c r="AE432" s="15"/>
      <c r="AT432" s="281" t="s">
        <v>172</v>
      </c>
      <c r="AU432" s="281" t="s">
        <v>86</v>
      </c>
      <c r="AV432" s="15" t="s">
        <v>166</v>
      </c>
      <c r="AW432" s="15" t="s">
        <v>35</v>
      </c>
      <c r="AX432" s="15" t="s">
        <v>84</v>
      </c>
      <c r="AY432" s="281" t="s">
        <v>159</v>
      </c>
    </row>
    <row r="433" s="2" customFormat="1" ht="16.5" customHeight="1">
      <c r="A433" s="38"/>
      <c r="B433" s="39"/>
      <c r="C433" s="228" t="s">
        <v>542</v>
      </c>
      <c r="D433" s="228" t="s">
        <v>161</v>
      </c>
      <c r="E433" s="229" t="s">
        <v>1040</v>
      </c>
      <c r="F433" s="230" t="s">
        <v>1041</v>
      </c>
      <c r="G433" s="231" t="s">
        <v>821</v>
      </c>
      <c r="H433" s="232">
        <v>609.24099999999999</v>
      </c>
      <c r="I433" s="233"/>
      <c r="J433" s="234">
        <f>ROUND(I433*H433,2)</f>
        <v>0</v>
      </c>
      <c r="K433" s="230" t="s">
        <v>713</v>
      </c>
      <c r="L433" s="44"/>
      <c r="M433" s="235" t="s">
        <v>1</v>
      </c>
      <c r="N433" s="236" t="s">
        <v>43</v>
      </c>
      <c r="O433" s="91"/>
      <c r="P433" s="237">
        <f>O433*H433</f>
        <v>0</v>
      </c>
      <c r="Q433" s="237">
        <v>0</v>
      </c>
      <c r="R433" s="237">
        <f>Q433*H433</f>
        <v>0</v>
      </c>
      <c r="S433" s="237">
        <v>0</v>
      </c>
      <c r="T433" s="238">
        <f>S433*H433</f>
        <v>0</v>
      </c>
      <c r="U433" s="38"/>
      <c r="V433" s="38"/>
      <c r="W433" s="38"/>
      <c r="X433" s="38"/>
      <c r="Y433" s="38"/>
      <c r="Z433" s="38"/>
      <c r="AA433" s="38"/>
      <c r="AB433" s="38"/>
      <c r="AC433" s="38"/>
      <c r="AD433" s="38"/>
      <c r="AE433" s="38"/>
      <c r="AR433" s="239" t="s">
        <v>166</v>
      </c>
      <c r="AT433" s="239" t="s">
        <v>161</v>
      </c>
      <c r="AU433" s="239" t="s">
        <v>86</v>
      </c>
      <c r="AY433" s="17" t="s">
        <v>159</v>
      </c>
      <c r="BE433" s="240">
        <f>IF(N433="základní",J433,0)</f>
        <v>0</v>
      </c>
      <c r="BF433" s="240">
        <f>IF(N433="snížená",J433,0)</f>
        <v>0</v>
      </c>
      <c r="BG433" s="240">
        <f>IF(N433="zákl. přenesená",J433,0)</f>
        <v>0</v>
      </c>
      <c r="BH433" s="240">
        <f>IF(N433="sníž. přenesená",J433,0)</f>
        <v>0</v>
      </c>
      <c r="BI433" s="240">
        <f>IF(N433="nulová",J433,0)</f>
        <v>0</v>
      </c>
      <c r="BJ433" s="17" t="s">
        <v>84</v>
      </c>
      <c r="BK433" s="240">
        <f>ROUND(I433*H433,2)</f>
        <v>0</v>
      </c>
      <c r="BL433" s="17" t="s">
        <v>166</v>
      </c>
      <c r="BM433" s="239" t="s">
        <v>1264</v>
      </c>
    </row>
    <row r="434" s="2" customFormat="1">
      <c r="A434" s="38"/>
      <c r="B434" s="39"/>
      <c r="C434" s="40"/>
      <c r="D434" s="241" t="s">
        <v>168</v>
      </c>
      <c r="E434" s="40"/>
      <c r="F434" s="242" t="s">
        <v>1041</v>
      </c>
      <c r="G434" s="40"/>
      <c r="H434" s="40"/>
      <c r="I434" s="243"/>
      <c r="J434" s="40"/>
      <c r="K434" s="40"/>
      <c r="L434" s="44"/>
      <c r="M434" s="244"/>
      <c r="N434" s="245"/>
      <c r="O434" s="91"/>
      <c r="P434" s="91"/>
      <c r="Q434" s="91"/>
      <c r="R434" s="91"/>
      <c r="S434" s="91"/>
      <c r="T434" s="92"/>
      <c r="U434" s="38"/>
      <c r="V434" s="38"/>
      <c r="W434" s="38"/>
      <c r="X434" s="38"/>
      <c r="Y434" s="38"/>
      <c r="Z434" s="38"/>
      <c r="AA434" s="38"/>
      <c r="AB434" s="38"/>
      <c r="AC434" s="38"/>
      <c r="AD434" s="38"/>
      <c r="AE434" s="38"/>
      <c r="AT434" s="17" t="s">
        <v>168</v>
      </c>
      <c r="AU434" s="17" t="s">
        <v>86</v>
      </c>
    </row>
    <row r="435" s="2" customFormat="1">
      <c r="A435" s="38"/>
      <c r="B435" s="39"/>
      <c r="C435" s="40"/>
      <c r="D435" s="241" t="s">
        <v>205</v>
      </c>
      <c r="E435" s="40"/>
      <c r="F435" s="246" t="s">
        <v>1038</v>
      </c>
      <c r="G435" s="40"/>
      <c r="H435" s="40"/>
      <c r="I435" s="243"/>
      <c r="J435" s="40"/>
      <c r="K435" s="40"/>
      <c r="L435" s="44"/>
      <c r="M435" s="244"/>
      <c r="N435" s="245"/>
      <c r="O435" s="91"/>
      <c r="P435" s="91"/>
      <c r="Q435" s="91"/>
      <c r="R435" s="91"/>
      <c r="S435" s="91"/>
      <c r="T435" s="92"/>
      <c r="U435" s="38"/>
      <c r="V435" s="38"/>
      <c r="W435" s="38"/>
      <c r="X435" s="38"/>
      <c r="Y435" s="38"/>
      <c r="Z435" s="38"/>
      <c r="AA435" s="38"/>
      <c r="AB435" s="38"/>
      <c r="AC435" s="38"/>
      <c r="AD435" s="38"/>
      <c r="AE435" s="38"/>
      <c r="AT435" s="17" t="s">
        <v>205</v>
      </c>
      <c r="AU435" s="17" t="s">
        <v>86</v>
      </c>
    </row>
    <row r="436" s="13" customFormat="1">
      <c r="A436" s="13"/>
      <c r="B436" s="247"/>
      <c r="C436" s="248"/>
      <c r="D436" s="241" t="s">
        <v>172</v>
      </c>
      <c r="E436" s="249" t="s">
        <v>1</v>
      </c>
      <c r="F436" s="250" t="s">
        <v>723</v>
      </c>
      <c r="G436" s="248"/>
      <c r="H436" s="249" t="s">
        <v>1</v>
      </c>
      <c r="I436" s="251"/>
      <c r="J436" s="248"/>
      <c r="K436" s="248"/>
      <c r="L436" s="252"/>
      <c r="M436" s="253"/>
      <c r="N436" s="254"/>
      <c r="O436" s="254"/>
      <c r="P436" s="254"/>
      <c r="Q436" s="254"/>
      <c r="R436" s="254"/>
      <c r="S436" s="254"/>
      <c r="T436" s="255"/>
      <c r="U436" s="13"/>
      <c r="V436" s="13"/>
      <c r="W436" s="13"/>
      <c r="X436" s="13"/>
      <c r="Y436" s="13"/>
      <c r="Z436" s="13"/>
      <c r="AA436" s="13"/>
      <c r="AB436" s="13"/>
      <c r="AC436" s="13"/>
      <c r="AD436" s="13"/>
      <c r="AE436" s="13"/>
      <c r="AT436" s="256" t="s">
        <v>172</v>
      </c>
      <c r="AU436" s="256" t="s">
        <v>86</v>
      </c>
      <c r="AV436" s="13" t="s">
        <v>84</v>
      </c>
      <c r="AW436" s="13" t="s">
        <v>35</v>
      </c>
      <c r="AX436" s="13" t="s">
        <v>78</v>
      </c>
      <c r="AY436" s="256" t="s">
        <v>159</v>
      </c>
    </row>
    <row r="437" s="13" customFormat="1">
      <c r="A437" s="13"/>
      <c r="B437" s="247"/>
      <c r="C437" s="248"/>
      <c r="D437" s="241" t="s">
        <v>172</v>
      </c>
      <c r="E437" s="249" t="s">
        <v>1</v>
      </c>
      <c r="F437" s="250" t="s">
        <v>1265</v>
      </c>
      <c r="G437" s="248"/>
      <c r="H437" s="249" t="s">
        <v>1</v>
      </c>
      <c r="I437" s="251"/>
      <c r="J437" s="248"/>
      <c r="K437" s="248"/>
      <c r="L437" s="252"/>
      <c r="M437" s="253"/>
      <c r="N437" s="254"/>
      <c r="O437" s="254"/>
      <c r="P437" s="254"/>
      <c r="Q437" s="254"/>
      <c r="R437" s="254"/>
      <c r="S437" s="254"/>
      <c r="T437" s="255"/>
      <c r="U437" s="13"/>
      <c r="V437" s="13"/>
      <c r="W437" s="13"/>
      <c r="X437" s="13"/>
      <c r="Y437" s="13"/>
      <c r="Z437" s="13"/>
      <c r="AA437" s="13"/>
      <c r="AB437" s="13"/>
      <c r="AC437" s="13"/>
      <c r="AD437" s="13"/>
      <c r="AE437" s="13"/>
      <c r="AT437" s="256" t="s">
        <v>172</v>
      </c>
      <c r="AU437" s="256" t="s">
        <v>86</v>
      </c>
      <c r="AV437" s="13" t="s">
        <v>84</v>
      </c>
      <c r="AW437" s="13" t="s">
        <v>35</v>
      </c>
      <c r="AX437" s="13" t="s">
        <v>78</v>
      </c>
      <c r="AY437" s="256" t="s">
        <v>159</v>
      </c>
    </row>
    <row r="438" s="14" customFormat="1">
      <c r="A438" s="14"/>
      <c r="B438" s="257"/>
      <c r="C438" s="258"/>
      <c r="D438" s="241" t="s">
        <v>172</v>
      </c>
      <c r="E438" s="259" t="s">
        <v>1</v>
      </c>
      <c r="F438" s="260" t="s">
        <v>1266</v>
      </c>
      <c r="G438" s="258"/>
      <c r="H438" s="261">
        <v>609.24099999999999</v>
      </c>
      <c r="I438" s="262"/>
      <c r="J438" s="258"/>
      <c r="K438" s="258"/>
      <c r="L438" s="263"/>
      <c r="M438" s="264"/>
      <c r="N438" s="265"/>
      <c r="O438" s="265"/>
      <c r="P438" s="265"/>
      <c r="Q438" s="265"/>
      <c r="R438" s="265"/>
      <c r="S438" s="265"/>
      <c r="T438" s="266"/>
      <c r="U438" s="14"/>
      <c r="V438" s="14"/>
      <c r="W438" s="14"/>
      <c r="X438" s="14"/>
      <c r="Y438" s="14"/>
      <c r="Z438" s="14"/>
      <c r="AA438" s="14"/>
      <c r="AB438" s="14"/>
      <c r="AC438" s="14"/>
      <c r="AD438" s="14"/>
      <c r="AE438" s="14"/>
      <c r="AT438" s="267" t="s">
        <v>172</v>
      </c>
      <c r="AU438" s="267" t="s">
        <v>86</v>
      </c>
      <c r="AV438" s="14" t="s">
        <v>86</v>
      </c>
      <c r="AW438" s="14" t="s">
        <v>35</v>
      </c>
      <c r="AX438" s="14" t="s">
        <v>78</v>
      </c>
      <c r="AY438" s="267" t="s">
        <v>159</v>
      </c>
    </row>
    <row r="439" s="15" customFormat="1">
      <c r="A439" s="15"/>
      <c r="B439" s="271"/>
      <c r="C439" s="272"/>
      <c r="D439" s="241" t="s">
        <v>172</v>
      </c>
      <c r="E439" s="273" t="s">
        <v>1</v>
      </c>
      <c r="F439" s="274" t="s">
        <v>270</v>
      </c>
      <c r="G439" s="272"/>
      <c r="H439" s="275">
        <v>609.24099999999999</v>
      </c>
      <c r="I439" s="276"/>
      <c r="J439" s="272"/>
      <c r="K439" s="272"/>
      <c r="L439" s="277"/>
      <c r="M439" s="278"/>
      <c r="N439" s="279"/>
      <c r="O439" s="279"/>
      <c r="P439" s="279"/>
      <c r="Q439" s="279"/>
      <c r="R439" s="279"/>
      <c r="S439" s="279"/>
      <c r="T439" s="280"/>
      <c r="U439" s="15"/>
      <c r="V439" s="15"/>
      <c r="W439" s="15"/>
      <c r="X439" s="15"/>
      <c r="Y439" s="15"/>
      <c r="Z439" s="15"/>
      <c r="AA439" s="15"/>
      <c r="AB439" s="15"/>
      <c r="AC439" s="15"/>
      <c r="AD439" s="15"/>
      <c r="AE439" s="15"/>
      <c r="AT439" s="281" t="s">
        <v>172</v>
      </c>
      <c r="AU439" s="281" t="s">
        <v>86</v>
      </c>
      <c r="AV439" s="15" t="s">
        <v>166</v>
      </c>
      <c r="AW439" s="15" t="s">
        <v>35</v>
      </c>
      <c r="AX439" s="15" t="s">
        <v>84</v>
      </c>
      <c r="AY439" s="281" t="s">
        <v>159</v>
      </c>
    </row>
    <row r="440" s="12" customFormat="1" ht="22.8" customHeight="1">
      <c r="A440" s="12"/>
      <c r="B440" s="212"/>
      <c r="C440" s="213"/>
      <c r="D440" s="214" t="s">
        <v>77</v>
      </c>
      <c r="E440" s="226" t="s">
        <v>1045</v>
      </c>
      <c r="F440" s="226" t="s">
        <v>1046</v>
      </c>
      <c r="G440" s="213"/>
      <c r="H440" s="213"/>
      <c r="I440" s="216"/>
      <c r="J440" s="227">
        <f>BK440</f>
        <v>0</v>
      </c>
      <c r="K440" s="213"/>
      <c r="L440" s="218"/>
      <c r="M440" s="219"/>
      <c r="N440" s="220"/>
      <c r="O440" s="220"/>
      <c r="P440" s="221">
        <f>SUM(P441:P445)</f>
        <v>0</v>
      </c>
      <c r="Q440" s="220"/>
      <c r="R440" s="221">
        <f>SUM(R441:R445)</f>
        <v>0</v>
      </c>
      <c r="S440" s="220"/>
      <c r="T440" s="222">
        <f>SUM(T441:T445)</f>
        <v>0</v>
      </c>
      <c r="U440" s="12"/>
      <c r="V440" s="12"/>
      <c r="W440" s="12"/>
      <c r="X440" s="12"/>
      <c r="Y440" s="12"/>
      <c r="Z440" s="12"/>
      <c r="AA440" s="12"/>
      <c r="AB440" s="12"/>
      <c r="AC440" s="12"/>
      <c r="AD440" s="12"/>
      <c r="AE440" s="12"/>
      <c r="AR440" s="223" t="s">
        <v>84</v>
      </c>
      <c r="AT440" s="224" t="s">
        <v>77</v>
      </c>
      <c r="AU440" s="224" t="s">
        <v>84</v>
      </c>
      <c r="AY440" s="223" t="s">
        <v>159</v>
      </c>
      <c r="BK440" s="225">
        <f>SUM(BK441:BK445)</f>
        <v>0</v>
      </c>
    </row>
    <row r="441" s="2" customFormat="1" ht="16.5" customHeight="1">
      <c r="A441" s="38"/>
      <c r="B441" s="39"/>
      <c r="C441" s="228" t="s">
        <v>568</v>
      </c>
      <c r="D441" s="228" t="s">
        <v>161</v>
      </c>
      <c r="E441" s="229" t="s">
        <v>1047</v>
      </c>
      <c r="F441" s="230" t="s">
        <v>1048</v>
      </c>
      <c r="G441" s="231" t="s">
        <v>821</v>
      </c>
      <c r="H441" s="232">
        <v>36.630000000000003</v>
      </c>
      <c r="I441" s="233"/>
      <c r="J441" s="234">
        <f>ROUND(I441*H441,2)</f>
        <v>0</v>
      </c>
      <c r="K441" s="230" t="s">
        <v>713</v>
      </c>
      <c r="L441" s="44"/>
      <c r="M441" s="235" t="s">
        <v>1</v>
      </c>
      <c r="N441" s="236" t="s">
        <v>43</v>
      </c>
      <c r="O441" s="91"/>
      <c r="P441" s="237">
        <f>O441*H441</f>
        <v>0</v>
      </c>
      <c r="Q441" s="237">
        <v>0</v>
      </c>
      <c r="R441" s="237">
        <f>Q441*H441</f>
        <v>0</v>
      </c>
      <c r="S441" s="237">
        <v>0</v>
      </c>
      <c r="T441" s="238">
        <f>S441*H441</f>
        <v>0</v>
      </c>
      <c r="U441" s="38"/>
      <c r="V441" s="38"/>
      <c r="W441" s="38"/>
      <c r="X441" s="38"/>
      <c r="Y441" s="38"/>
      <c r="Z441" s="38"/>
      <c r="AA441" s="38"/>
      <c r="AB441" s="38"/>
      <c r="AC441" s="38"/>
      <c r="AD441" s="38"/>
      <c r="AE441" s="38"/>
      <c r="AR441" s="239" t="s">
        <v>166</v>
      </c>
      <c r="AT441" s="239" t="s">
        <v>161</v>
      </c>
      <c r="AU441" s="239" t="s">
        <v>86</v>
      </c>
      <c r="AY441" s="17" t="s">
        <v>159</v>
      </c>
      <c r="BE441" s="240">
        <f>IF(N441="základní",J441,0)</f>
        <v>0</v>
      </c>
      <c r="BF441" s="240">
        <f>IF(N441="snížená",J441,0)</f>
        <v>0</v>
      </c>
      <c r="BG441" s="240">
        <f>IF(N441="zákl. přenesená",J441,0)</f>
        <v>0</v>
      </c>
      <c r="BH441" s="240">
        <f>IF(N441="sníž. přenesená",J441,0)</f>
        <v>0</v>
      </c>
      <c r="BI441" s="240">
        <f>IF(N441="nulová",J441,0)</f>
        <v>0</v>
      </c>
      <c r="BJ441" s="17" t="s">
        <v>84</v>
      </c>
      <c r="BK441" s="240">
        <f>ROUND(I441*H441,2)</f>
        <v>0</v>
      </c>
      <c r="BL441" s="17" t="s">
        <v>166</v>
      </c>
      <c r="BM441" s="239" t="s">
        <v>1267</v>
      </c>
    </row>
    <row r="442" s="2" customFormat="1">
      <c r="A442" s="38"/>
      <c r="B442" s="39"/>
      <c r="C442" s="40"/>
      <c r="D442" s="241" t="s">
        <v>168</v>
      </c>
      <c r="E442" s="40"/>
      <c r="F442" s="242" t="s">
        <v>1048</v>
      </c>
      <c r="G442" s="40"/>
      <c r="H442" s="40"/>
      <c r="I442" s="243"/>
      <c r="J442" s="40"/>
      <c r="K442" s="40"/>
      <c r="L442" s="44"/>
      <c r="M442" s="244"/>
      <c r="N442" s="245"/>
      <c r="O442" s="91"/>
      <c r="P442" s="91"/>
      <c r="Q442" s="91"/>
      <c r="R442" s="91"/>
      <c r="S442" s="91"/>
      <c r="T442" s="92"/>
      <c r="U442" s="38"/>
      <c r="V442" s="38"/>
      <c r="W442" s="38"/>
      <c r="X442" s="38"/>
      <c r="Y442" s="38"/>
      <c r="Z442" s="38"/>
      <c r="AA442" s="38"/>
      <c r="AB442" s="38"/>
      <c r="AC442" s="38"/>
      <c r="AD442" s="38"/>
      <c r="AE442" s="38"/>
      <c r="AT442" s="17" t="s">
        <v>168</v>
      </c>
      <c r="AU442" s="17" t="s">
        <v>86</v>
      </c>
    </row>
    <row r="443" s="2" customFormat="1">
      <c r="A443" s="38"/>
      <c r="B443" s="39"/>
      <c r="C443" s="40"/>
      <c r="D443" s="241" t="s">
        <v>205</v>
      </c>
      <c r="E443" s="40"/>
      <c r="F443" s="246" t="s">
        <v>1050</v>
      </c>
      <c r="G443" s="40"/>
      <c r="H443" s="40"/>
      <c r="I443" s="243"/>
      <c r="J443" s="40"/>
      <c r="K443" s="40"/>
      <c r="L443" s="44"/>
      <c r="M443" s="244"/>
      <c r="N443" s="245"/>
      <c r="O443" s="91"/>
      <c r="P443" s="91"/>
      <c r="Q443" s="91"/>
      <c r="R443" s="91"/>
      <c r="S443" s="91"/>
      <c r="T443" s="92"/>
      <c r="U443" s="38"/>
      <c r="V443" s="38"/>
      <c r="W443" s="38"/>
      <c r="X443" s="38"/>
      <c r="Y443" s="38"/>
      <c r="Z443" s="38"/>
      <c r="AA443" s="38"/>
      <c r="AB443" s="38"/>
      <c r="AC443" s="38"/>
      <c r="AD443" s="38"/>
      <c r="AE443" s="38"/>
      <c r="AT443" s="17" t="s">
        <v>205</v>
      </c>
      <c r="AU443" s="17" t="s">
        <v>86</v>
      </c>
    </row>
    <row r="444" s="13" customFormat="1">
      <c r="A444" s="13"/>
      <c r="B444" s="247"/>
      <c r="C444" s="248"/>
      <c r="D444" s="241" t="s">
        <v>172</v>
      </c>
      <c r="E444" s="249" t="s">
        <v>1</v>
      </c>
      <c r="F444" s="250" t="s">
        <v>731</v>
      </c>
      <c r="G444" s="248"/>
      <c r="H444" s="249" t="s">
        <v>1</v>
      </c>
      <c r="I444" s="251"/>
      <c r="J444" s="248"/>
      <c r="K444" s="248"/>
      <c r="L444" s="252"/>
      <c r="M444" s="253"/>
      <c r="N444" s="254"/>
      <c r="O444" s="254"/>
      <c r="P444" s="254"/>
      <c r="Q444" s="254"/>
      <c r="R444" s="254"/>
      <c r="S444" s="254"/>
      <c r="T444" s="255"/>
      <c r="U444" s="13"/>
      <c r="V444" s="13"/>
      <c r="W444" s="13"/>
      <c r="X444" s="13"/>
      <c r="Y444" s="13"/>
      <c r="Z444" s="13"/>
      <c r="AA444" s="13"/>
      <c r="AB444" s="13"/>
      <c r="AC444" s="13"/>
      <c r="AD444" s="13"/>
      <c r="AE444" s="13"/>
      <c r="AT444" s="256" t="s">
        <v>172</v>
      </c>
      <c r="AU444" s="256" t="s">
        <v>86</v>
      </c>
      <c r="AV444" s="13" t="s">
        <v>84</v>
      </c>
      <c r="AW444" s="13" t="s">
        <v>35</v>
      </c>
      <c r="AX444" s="13" t="s">
        <v>78</v>
      </c>
      <c r="AY444" s="256" t="s">
        <v>159</v>
      </c>
    </row>
    <row r="445" s="14" customFormat="1">
      <c r="A445" s="14"/>
      <c r="B445" s="257"/>
      <c r="C445" s="258"/>
      <c r="D445" s="241" t="s">
        <v>172</v>
      </c>
      <c r="E445" s="259" t="s">
        <v>1</v>
      </c>
      <c r="F445" s="260" t="s">
        <v>1268</v>
      </c>
      <c r="G445" s="258"/>
      <c r="H445" s="261">
        <v>36.630000000000003</v>
      </c>
      <c r="I445" s="262"/>
      <c r="J445" s="258"/>
      <c r="K445" s="258"/>
      <c r="L445" s="263"/>
      <c r="M445" s="268"/>
      <c r="N445" s="269"/>
      <c r="O445" s="269"/>
      <c r="P445" s="269"/>
      <c r="Q445" s="269"/>
      <c r="R445" s="269"/>
      <c r="S445" s="269"/>
      <c r="T445" s="270"/>
      <c r="U445" s="14"/>
      <c r="V445" s="14"/>
      <c r="W445" s="14"/>
      <c r="X445" s="14"/>
      <c r="Y445" s="14"/>
      <c r="Z445" s="14"/>
      <c r="AA445" s="14"/>
      <c r="AB445" s="14"/>
      <c r="AC445" s="14"/>
      <c r="AD445" s="14"/>
      <c r="AE445" s="14"/>
      <c r="AT445" s="267" t="s">
        <v>172</v>
      </c>
      <c r="AU445" s="267" t="s">
        <v>86</v>
      </c>
      <c r="AV445" s="14" t="s">
        <v>86</v>
      </c>
      <c r="AW445" s="14" t="s">
        <v>35</v>
      </c>
      <c r="AX445" s="14" t="s">
        <v>84</v>
      </c>
      <c r="AY445" s="267" t="s">
        <v>159</v>
      </c>
    </row>
    <row r="446" s="2" customFormat="1" ht="6.96" customHeight="1">
      <c r="A446" s="38"/>
      <c r="B446" s="66"/>
      <c r="C446" s="67"/>
      <c r="D446" s="67"/>
      <c r="E446" s="67"/>
      <c r="F446" s="67"/>
      <c r="G446" s="67"/>
      <c r="H446" s="67"/>
      <c r="I446" s="67"/>
      <c r="J446" s="67"/>
      <c r="K446" s="67"/>
      <c r="L446" s="44"/>
      <c r="M446" s="38"/>
      <c r="O446" s="38"/>
      <c r="P446" s="38"/>
      <c r="Q446" s="38"/>
      <c r="R446" s="38"/>
      <c r="S446" s="38"/>
      <c r="T446" s="38"/>
      <c r="U446" s="38"/>
      <c r="V446" s="38"/>
      <c r="W446" s="38"/>
      <c r="X446" s="38"/>
      <c r="Y446" s="38"/>
      <c r="Z446" s="38"/>
      <c r="AA446" s="38"/>
      <c r="AB446" s="38"/>
      <c r="AC446" s="38"/>
      <c r="AD446" s="38"/>
      <c r="AE446" s="38"/>
    </row>
  </sheetData>
  <sheetProtection sheet="1" autoFilter="0" formatColumns="0" formatRows="0" objects="1" scenarios="1" spinCount="100000" saltValue="8mSKqBS5k3NiaQtK+SEyioQ9y9eyV65zY7Q5IKBQFL8PCPWbUbEcuc2G2zg2bZxwsDDfIpxtST+MXYnRk5OaTg==" hashValue="J2WOdcYsDIUbgjxZEyJyVD0orT9C/Hvj7kCTRmX8wqFjCOExyGsoUgUOFbqd4DvtLotv4fAMh9D9vMhYu7OGvA==" algorithmName="SHA-512" password="CC35"/>
  <autoFilter ref="C135:K445"/>
  <mergeCells count="15">
    <mergeCell ref="E7:H7"/>
    <mergeCell ref="E11:H11"/>
    <mergeCell ref="E9:H9"/>
    <mergeCell ref="E13:H13"/>
    <mergeCell ref="E22:H22"/>
    <mergeCell ref="E31:H31"/>
    <mergeCell ref="E85:H85"/>
    <mergeCell ref="E89:H89"/>
    <mergeCell ref="E87:H87"/>
    <mergeCell ref="E91:H91"/>
    <mergeCell ref="E122:H122"/>
    <mergeCell ref="E126:H126"/>
    <mergeCell ref="E124:H124"/>
    <mergeCell ref="E128:H12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110</v>
      </c>
    </row>
    <row r="3" s="1" customFormat="1" ht="6.96" customHeight="1">
      <c r="B3" s="147"/>
      <c r="C3" s="148"/>
      <c r="D3" s="148"/>
      <c r="E3" s="148"/>
      <c r="F3" s="148"/>
      <c r="G3" s="148"/>
      <c r="H3" s="148"/>
      <c r="I3" s="148"/>
      <c r="J3" s="148"/>
      <c r="K3" s="148"/>
      <c r="L3" s="20"/>
      <c r="AT3" s="17" t="s">
        <v>86</v>
      </c>
    </row>
    <row r="4" s="1" customFormat="1" ht="24.96" customHeight="1">
      <c r="B4" s="20"/>
      <c r="D4" s="149" t="s">
        <v>129</v>
      </c>
      <c r="L4" s="20"/>
      <c r="M4" s="150" t="s">
        <v>10</v>
      </c>
      <c r="AT4" s="17" t="s">
        <v>4</v>
      </c>
    </row>
    <row r="5" s="1" customFormat="1" ht="6.96" customHeight="1">
      <c r="B5" s="20"/>
      <c r="L5" s="20"/>
    </row>
    <row r="6" s="1" customFormat="1" ht="12" customHeight="1">
      <c r="B6" s="20"/>
      <c r="D6" s="151" t="s">
        <v>16</v>
      </c>
      <c r="L6" s="20"/>
    </row>
    <row r="7" s="1" customFormat="1" ht="26.25" customHeight="1">
      <c r="B7" s="20"/>
      <c r="E7" s="152" t="str">
        <f>'Rekapitulace stavby'!K6</f>
        <v>PD pro I. Etapu cyklostezky Bečva - Vlára - Váh na území obcí Hornolidečska-část D</v>
      </c>
      <c r="F7" s="151"/>
      <c r="G7" s="151"/>
      <c r="H7" s="151"/>
      <c r="L7" s="20"/>
    </row>
    <row r="8">
      <c r="B8" s="20"/>
      <c r="D8" s="151" t="s">
        <v>130</v>
      </c>
      <c r="L8" s="20"/>
    </row>
    <row r="9" s="1" customFormat="1" ht="23.25" customHeight="1">
      <c r="B9" s="20"/>
      <c r="E9" s="152" t="s">
        <v>131</v>
      </c>
      <c r="F9" s="1"/>
      <c r="G9" s="1"/>
      <c r="H9" s="1"/>
      <c r="L9" s="20"/>
    </row>
    <row r="10" s="1" customFormat="1" ht="12" customHeight="1">
      <c r="B10" s="20"/>
      <c r="D10" s="151" t="s">
        <v>132</v>
      </c>
      <c r="L10" s="20"/>
    </row>
    <row r="11" s="2" customFormat="1" ht="16.5" customHeight="1">
      <c r="A11" s="38"/>
      <c r="B11" s="44"/>
      <c r="C11" s="38"/>
      <c r="D11" s="38"/>
      <c r="E11" s="153" t="s">
        <v>133</v>
      </c>
      <c r="F11" s="38"/>
      <c r="G11" s="38"/>
      <c r="H11" s="38"/>
      <c r="I11" s="38"/>
      <c r="J11" s="38"/>
      <c r="K11" s="38"/>
      <c r="L11" s="63"/>
      <c r="S11" s="38"/>
      <c r="T11" s="38"/>
      <c r="U11" s="38"/>
      <c r="V11" s="38"/>
      <c r="W11" s="38"/>
      <c r="X11" s="38"/>
      <c r="Y11" s="38"/>
      <c r="Z11" s="38"/>
      <c r="AA11" s="38"/>
      <c r="AB11" s="38"/>
      <c r="AC11" s="38"/>
      <c r="AD11" s="38"/>
      <c r="AE11" s="38"/>
    </row>
    <row r="12" s="2" customFormat="1" ht="12" customHeight="1">
      <c r="A12" s="38"/>
      <c r="B12" s="44"/>
      <c r="C12" s="38"/>
      <c r="D12" s="151" t="s">
        <v>134</v>
      </c>
      <c r="E12" s="38"/>
      <c r="F12" s="38"/>
      <c r="G12" s="38"/>
      <c r="H12" s="38"/>
      <c r="I12" s="38"/>
      <c r="J12" s="38"/>
      <c r="K12" s="38"/>
      <c r="L12" s="63"/>
      <c r="S12" s="38"/>
      <c r="T12" s="38"/>
      <c r="U12" s="38"/>
      <c r="V12" s="38"/>
      <c r="W12" s="38"/>
      <c r="X12" s="38"/>
      <c r="Y12" s="38"/>
      <c r="Z12" s="38"/>
      <c r="AA12" s="38"/>
      <c r="AB12" s="38"/>
      <c r="AC12" s="38"/>
      <c r="AD12" s="38"/>
      <c r="AE12" s="38"/>
    </row>
    <row r="13" s="2" customFormat="1" ht="30" customHeight="1">
      <c r="A13" s="38"/>
      <c r="B13" s="44"/>
      <c r="C13" s="38"/>
      <c r="D13" s="38"/>
      <c r="E13" s="154" t="s">
        <v>1269</v>
      </c>
      <c r="F13" s="38"/>
      <c r="G13" s="38"/>
      <c r="H13" s="38"/>
      <c r="I13" s="38"/>
      <c r="J13" s="38"/>
      <c r="K13" s="38"/>
      <c r="L13" s="63"/>
      <c r="S13" s="38"/>
      <c r="T13" s="38"/>
      <c r="U13" s="38"/>
      <c r="V13" s="38"/>
      <c r="W13" s="38"/>
      <c r="X13" s="38"/>
      <c r="Y13" s="38"/>
      <c r="Z13" s="38"/>
      <c r="AA13" s="38"/>
      <c r="AB13" s="38"/>
      <c r="AC13" s="38"/>
      <c r="AD13" s="38"/>
      <c r="AE13" s="38"/>
    </row>
    <row r="14" s="2" customFormat="1">
      <c r="A14" s="38"/>
      <c r="B14" s="44"/>
      <c r="C14" s="38"/>
      <c r="D14" s="38"/>
      <c r="E14" s="38"/>
      <c r="F14" s="38"/>
      <c r="G14" s="38"/>
      <c r="H14" s="38"/>
      <c r="I14" s="38"/>
      <c r="J14" s="38"/>
      <c r="K14" s="38"/>
      <c r="L14" s="63"/>
      <c r="S14" s="38"/>
      <c r="T14" s="38"/>
      <c r="U14" s="38"/>
      <c r="V14" s="38"/>
      <c r="W14" s="38"/>
      <c r="X14" s="38"/>
      <c r="Y14" s="38"/>
      <c r="Z14" s="38"/>
      <c r="AA14" s="38"/>
      <c r="AB14" s="38"/>
      <c r="AC14" s="38"/>
      <c r="AD14" s="38"/>
      <c r="AE14" s="38"/>
    </row>
    <row r="15" s="2" customFormat="1" ht="12" customHeight="1">
      <c r="A15" s="38"/>
      <c r="B15" s="44"/>
      <c r="C15" s="38"/>
      <c r="D15" s="151" t="s">
        <v>18</v>
      </c>
      <c r="E15" s="38"/>
      <c r="F15" s="141" t="s">
        <v>19</v>
      </c>
      <c r="G15" s="38"/>
      <c r="H15" s="38"/>
      <c r="I15" s="151" t="s">
        <v>20</v>
      </c>
      <c r="J15" s="141" t="s">
        <v>1</v>
      </c>
      <c r="K15" s="38"/>
      <c r="L15" s="63"/>
      <c r="S15" s="38"/>
      <c r="T15" s="38"/>
      <c r="U15" s="38"/>
      <c r="V15" s="38"/>
      <c r="W15" s="38"/>
      <c r="X15" s="38"/>
      <c r="Y15" s="38"/>
      <c r="Z15" s="38"/>
      <c r="AA15" s="38"/>
      <c r="AB15" s="38"/>
      <c r="AC15" s="38"/>
      <c r="AD15" s="38"/>
      <c r="AE15" s="38"/>
    </row>
    <row r="16" s="2" customFormat="1" ht="12" customHeight="1">
      <c r="A16" s="38"/>
      <c r="B16" s="44"/>
      <c r="C16" s="38"/>
      <c r="D16" s="151" t="s">
        <v>21</v>
      </c>
      <c r="E16" s="38"/>
      <c r="F16" s="141" t="s">
        <v>22</v>
      </c>
      <c r="G16" s="38"/>
      <c r="H16" s="38"/>
      <c r="I16" s="151" t="s">
        <v>23</v>
      </c>
      <c r="J16" s="155" t="str">
        <f>'Rekapitulace stavby'!AN8</f>
        <v>30. 7. 2021</v>
      </c>
      <c r="K16" s="38"/>
      <c r="L16" s="63"/>
      <c r="S16" s="38"/>
      <c r="T16" s="38"/>
      <c r="U16" s="38"/>
      <c r="V16" s="38"/>
      <c r="W16" s="38"/>
      <c r="X16" s="38"/>
      <c r="Y16" s="38"/>
      <c r="Z16" s="38"/>
      <c r="AA16" s="38"/>
      <c r="AB16" s="38"/>
      <c r="AC16" s="38"/>
      <c r="AD16" s="38"/>
      <c r="AE16" s="38"/>
    </row>
    <row r="17" s="2" customFormat="1" ht="10.8" customHeight="1">
      <c r="A17" s="38"/>
      <c r="B17" s="44"/>
      <c r="C17" s="38"/>
      <c r="D17" s="38"/>
      <c r="E17" s="38"/>
      <c r="F17" s="38"/>
      <c r="G17" s="38"/>
      <c r="H17" s="38"/>
      <c r="I17" s="38"/>
      <c r="J17" s="38"/>
      <c r="K17" s="38"/>
      <c r="L17" s="63"/>
      <c r="S17" s="38"/>
      <c r="T17" s="38"/>
      <c r="U17" s="38"/>
      <c r="V17" s="38"/>
      <c r="W17" s="38"/>
      <c r="X17" s="38"/>
      <c r="Y17" s="38"/>
      <c r="Z17" s="38"/>
      <c r="AA17" s="38"/>
      <c r="AB17" s="38"/>
      <c r="AC17" s="38"/>
      <c r="AD17" s="38"/>
      <c r="AE17" s="38"/>
    </row>
    <row r="18" s="2" customFormat="1" ht="12" customHeight="1">
      <c r="A18" s="38"/>
      <c r="B18" s="44"/>
      <c r="C18" s="38"/>
      <c r="D18" s="151" t="s">
        <v>25</v>
      </c>
      <c r="E18" s="38"/>
      <c r="F18" s="38"/>
      <c r="G18" s="38"/>
      <c r="H18" s="38"/>
      <c r="I18" s="151" t="s">
        <v>26</v>
      </c>
      <c r="J18" s="141" t="s">
        <v>1</v>
      </c>
      <c r="K18" s="38"/>
      <c r="L18" s="63"/>
      <c r="S18" s="38"/>
      <c r="T18" s="38"/>
      <c r="U18" s="38"/>
      <c r="V18" s="38"/>
      <c r="W18" s="38"/>
      <c r="X18" s="38"/>
      <c r="Y18" s="38"/>
      <c r="Z18" s="38"/>
      <c r="AA18" s="38"/>
      <c r="AB18" s="38"/>
      <c r="AC18" s="38"/>
      <c r="AD18" s="38"/>
      <c r="AE18" s="38"/>
    </row>
    <row r="19" s="2" customFormat="1" ht="18" customHeight="1">
      <c r="A19" s="38"/>
      <c r="B19" s="44"/>
      <c r="C19" s="38"/>
      <c r="D19" s="38"/>
      <c r="E19" s="141" t="s">
        <v>27</v>
      </c>
      <c r="F19" s="38"/>
      <c r="G19" s="38"/>
      <c r="H19" s="38"/>
      <c r="I19" s="151" t="s">
        <v>28</v>
      </c>
      <c r="J19" s="141" t="s">
        <v>1</v>
      </c>
      <c r="K19" s="38"/>
      <c r="L19" s="63"/>
      <c r="S19" s="38"/>
      <c r="T19" s="38"/>
      <c r="U19" s="38"/>
      <c r="V19" s="38"/>
      <c r="W19" s="38"/>
      <c r="X19" s="38"/>
      <c r="Y19" s="38"/>
      <c r="Z19" s="38"/>
      <c r="AA19" s="38"/>
      <c r="AB19" s="38"/>
      <c r="AC19" s="38"/>
      <c r="AD19" s="38"/>
      <c r="AE19" s="38"/>
    </row>
    <row r="20" s="2" customFormat="1" ht="6.96" customHeight="1">
      <c r="A20" s="38"/>
      <c r="B20" s="44"/>
      <c r="C20" s="38"/>
      <c r="D20" s="38"/>
      <c r="E20" s="38"/>
      <c r="F20" s="38"/>
      <c r="G20" s="38"/>
      <c r="H20" s="38"/>
      <c r="I20" s="38"/>
      <c r="J20" s="38"/>
      <c r="K20" s="38"/>
      <c r="L20" s="63"/>
      <c r="S20" s="38"/>
      <c r="T20" s="38"/>
      <c r="U20" s="38"/>
      <c r="V20" s="38"/>
      <c r="W20" s="38"/>
      <c r="X20" s="38"/>
      <c r="Y20" s="38"/>
      <c r="Z20" s="38"/>
      <c r="AA20" s="38"/>
      <c r="AB20" s="38"/>
      <c r="AC20" s="38"/>
      <c r="AD20" s="38"/>
      <c r="AE20" s="38"/>
    </row>
    <row r="21" s="2" customFormat="1" ht="12" customHeight="1">
      <c r="A21" s="38"/>
      <c r="B21" s="44"/>
      <c r="C21" s="38"/>
      <c r="D21" s="151" t="s">
        <v>29</v>
      </c>
      <c r="E21" s="38"/>
      <c r="F21" s="38"/>
      <c r="G21" s="38"/>
      <c r="H21" s="38"/>
      <c r="I21" s="151" t="s">
        <v>26</v>
      </c>
      <c r="J21" s="33" t="str">
        <f>'Rekapitulace stavby'!AN13</f>
        <v>Vyplň údaj</v>
      </c>
      <c r="K21" s="38"/>
      <c r="L21" s="63"/>
      <c r="S21" s="38"/>
      <c r="T21" s="38"/>
      <c r="U21" s="38"/>
      <c r="V21" s="38"/>
      <c r="W21" s="38"/>
      <c r="X21" s="38"/>
      <c r="Y21" s="38"/>
      <c r="Z21" s="38"/>
      <c r="AA21" s="38"/>
      <c r="AB21" s="38"/>
      <c r="AC21" s="38"/>
      <c r="AD21" s="38"/>
      <c r="AE21" s="38"/>
    </row>
    <row r="22" s="2" customFormat="1" ht="18" customHeight="1">
      <c r="A22" s="38"/>
      <c r="B22" s="44"/>
      <c r="C22" s="38"/>
      <c r="D22" s="38"/>
      <c r="E22" s="33" t="str">
        <f>'Rekapitulace stavby'!E14</f>
        <v>Vyplň údaj</v>
      </c>
      <c r="F22" s="141"/>
      <c r="G22" s="141"/>
      <c r="H22" s="141"/>
      <c r="I22" s="151" t="s">
        <v>28</v>
      </c>
      <c r="J22" s="33" t="str">
        <f>'Rekapitulace stavby'!AN14</f>
        <v>Vyplň údaj</v>
      </c>
      <c r="K22" s="38"/>
      <c r="L22" s="63"/>
      <c r="S22" s="38"/>
      <c r="T22" s="38"/>
      <c r="U22" s="38"/>
      <c r="V22" s="38"/>
      <c r="W22" s="38"/>
      <c r="X22" s="38"/>
      <c r="Y22" s="38"/>
      <c r="Z22" s="38"/>
      <c r="AA22" s="38"/>
      <c r="AB22" s="38"/>
      <c r="AC22" s="38"/>
      <c r="AD22" s="38"/>
      <c r="AE22" s="38"/>
    </row>
    <row r="23" s="2" customFormat="1" ht="6.96" customHeight="1">
      <c r="A23" s="38"/>
      <c r="B23" s="44"/>
      <c r="C23" s="38"/>
      <c r="D23" s="38"/>
      <c r="E23" s="38"/>
      <c r="F23" s="38"/>
      <c r="G23" s="38"/>
      <c r="H23" s="38"/>
      <c r="I23" s="38"/>
      <c r="J23" s="38"/>
      <c r="K23" s="38"/>
      <c r="L23" s="63"/>
      <c r="S23" s="38"/>
      <c r="T23" s="38"/>
      <c r="U23" s="38"/>
      <c r="V23" s="38"/>
      <c r="W23" s="38"/>
      <c r="X23" s="38"/>
      <c r="Y23" s="38"/>
      <c r="Z23" s="38"/>
      <c r="AA23" s="38"/>
      <c r="AB23" s="38"/>
      <c r="AC23" s="38"/>
      <c r="AD23" s="38"/>
      <c r="AE23" s="38"/>
    </row>
    <row r="24" s="2" customFormat="1" ht="12" customHeight="1">
      <c r="A24" s="38"/>
      <c r="B24" s="44"/>
      <c r="C24" s="38"/>
      <c r="D24" s="151" t="s">
        <v>31</v>
      </c>
      <c r="E24" s="38"/>
      <c r="F24" s="38"/>
      <c r="G24" s="38"/>
      <c r="H24" s="38"/>
      <c r="I24" s="151" t="s">
        <v>26</v>
      </c>
      <c r="J24" s="141" t="s">
        <v>32</v>
      </c>
      <c r="K24" s="38"/>
      <c r="L24" s="63"/>
      <c r="S24" s="38"/>
      <c r="T24" s="38"/>
      <c r="U24" s="38"/>
      <c r="V24" s="38"/>
      <c r="W24" s="38"/>
      <c r="X24" s="38"/>
      <c r="Y24" s="38"/>
      <c r="Z24" s="38"/>
      <c r="AA24" s="38"/>
      <c r="AB24" s="38"/>
      <c r="AC24" s="38"/>
      <c r="AD24" s="38"/>
      <c r="AE24" s="38"/>
    </row>
    <row r="25" s="2" customFormat="1" ht="18" customHeight="1">
      <c r="A25" s="38"/>
      <c r="B25" s="44"/>
      <c r="C25" s="38"/>
      <c r="D25" s="38"/>
      <c r="E25" s="141" t="s">
        <v>33</v>
      </c>
      <c r="F25" s="38"/>
      <c r="G25" s="38"/>
      <c r="H25" s="38"/>
      <c r="I25" s="151" t="s">
        <v>28</v>
      </c>
      <c r="J25" s="141" t="s">
        <v>34</v>
      </c>
      <c r="K25" s="38"/>
      <c r="L25" s="63"/>
      <c r="S25" s="38"/>
      <c r="T25" s="38"/>
      <c r="U25" s="38"/>
      <c r="V25" s="38"/>
      <c r="W25" s="38"/>
      <c r="X25" s="38"/>
      <c r="Y25" s="38"/>
      <c r="Z25" s="38"/>
      <c r="AA25" s="38"/>
      <c r="AB25" s="38"/>
      <c r="AC25" s="38"/>
      <c r="AD25" s="38"/>
      <c r="AE25" s="38"/>
    </row>
    <row r="26" s="2" customFormat="1" ht="6.96" customHeight="1">
      <c r="A26" s="38"/>
      <c r="B26" s="44"/>
      <c r="C26" s="38"/>
      <c r="D26" s="38"/>
      <c r="E26" s="38"/>
      <c r="F26" s="38"/>
      <c r="G26" s="38"/>
      <c r="H26" s="38"/>
      <c r="I26" s="38"/>
      <c r="J26" s="38"/>
      <c r="K26" s="38"/>
      <c r="L26" s="63"/>
      <c r="S26" s="38"/>
      <c r="T26" s="38"/>
      <c r="U26" s="38"/>
      <c r="V26" s="38"/>
      <c r="W26" s="38"/>
      <c r="X26" s="38"/>
      <c r="Y26" s="38"/>
      <c r="Z26" s="38"/>
      <c r="AA26" s="38"/>
      <c r="AB26" s="38"/>
      <c r="AC26" s="38"/>
      <c r="AD26" s="38"/>
      <c r="AE26" s="38"/>
    </row>
    <row r="27" s="2" customFormat="1" ht="12" customHeight="1">
      <c r="A27" s="38"/>
      <c r="B27" s="44"/>
      <c r="C27" s="38"/>
      <c r="D27" s="151" t="s">
        <v>36</v>
      </c>
      <c r="E27" s="38"/>
      <c r="F27" s="38"/>
      <c r="G27" s="38"/>
      <c r="H27" s="38"/>
      <c r="I27" s="151" t="s">
        <v>26</v>
      </c>
      <c r="J27" s="141" t="s">
        <v>1</v>
      </c>
      <c r="K27" s="38"/>
      <c r="L27" s="63"/>
      <c r="S27" s="38"/>
      <c r="T27" s="38"/>
      <c r="U27" s="38"/>
      <c r="V27" s="38"/>
      <c r="W27" s="38"/>
      <c r="X27" s="38"/>
      <c r="Y27" s="38"/>
      <c r="Z27" s="38"/>
      <c r="AA27" s="38"/>
      <c r="AB27" s="38"/>
      <c r="AC27" s="38"/>
      <c r="AD27" s="38"/>
      <c r="AE27" s="38"/>
    </row>
    <row r="28" s="2" customFormat="1" ht="18" customHeight="1">
      <c r="A28" s="38"/>
      <c r="B28" s="44"/>
      <c r="C28" s="38"/>
      <c r="D28" s="38"/>
      <c r="E28" s="141" t="s">
        <v>33</v>
      </c>
      <c r="F28" s="38"/>
      <c r="G28" s="38"/>
      <c r="H28" s="38"/>
      <c r="I28" s="151" t="s">
        <v>28</v>
      </c>
      <c r="J28" s="141" t="s">
        <v>1</v>
      </c>
      <c r="K28" s="38"/>
      <c r="L28" s="63"/>
      <c r="S28" s="38"/>
      <c r="T28" s="38"/>
      <c r="U28" s="38"/>
      <c r="V28" s="38"/>
      <c r="W28" s="38"/>
      <c r="X28" s="38"/>
      <c r="Y28" s="38"/>
      <c r="Z28" s="38"/>
      <c r="AA28" s="38"/>
      <c r="AB28" s="38"/>
      <c r="AC28" s="38"/>
      <c r="AD28" s="38"/>
      <c r="AE28" s="38"/>
    </row>
    <row r="29" s="2" customFormat="1" ht="6.96" customHeight="1">
      <c r="A29" s="38"/>
      <c r="B29" s="44"/>
      <c r="C29" s="38"/>
      <c r="D29" s="38"/>
      <c r="E29" s="38"/>
      <c r="F29" s="38"/>
      <c r="G29" s="38"/>
      <c r="H29" s="38"/>
      <c r="I29" s="38"/>
      <c r="J29" s="38"/>
      <c r="K29" s="38"/>
      <c r="L29" s="63"/>
      <c r="S29" s="38"/>
      <c r="T29" s="38"/>
      <c r="U29" s="38"/>
      <c r="V29" s="38"/>
      <c r="W29" s="38"/>
      <c r="X29" s="38"/>
      <c r="Y29" s="38"/>
      <c r="Z29" s="38"/>
      <c r="AA29" s="38"/>
      <c r="AB29" s="38"/>
      <c r="AC29" s="38"/>
      <c r="AD29" s="38"/>
      <c r="AE29" s="38"/>
    </row>
    <row r="30" s="2" customFormat="1" ht="12" customHeight="1">
      <c r="A30" s="38"/>
      <c r="B30" s="44"/>
      <c r="C30" s="38"/>
      <c r="D30" s="151" t="s">
        <v>37</v>
      </c>
      <c r="E30" s="38"/>
      <c r="F30" s="38"/>
      <c r="G30" s="38"/>
      <c r="H30" s="38"/>
      <c r="I30" s="38"/>
      <c r="J30" s="38"/>
      <c r="K30" s="38"/>
      <c r="L30" s="63"/>
      <c r="S30" s="38"/>
      <c r="T30" s="38"/>
      <c r="U30" s="38"/>
      <c r="V30" s="38"/>
      <c r="W30" s="38"/>
      <c r="X30" s="38"/>
      <c r="Y30" s="38"/>
      <c r="Z30" s="38"/>
      <c r="AA30" s="38"/>
      <c r="AB30" s="38"/>
      <c r="AC30" s="38"/>
      <c r="AD30" s="38"/>
      <c r="AE30" s="38"/>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8"/>
      <c r="B32" s="44"/>
      <c r="C32" s="38"/>
      <c r="D32" s="38"/>
      <c r="E32" s="38"/>
      <c r="F32" s="38"/>
      <c r="G32" s="38"/>
      <c r="H32" s="38"/>
      <c r="I32" s="38"/>
      <c r="J32" s="38"/>
      <c r="K32" s="38"/>
      <c r="L32" s="63"/>
      <c r="S32" s="38"/>
      <c r="T32" s="38"/>
      <c r="U32" s="38"/>
      <c r="V32" s="38"/>
      <c r="W32" s="38"/>
      <c r="X32" s="38"/>
      <c r="Y32" s="38"/>
      <c r="Z32" s="38"/>
      <c r="AA32" s="38"/>
      <c r="AB32" s="38"/>
      <c r="AC32" s="38"/>
      <c r="AD32" s="38"/>
      <c r="AE32" s="38"/>
    </row>
    <row r="33" s="2" customFormat="1" ht="6.96" customHeight="1">
      <c r="A33" s="38"/>
      <c r="B33" s="44"/>
      <c r="C33" s="38"/>
      <c r="D33" s="160"/>
      <c r="E33" s="160"/>
      <c r="F33" s="160"/>
      <c r="G33" s="160"/>
      <c r="H33" s="160"/>
      <c r="I33" s="160"/>
      <c r="J33" s="160"/>
      <c r="K33" s="160"/>
      <c r="L33" s="63"/>
      <c r="S33" s="38"/>
      <c r="T33" s="38"/>
      <c r="U33" s="38"/>
      <c r="V33" s="38"/>
      <c r="W33" s="38"/>
      <c r="X33" s="38"/>
      <c r="Y33" s="38"/>
      <c r="Z33" s="38"/>
      <c r="AA33" s="38"/>
      <c r="AB33" s="38"/>
      <c r="AC33" s="38"/>
      <c r="AD33" s="38"/>
      <c r="AE33" s="38"/>
    </row>
    <row r="34" s="2" customFormat="1" ht="25.44" customHeight="1">
      <c r="A34" s="38"/>
      <c r="B34" s="44"/>
      <c r="C34" s="38"/>
      <c r="D34" s="161" t="s">
        <v>38</v>
      </c>
      <c r="E34" s="38"/>
      <c r="F34" s="38"/>
      <c r="G34" s="38"/>
      <c r="H34" s="38"/>
      <c r="I34" s="38"/>
      <c r="J34" s="162">
        <f>ROUND(J139, 2)</f>
        <v>0</v>
      </c>
      <c r="K34" s="38"/>
      <c r="L34" s="63"/>
      <c r="S34" s="38"/>
      <c r="T34" s="38"/>
      <c r="U34" s="38"/>
      <c r="V34" s="38"/>
      <c r="W34" s="38"/>
      <c r="X34" s="38"/>
      <c r="Y34" s="38"/>
      <c r="Z34" s="38"/>
      <c r="AA34" s="38"/>
      <c r="AB34" s="38"/>
      <c r="AC34" s="38"/>
      <c r="AD34" s="38"/>
      <c r="AE34" s="38"/>
    </row>
    <row r="35" s="2" customFormat="1" ht="6.96" customHeight="1">
      <c r="A35" s="38"/>
      <c r="B35" s="44"/>
      <c r="C35" s="38"/>
      <c r="D35" s="160"/>
      <c r="E35" s="160"/>
      <c r="F35" s="160"/>
      <c r="G35" s="160"/>
      <c r="H35" s="160"/>
      <c r="I35" s="160"/>
      <c r="J35" s="160"/>
      <c r="K35" s="160"/>
      <c r="L35" s="63"/>
      <c r="S35" s="38"/>
      <c r="T35" s="38"/>
      <c r="U35" s="38"/>
      <c r="V35" s="38"/>
      <c r="W35" s="38"/>
      <c r="X35" s="38"/>
      <c r="Y35" s="38"/>
      <c r="Z35" s="38"/>
      <c r="AA35" s="38"/>
      <c r="AB35" s="38"/>
      <c r="AC35" s="38"/>
      <c r="AD35" s="38"/>
      <c r="AE35" s="38"/>
    </row>
    <row r="36" s="2" customFormat="1" ht="14.4" customHeight="1">
      <c r="A36" s="38"/>
      <c r="B36" s="44"/>
      <c r="C36" s="38"/>
      <c r="D36" s="38"/>
      <c r="E36" s="38"/>
      <c r="F36" s="163" t="s">
        <v>40</v>
      </c>
      <c r="G36" s="38"/>
      <c r="H36" s="38"/>
      <c r="I36" s="163" t="s">
        <v>39</v>
      </c>
      <c r="J36" s="163" t="s">
        <v>41</v>
      </c>
      <c r="K36" s="38"/>
      <c r="L36" s="63"/>
      <c r="S36" s="38"/>
      <c r="T36" s="38"/>
      <c r="U36" s="38"/>
      <c r="V36" s="38"/>
      <c r="W36" s="38"/>
      <c r="X36" s="38"/>
      <c r="Y36" s="38"/>
      <c r="Z36" s="38"/>
      <c r="AA36" s="38"/>
      <c r="AB36" s="38"/>
      <c r="AC36" s="38"/>
      <c r="AD36" s="38"/>
      <c r="AE36" s="38"/>
    </row>
    <row r="37" s="2" customFormat="1" ht="14.4" customHeight="1">
      <c r="A37" s="38"/>
      <c r="B37" s="44"/>
      <c r="C37" s="38"/>
      <c r="D37" s="153" t="s">
        <v>42</v>
      </c>
      <c r="E37" s="151" t="s">
        <v>43</v>
      </c>
      <c r="F37" s="164">
        <f>ROUND((SUM(BE139:BE506)),  2)</f>
        <v>0</v>
      </c>
      <c r="G37" s="38"/>
      <c r="H37" s="38"/>
      <c r="I37" s="165">
        <v>0.20999999999999999</v>
      </c>
      <c r="J37" s="164">
        <f>ROUND(((SUM(BE139:BE506))*I37),  2)</f>
        <v>0</v>
      </c>
      <c r="K37" s="38"/>
      <c r="L37" s="63"/>
      <c r="S37" s="38"/>
      <c r="T37" s="38"/>
      <c r="U37" s="38"/>
      <c r="V37" s="38"/>
      <c r="W37" s="38"/>
      <c r="X37" s="38"/>
      <c r="Y37" s="38"/>
      <c r="Z37" s="38"/>
      <c r="AA37" s="38"/>
      <c r="AB37" s="38"/>
      <c r="AC37" s="38"/>
      <c r="AD37" s="38"/>
      <c r="AE37" s="38"/>
    </row>
    <row r="38" s="2" customFormat="1" ht="14.4" customHeight="1">
      <c r="A38" s="38"/>
      <c r="B38" s="44"/>
      <c r="C38" s="38"/>
      <c r="D38" s="38"/>
      <c r="E38" s="151" t="s">
        <v>44</v>
      </c>
      <c r="F38" s="164">
        <f>ROUND((SUM(BF139:BF506)),  2)</f>
        <v>0</v>
      </c>
      <c r="G38" s="38"/>
      <c r="H38" s="38"/>
      <c r="I38" s="165">
        <v>0.14999999999999999</v>
      </c>
      <c r="J38" s="164">
        <f>ROUND(((SUM(BF139:BF506))*I38),  2)</f>
        <v>0</v>
      </c>
      <c r="K38" s="38"/>
      <c r="L38" s="63"/>
      <c r="S38" s="38"/>
      <c r="T38" s="38"/>
      <c r="U38" s="38"/>
      <c r="V38" s="38"/>
      <c r="W38" s="38"/>
      <c r="X38" s="38"/>
      <c r="Y38" s="38"/>
      <c r="Z38" s="38"/>
      <c r="AA38" s="38"/>
      <c r="AB38" s="38"/>
      <c r="AC38" s="38"/>
      <c r="AD38" s="38"/>
      <c r="AE38" s="38"/>
    </row>
    <row r="39" hidden="1" s="2" customFormat="1" ht="14.4" customHeight="1">
      <c r="A39" s="38"/>
      <c r="B39" s="44"/>
      <c r="C39" s="38"/>
      <c r="D39" s="38"/>
      <c r="E39" s="151" t="s">
        <v>45</v>
      </c>
      <c r="F39" s="164">
        <f>ROUND((SUM(BG139:BG506)),  2)</f>
        <v>0</v>
      </c>
      <c r="G39" s="38"/>
      <c r="H39" s="38"/>
      <c r="I39" s="165">
        <v>0.20999999999999999</v>
      </c>
      <c r="J39" s="164">
        <f>0</f>
        <v>0</v>
      </c>
      <c r="K39" s="38"/>
      <c r="L39" s="63"/>
      <c r="S39" s="38"/>
      <c r="T39" s="38"/>
      <c r="U39" s="38"/>
      <c r="V39" s="38"/>
      <c r="W39" s="38"/>
      <c r="X39" s="38"/>
      <c r="Y39" s="38"/>
      <c r="Z39" s="38"/>
      <c r="AA39" s="38"/>
      <c r="AB39" s="38"/>
      <c r="AC39" s="38"/>
      <c r="AD39" s="38"/>
      <c r="AE39" s="38"/>
    </row>
    <row r="40" hidden="1" s="2" customFormat="1" ht="14.4" customHeight="1">
      <c r="A40" s="38"/>
      <c r="B40" s="44"/>
      <c r="C40" s="38"/>
      <c r="D40" s="38"/>
      <c r="E40" s="151" t="s">
        <v>46</v>
      </c>
      <c r="F40" s="164">
        <f>ROUND((SUM(BH139:BH506)),  2)</f>
        <v>0</v>
      </c>
      <c r="G40" s="38"/>
      <c r="H40" s="38"/>
      <c r="I40" s="165">
        <v>0.14999999999999999</v>
      </c>
      <c r="J40" s="164">
        <f>0</f>
        <v>0</v>
      </c>
      <c r="K40" s="38"/>
      <c r="L40" s="63"/>
      <c r="S40" s="38"/>
      <c r="T40" s="38"/>
      <c r="U40" s="38"/>
      <c r="V40" s="38"/>
      <c r="W40" s="38"/>
      <c r="X40" s="38"/>
      <c r="Y40" s="38"/>
      <c r="Z40" s="38"/>
      <c r="AA40" s="38"/>
      <c r="AB40" s="38"/>
      <c r="AC40" s="38"/>
      <c r="AD40" s="38"/>
      <c r="AE40" s="38"/>
    </row>
    <row r="41" hidden="1" s="2" customFormat="1" ht="14.4" customHeight="1">
      <c r="A41" s="38"/>
      <c r="B41" s="44"/>
      <c r="C41" s="38"/>
      <c r="D41" s="38"/>
      <c r="E41" s="151" t="s">
        <v>47</v>
      </c>
      <c r="F41" s="164">
        <f>ROUND((SUM(BI139:BI506)),  2)</f>
        <v>0</v>
      </c>
      <c r="G41" s="38"/>
      <c r="H41" s="38"/>
      <c r="I41" s="165">
        <v>0</v>
      </c>
      <c r="J41" s="164">
        <f>0</f>
        <v>0</v>
      </c>
      <c r="K41" s="38"/>
      <c r="L41" s="63"/>
      <c r="S41" s="38"/>
      <c r="T41" s="38"/>
      <c r="U41" s="38"/>
      <c r="V41" s="38"/>
      <c r="W41" s="38"/>
      <c r="X41" s="38"/>
      <c r="Y41" s="38"/>
      <c r="Z41" s="38"/>
      <c r="AA41" s="38"/>
      <c r="AB41" s="38"/>
      <c r="AC41" s="38"/>
      <c r="AD41" s="38"/>
      <c r="AE41" s="38"/>
    </row>
    <row r="42" s="2" customFormat="1" ht="6.96" customHeight="1">
      <c r="A42" s="38"/>
      <c r="B42" s="44"/>
      <c r="C42" s="38"/>
      <c r="D42" s="38"/>
      <c r="E42" s="38"/>
      <c r="F42" s="38"/>
      <c r="G42" s="38"/>
      <c r="H42" s="38"/>
      <c r="I42" s="38"/>
      <c r="J42" s="38"/>
      <c r="K42" s="38"/>
      <c r="L42" s="63"/>
      <c r="S42" s="38"/>
      <c r="T42" s="38"/>
      <c r="U42" s="38"/>
      <c r="V42" s="38"/>
      <c r="W42" s="38"/>
      <c r="X42" s="38"/>
      <c r="Y42" s="38"/>
      <c r="Z42" s="38"/>
      <c r="AA42" s="38"/>
      <c r="AB42" s="38"/>
      <c r="AC42" s="38"/>
      <c r="AD42" s="38"/>
      <c r="AE42" s="38"/>
    </row>
    <row r="43" s="2" customFormat="1" ht="25.44" customHeight="1">
      <c r="A43" s="38"/>
      <c r="B43" s="44"/>
      <c r="C43" s="166"/>
      <c r="D43" s="167" t="s">
        <v>48</v>
      </c>
      <c r="E43" s="168"/>
      <c r="F43" s="168"/>
      <c r="G43" s="169" t="s">
        <v>49</v>
      </c>
      <c r="H43" s="170" t="s">
        <v>50</v>
      </c>
      <c r="I43" s="168"/>
      <c r="J43" s="171">
        <f>SUM(J34:J41)</f>
        <v>0</v>
      </c>
      <c r="K43" s="172"/>
      <c r="L43" s="63"/>
      <c r="S43" s="38"/>
      <c r="T43" s="38"/>
      <c r="U43" s="38"/>
      <c r="V43" s="38"/>
      <c r="W43" s="38"/>
      <c r="X43" s="38"/>
      <c r="Y43" s="38"/>
      <c r="Z43" s="38"/>
      <c r="AA43" s="38"/>
      <c r="AB43" s="38"/>
      <c r="AC43" s="38"/>
      <c r="AD43" s="38"/>
      <c r="AE43" s="38"/>
    </row>
    <row r="44" s="2" customFormat="1" ht="14.4" customHeight="1">
      <c r="A44" s="38"/>
      <c r="B44" s="44"/>
      <c r="C44" s="38"/>
      <c r="D44" s="38"/>
      <c r="E44" s="38"/>
      <c r="F44" s="38"/>
      <c r="G44" s="38"/>
      <c r="H44" s="38"/>
      <c r="I44" s="38"/>
      <c r="J44" s="38"/>
      <c r="K44" s="38"/>
      <c r="L44" s="63"/>
      <c r="S44" s="38"/>
      <c r="T44" s="38"/>
      <c r="U44" s="38"/>
      <c r="V44" s="38"/>
      <c r="W44" s="38"/>
      <c r="X44" s="38"/>
      <c r="Y44" s="38"/>
      <c r="Z44" s="38"/>
      <c r="AA44" s="38"/>
      <c r="AB44" s="38"/>
      <c r="AC44" s="38"/>
      <c r="AD44" s="38"/>
      <c r="AE44" s="38"/>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3"/>
      <c r="D50" s="173" t="s">
        <v>51</v>
      </c>
      <c r="E50" s="174"/>
      <c r="F50" s="174"/>
      <c r="G50" s="173" t="s">
        <v>52</v>
      </c>
      <c r="H50" s="174"/>
      <c r="I50" s="174"/>
      <c r="J50" s="174"/>
      <c r="K50" s="174"/>
      <c r="L50" s="6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8"/>
      <c r="B61" s="44"/>
      <c r="C61" s="38"/>
      <c r="D61" s="175" t="s">
        <v>53</v>
      </c>
      <c r="E61" s="176"/>
      <c r="F61" s="177" t="s">
        <v>54</v>
      </c>
      <c r="G61" s="175" t="s">
        <v>53</v>
      </c>
      <c r="H61" s="176"/>
      <c r="I61" s="176"/>
      <c r="J61" s="178" t="s">
        <v>54</v>
      </c>
      <c r="K61" s="176"/>
      <c r="L61" s="63"/>
      <c r="S61" s="38"/>
      <c r="T61" s="38"/>
      <c r="U61" s="38"/>
      <c r="V61" s="38"/>
      <c r="W61" s="38"/>
      <c r="X61" s="38"/>
      <c r="Y61" s="38"/>
      <c r="Z61" s="38"/>
      <c r="AA61" s="38"/>
      <c r="AB61" s="38"/>
      <c r="AC61" s="38"/>
      <c r="AD61" s="38"/>
      <c r="AE61" s="38"/>
    </row>
    <row r="62">
      <c r="B62" s="20"/>
      <c r="L62" s="20"/>
    </row>
    <row r="63">
      <c r="B63" s="20"/>
      <c r="L63" s="20"/>
    </row>
    <row r="64">
      <c r="B64" s="20"/>
      <c r="L64" s="20"/>
    </row>
    <row r="65" s="2" customFormat="1">
      <c r="A65" s="38"/>
      <c r="B65" s="44"/>
      <c r="C65" s="38"/>
      <c r="D65" s="173" t="s">
        <v>55</v>
      </c>
      <c r="E65" s="179"/>
      <c r="F65" s="179"/>
      <c r="G65" s="173" t="s">
        <v>56</v>
      </c>
      <c r="H65" s="179"/>
      <c r="I65" s="179"/>
      <c r="J65" s="179"/>
      <c r="K65" s="179"/>
      <c r="L65" s="63"/>
      <c r="S65" s="38"/>
      <c r="T65" s="38"/>
      <c r="U65" s="38"/>
      <c r="V65" s="38"/>
      <c r="W65" s="38"/>
      <c r="X65" s="38"/>
      <c r="Y65" s="38"/>
      <c r="Z65" s="38"/>
      <c r="AA65" s="38"/>
      <c r="AB65" s="38"/>
      <c r="AC65" s="38"/>
      <c r="AD65" s="38"/>
      <c r="AE65" s="38"/>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8"/>
      <c r="B76" s="44"/>
      <c r="C76" s="38"/>
      <c r="D76" s="175" t="s">
        <v>53</v>
      </c>
      <c r="E76" s="176"/>
      <c r="F76" s="177" t="s">
        <v>54</v>
      </c>
      <c r="G76" s="175" t="s">
        <v>53</v>
      </c>
      <c r="H76" s="176"/>
      <c r="I76" s="176"/>
      <c r="J76" s="178" t="s">
        <v>54</v>
      </c>
      <c r="K76" s="176"/>
      <c r="L76" s="63"/>
      <c r="S76" s="38"/>
      <c r="T76" s="38"/>
      <c r="U76" s="38"/>
      <c r="V76" s="38"/>
      <c r="W76" s="38"/>
      <c r="X76" s="38"/>
      <c r="Y76" s="38"/>
      <c r="Z76" s="38"/>
      <c r="AA76" s="38"/>
      <c r="AB76" s="38"/>
      <c r="AC76" s="38"/>
      <c r="AD76" s="38"/>
      <c r="AE76" s="38"/>
    </row>
    <row r="77" s="2" customFormat="1" ht="14.4" customHeight="1">
      <c r="A77" s="38"/>
      <c r="B77" s="180"/>
      <c r="C77" s="181"/>
      <c r="D77" s="181"/>
      <c r="E77" s="181"/>
      <c r="F77" s="181"/>
      <c r="G77" s="181"/>
      <c r="H77" s="181"/>
      <c r="I77" s="181"/>
      <c r="J77" s="181"/>
      <c r="K77" s="181"/>
      <c r="L77" s="63"/>
      <c r="S77" s="38"/>
      <c r="T77" s="38"/>
      <c r="U77" s="38"/>
      <c r="V77" s="38"/>
      <c r="W77" s="38"/>
      <c r="X77" s="38"/>
      <c r="Y77" s="38"/>
      <c r="Z77" s="38"/>
      <c r="AA77" s="38"/>
      <c r="AB77" s="38"/>
      <c r="AC77" s="38"/>
      <c r="AD77" s="38"/>
      <c r="AE77" s="38"/>
    </row>
    <row r="81" s="2" customFormat="1" ht="6.96" customHeight="1">
      <c r="A81" s="38"/>
      <c r="B81" s="182"/>
      <c r="C81" s="183"/>
      <c r="D81" s="183"/>
      <c r="E81" s="183"/>
      <c r="F81" s="183"/>
      <c r="G81" s="183"/>
      <c r="H81" s="183"/>
      <c r="I81" s="183"/>
      <c r="J81" s="183"/>
      <c r="K81" s="183"/>
      <c r="L81" s="63"/>
      <c r="S81" s="38"/>
      <c r="T81" s="38"/>
      <c r="U81" s="38"/>
      <c r="V81" s="38"/>
      <c r="W81" s="38"/>
      <c r="X81" s="38"/>
      <c r="Y81" s="38"/>
      <c r="Z81" s="38"/>
      <c r="AA81" s="38"/>
      <c r="AB81" s="38"/>
      <c r="AC81" s="38"/>
      <c r="AD81" s="38"/>
      <c r="AE81" s="38"/>
    </row>
    <row r="82" s="2" customFormat="1" ht="24.96" customHeight="1">
      <c r="A82" s="38"/>
      <c r="B82" s="39"/>
      <c r="C82" s="23" t="s">
        <v>136</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26.25" customHeight="1">
      <c r="A85" s="38"/>
      <c r="B85" s="39"/>
      <c r="C85" s="40"/>
      <c r="D85" s="40"/>
      <c r="E85" s="184" t="str">
        <f>E7</f>
        <v>PD pro I. Etapu cyklostezky Bečva - Vlára - Váh na území obcí Hornolidečska-část D</v>
      </c>
      <c r="F85" s="32"/>
      <c r="G85" s="32"/>
      <c r="H85" s="32"/>
      <c r="I85" s="40"/>
      <c r="J85" s="40"/>
      <c r="K85" s="40"/>
      <c r="L85" s="63"/>
      <c r="S85" s="38"/>
      <c r="T85" s="38"/>
      <c r="U85" s="38"/>
      <c r="V85" s="38"/>
      <c r="W85" s="38"/>
      <c r="X85" s="38"/>
      <c r="Y85" s="38"/>
      <c r="Z85" s="38"/>
      <c r="AA85" s="38"/>
      <c r="AB85" s="38"/>
      <c r="AC85" s="38"/>
      <c r="AD85" s="38"/>
      <c r="AE85" s="38"/>
    </row>
    <row r="86" s="1" customFormat="1" ht="12" customHeight="1">
      <c r="B86" s="21"/>
      <c r="C86" s="32" t="s">
        <v>130</v>
      </c>
      <c r="D86" s="22"/>
      <c r="E86" s="22"/>
      <c r="F86" s="22"/>
      <c r="G86" s="22"/>
      <c r="H86" s="22"/>
      <c r="I86" s="22"/>
      <c r="J86" s="22"/>
      <c r="K86" s="22"/>
      <c r="L86" s="20"/>
    </row>
    <row r="87" s="1" customFormat="1" ht="23.25" customHeight="1">
      <c r="B87" s="21"/>
      <c r="C87" s="22"/>
      <c r="D87" s="22"/>
      <c r="E87" s="184" t="s">
        <v>131</v>
      </c>
      <c r="F87" s="22"/>
      <c r="G87" s="22"/>
      <c r="H87" s="22"/>
      <c r="I87" s="22"/>
      <c r="J87" s="22"/>
      <c r="K87" s="22"/>
      <c r="L87" s="20"/>
    </row>
    <row r="88" s="1" customFormat="1" ht="12" customHeight="1">
      <c r="B88" s="21"/>
      <c r="C88" s="32" t="s">
        <v>132</v>
      </c>
      <c r="D88" s="22"/>
      <c r="E88" s="22"/>
      <c r="F88" s="22"/>
      <c r="G88" s="22"/>
      <c r="H88" s="22"/>
      <c r="I88" s="22"/>
      <c r="J88" s="22"/>
      <c r="K88" s="22"/>
      <c r="L88" s="20"/>
    </row>
    <row r="89" s="2" customFormat="1" ht="16.5" customHeight="1">
      <c r="A89" s="38"/>
      <c r="B89" s="39"/>
      <c r="C89" s="40"/>
      <c r="D89" s="40"/>
      <c r="E89" s="185" t="s">
        <v>133</v>
      </c>
      <c r="F89" s="40"/>
      <c r="G89" s="40"/>
      <c r="H89" s="40"/>
      <c r="I89" s="40"/>
      <c r="J89" s="40"/>
      <c r="K89" s="40"/>
      <c r="L89" s="63"/>
      <c r="S89" s="38"/>
      <c r="T89" s="38"/>
      <c r="U89" s="38"/>
      <c r="V89" s="38"/>
      <c r="W89" s="38"/>
      <c r="X89" s="38"/>
      <c r="Y89" s="38"/>
      <c r="Z89" s="38"/>
      <c r="AA89" s="38"/>
      <c r="AB89" s="38"/>
      <c r="AC89" s="38"/>
      <c r="AD89" s="38"/>
      <c r="AE89" s="38"/>
    </row>
    <row r="90" s="2" customFormat="1" ht="12" customHeight="1">
      <c r="A90" s="38"/>
      <c r="B90" s="39"/>
      <c r="C90" s="32" t="s">
        <v>134</v>
      </c>
      <c r="D90" s="40"/>
      <c r="E90" s="40"/>
      <c r="F90" s="40"/>
      <c r="G90" s="40"/>
      <c r="H90" s="40"/>
      <c r="I90" s="40"/>
      <c r="J90" s="40"/>
      <c r="K90" s="40"/>
      <c r="L90" s="63"/>
      <c r="S90" s="38"/>
      <c r="T90" s="38"/>
      <c r="U90" s="38"/>
      <c r="V90" s="38"/>
      <c r="W90" s="38"/>
      <c r="X90" s="38"/>
      <c r="Y90" s="38"/>
      <c r="Z90" s="38"/>
      <c r="AA90" s="38"/>
      <c r="AB90" s="38"/>
      <c r="AC90" s="38"/>
      <c r="AD90" s="38"/>
      <c r="AE90" s="38"/>
    </row>
    <row r="91" s="2" customFormat="1" ht="30" customHeight="1">
      <c r="A91" s="38"/>
      <c r="B91" s="39"/>
      <c r="C91" s="40"/>
      <c r="D91" s="40"/>
      <c r="E91" s="76" t="str">
        <f>E13</f>
        <v>D-4-3-UZ - SO 403 - Lávka pro pěší a cyklisty přes vodní tok Senice - část 3. - konstrukce lávky - uzn nákl.</v>
      </c>
      <c r="F91" s="40"/>
      <c r="G91" s="40"/>
      <c r="H91" s="40"/>
      <c r="I91" s="40"/>
      <c r="J91" s="40"/>
      <c r="K91" s="40"/>
      <c r="L91" s="63"/>
      <c r="S91" s="38"/>
      <c r="T91" s="38"/>
      <c r="U91" s="38"/>
      <c r="V91" s="38"/>
      <c r="W91" s="38"/>
      <c r="X91" s="38"/>
      <c r="Y91" s="38"/>
      <c r="Z91" s="38"/>
      <c r="AA91" s="38"/>
      <c r="AB91" s="38"/>
      <c r="AC91" s="38"/>
      <c r="AD91" s="38"/>
      <c r="AE91" s="38"/>
    </row>
    <row r="92" s="2" customFormat="1" ht="6.96" customHeight="1">
      <c r="A92" s="38"/>
      <c r="B92" s="39"/>
      <c r="C92" s="40"/>
      <c r="D92" s="40"/>
      <c r="E92" s="40"/>
      <c r="F92" s="40"/>
      <c r="G92" s="40"/>
      <c r="H92" s="40"/>
      <c r="I92" s="40"/>
      <c r="J92" s="40"/>
      <c r="K92" s="40"/>
      <c r="L92" s="63"/>
      <c r="S92" s="38"/>
      <c r="T92" s="38"/>
      <c r="U92" s="38"/>
      <c r="V92" s="38"/>
      <c r="W92" s="38"/>
      <c r="X92" s="38"/>
      <c r="Y92" s="38"/>
      <c r="Z92" s="38"/>
      <c r="AA92" s="38"/>
      <c r="AB92" s="38"/>
      <c r="AC92" s="38"/>
      <c r="AD92" s="38"/>
      <c r="AE92" s="38"/>
    </row>
    <row r="93" s="2" customFormat="1" ht="12" customHeight="1">
      <c r="A93" s="38"/>
      <c r="B93" s="39"/>
      <c r="C93" s="32" t="s">
        <v>21</v>
      </c>
      <c r="D93" s="40"/>
      <c r="E93" s="40"/>
      <c r="F93" s="27" t="str">
        <f>F16</f>
        <v>území obcí Hornolidečska</v>
      </c>
      <c r="G93" s="40"/>
      <c r="H93" s="40"/>
      <c r="I93" s="32" t="s">
        <v>23</v>
      </c>
      <c r="J93" s="79" t="str">
        <f>IF(J16="","",J16)</f>
        <v>30. 7. 2021</v>
      </c>
      <c r="K93" s="40"/>
      <c r="L93" s="63"/>
      <c r="S93" s="38"/>
      <c r="T93" s="38"/>
      <c r="U93" s="38"/>
      <c r="V93" s="38"/>
      <c r="W93" s="38"/>
      <c r="X93" s="38"/>
      <c r="Y93" s="38"/>
      <c r="Z93" s="38"/>
      <c r="AA93" s="38"/>
      <c r="AB93" s="38"/>
      <c r="AC93" s="38"/>
      <c r="AD93" s="38"/>
      <c r="AE93" s="38"/>
    </row>
    <row r="94" s="2" customFormat="1" ht="6.96" customHeight="1">
      <c r="A94" s="38"/>
      <c r="B94" s="39"/>
      <c r="C94" s="40"/>
      <c r="D94" s="40"/>
      <c r="E94" s="40"/>
      <c r="F94" s="40"/>
      <c r="G94" s="40"/>
      <c r="H94" s="40"/>
      <c r="I94" s="40"/>
      <c r="J94" s="40"/>
      <c r="K94" s="40"/>
      <c r="L94" s="63"/>
      <c r="S94" s="38"/>
      <c r="T94" s="38"/>
      <c r="U94" s="38"/>
      <c r="V94" s="38"/>
      <c r="W94" s="38"/>
      <c r="X94" s="38"/>
      <c r="Y94" s="38"/>
      <c r="Z94" s="38"/>
      <c r="AA94" s="38"/>
      <c r="AB94" s="38"/>
      <c r="AC94" s="38"/>
      <c r="AD94" s="38"/>
      <c r="AE94" s="38"/>
    </row>
    <row r="95" s="2" customFormat="1" ht="25.65" customHeight="1">
      <c r="A95" s="38"/>
      <c r="B95" s="39"/>
      <c r="C95" s="32" t="s">
        <v>25</v>
      </c>
      <c r="D95" s="40"/>
      <c r="E95" s="40"/>
      <c r="F95" s="27" t="str">
        <f>E19</f>
        <v>Sdružení obcí Hornolidečska, Horní Lideč č.p. 292</v>
      </c>
      <c r="G95" s="40"/>
      <c r="H95" s="40"/>
      <c r="I95" s="32" t="s">
        <v>31</v>
      </c>
      <c r="J95" s="36" t="str">
        <f>E25</f>
        <v>MORAVIA CONSULT Olomouc a.s.</v>
      </c>
      <c r="K95" s="40"/>
      <c r="L95" s="63"/>
      <c r="S95" s="38"/>
      <c r="T95" s="38"/>
      <c r="U95" s="38"/>
      <c r="V95" s="38"/>
      <c r="W95" s="38"/>
      <c r="X95" s="38"/>
      <c r="Y95" s="38"/>
      <c r="Z95" s="38"/>
      <c r="AA95" s="38"/>
      <c r="AB95" s="38"/>
      <c r="AC95" s="38"/>
      <c r="AD95" s="38"/>
      <c r="AE95" s="38"/>
    </row>
    <row r="96" s="2" customFormat="1" ht="25.65" customHeight="1">
      <c r="A96" s="38"/>
      <c r="B96" s="39"/>
      <c r="C96" s="32" t="s">
        <v>29</v>
      </c>
      <c r="D96" s="40"/>
      <c r="E96" s="40"/>
      <c r="F96" s="27" t="str">
        <f>IF(E22="","",E22)</f>
        <v>Vyplň údaj</v>
      </c>
      <c r="G96" s="40"/>
      <c r="H96" s="40"/>
      <c r="I96" s="32" t="s">
        <v>36</v>
      </c>
      <c r="J96" s="36" t="str">
        <f>E28</f>
        <v>MORAVIA CONSULT Olomouc a.s.</v>
      </c>
      <c r="K96" s="40"/>
      <c r="L96" s="63"/>
      <c r="S96" s="38"/>
      <c r="T96" s="38"/>
      <c r="U96" s="38"/>
      <c r="V96" s="38"/>
      <c r="W96" s="38"/>
      <c r="X96" s="38"/>
      <c r="Y96" s="38"/>
      <c r="Z96" s="38"/>
      <c r="AA96" s="38"/>
      <c r="AB96" s="38"/>
      <c r="AC96" s="38"/>
      <c r="AD96" s="38"/>
      <c r="AE96" s="38"/>
    </row>
    <row r="97" s="2" customFormat="1" ht="10.32" customHeight="1">
      <c r="A97" s="38"/>
      <c r="B97" s="39"/>
      <c r="C97" s="40"/>
      <c r="D97" s="40"/>
      <c r="E97" s="40"/>
      <c r="F97" s="40"/>
      <c r="G97" s="40"/>
      <c r="H97" s="40"/>
      <c r="I97" s="40"/>
      <c r="J97" s="40"/>
      <c r="K97" s="40"/>
      <c r="L97" s="63"/>
      <c r="S97" s="38"/>
      <c r="T97" s="38"/>
      <c r="U97" s="38"/>
      <c r="V97" s="38"/>
      <c r="W97" s="38"/>
      <c r="X97" s="38"/>
      <c r="Y97" s="38"/>
      <c r="Z97" s="38"/>
      <c r="AA97" s="38"/>
      <c r="AB97" s="38"/>
      <c r="AC97" s="38"/>
      <c r="AD97" s="38"/>
      <c r="AE97" s="38"/>
    </row>
    <row r="98" s="2" customFormat="1" ht="29.28" customHeight="1">
      <c r="A98" s="38"/>
      <c r="B98" s="39"/>
      <c r="C98" s="186" t="s">
        <v>137</v>
      </c>
      <c r="D98" s="187"/>
      <c r="E98" s="187"/>
      <c r="F98" s="187"/>
      <c r="G98" s="187"/>
      <c r="H98" s="187"/>
      <c r="I98" s="187"/>
      <c r="J98" s="188" t="s">
        <v>138</v>
      </c>
      <c r="K98" s="187"/>
      <c r="L98" s="63"/>
      <c r="S98" s="38"/>
      <c r="T98" s="38"/>
      <c r="U98" s="38"/>
      <c r="V98" s="38"/>
      <c r="W98" s="38"/>
      <c r="X98" s="38"/>
      <c r="Y98" s="38"/>
      <c r="Z98" s="38"/>
      <c r="AA98" s="38"/>
      <c r="AB98" s="38"/>
      <c r="AC98" s="38"/>
      <c r="AD98" s="38"/>
      <c r="AE98" s="38"/>
    </row>
    <row r="99" s="2" customFormat="1" ht="10.32" customHeight="1">
      <c r="A99" s="38"/>
      <c r="B99" s="39"/>
      <c r="C99" s="40"/>
      <c r="D99" s="40"/>
      <c r="E99" s="40"/>
      <c r="F99" s="40"/>
      <c r="G99" s="40"/>
      <c r="H99" s="40"/>
      <c r="I99" s="40"/>
      <c r="J99" s="40"/>
      <c r="K99" s="40"/>
      <c r="L99" s="63"/>
      <c r="S99" s="38"/>
      <c r="T99" s="38"/>
      <c r="U99" s="38"/>
      <c r="V99" s="38"/>
      <c r="W99" s="38"/>
      <c r="X99" s="38"/>
      <c r="Y99" s="38"/>
      <c r="Z99" s="38"/>
      <c r="AA99" s="38"/>
      <c r="AB99" s="38"/>
      <c r="AC99" s="38"/>
      <c r="AD99" s="38"/>
      <c r="AE99" s="38"/>
    </row>
    <row r="100" s="2" customFormat="1" ht="22.8" customHeight="1">
      <c r="A100" s="38"/>
      <c r="B100" s="39"/>
      <c r="C100" s="189" t="s">
        <v>139</v>
      </c>
      <c r="D100" s="40"/>
      <c r="E100" s="40"/>
      <c r="F100" s="40"/>
      <c r="G100" s="40"/>
      <c r="H100" s="40"/>
      <c r="I100" s="40"/>
      <c r="J100" s="110">
        <f>J139</f>
        <v>0</v>
      </c>
      <c r="K100" s="40"/>
      <c r="L100" s="63"/>
      <c r="S100" s="38"/>
      <c r="T100" s="38"/>
      <c r="U100" s="38"/>
      <c r="V100" s="38"/>
      <c r="W100" s="38"/>
      <c r="X100" s="38"/>
      <c r="Y100" s="38"/>
      <c r="Z100" s="38"/>
      <c r="AA100" s="38"/>
      <c r="AB100" s="38"/>
      <c r="AC100" s="38"/>
      <c r="AD100" s="38"/>
      <c r="AE100" s="38"/>
      <c r="AU100" s="17" t="s">
        <v>140</v>
      </c>
    </row>
    <row r="101" s="9" customFormat="1" ht="24.96" customHeight="1">
      <c r="A101" s="9"/>
      <c r="B101" s="190"/>
      <c r="C101" s="191"/>
      <c r="D101" s="192" t="s">
        <v>141</v>
      </c>
      <c r="E101" s="193"/>
      <c r="F101" s="193"/>
      <c r="G101" s="193"/>
      <c r="H101" s="193"/>
      <c r="I101" s="193"/>
      <c r="J101" s="194">
        <f>J140</f>
        <v>0</v>
      </c>
      <c r="K101" s="191"/>
      <c r="L101" s="195"/>
      <c r="S101" s="9"/>
      <c r="T101" s="9"/>
      <c r="U101" s="9"/>
      <c r="V101" s="9"/>
      <c r="W101" s="9"/>
      <c r="X101" s="9"/>
      <c r="Y101" s="9"/>
      <c r="Z101" s="9"/>
      <c r="AA101" s="9"/>
      <c r="AB101" s="9"/>
      <c r="AC101" s="9"/>
      <c r="AD101" s="9"/>
      <c r="AE101" s="9"/>
    </row>
    <row r="102" s="10" customFormat="1" ht="19.92" customHeight="1">
      <c r="A102" s="10"/>
      <c r="B102" s="196"/>
      <c r="C102" s="132"/>
      <c r="D102" s="197" t="s">
        <v>696</v>
      </c>
      <c r="E102" s="198"/>
      <c r="F102" s="198"/>
      <c r="G102" s="198"/>
      <c r="H102" s="198"/>
      <c r="I102" s="198"/>
      <c r="J102" s="199">
        <f>J141</f>
        <v>0</v>
      </c>
      <c r="K102" s="132"/>
      <c r="L102" s="200"/>
      <c r="S102" s="10"/>
      <c r="T102" s="10"/>
      <c r="U102" s="10"/>
      <c r="V102" s="10"/>
      <c r="W102" s="10"/>
      <c r="X102" s="10"/>
      <c r="Y102" s="10"/>
      <c r="Z102" s="10"/>
      <c r="AA102" s="10"/>
      <c r="AB102" s="10"/>
      <c r="AC102" s="10"/>
      <c r="AD102" s="10"/>
      <c r="AE102" s="10"/>
    </row>
    <row r="103" s="10" customFormat="1" ht="19.92" customHeight="1">
      <c r="A103" s="10"/>
      <c r="B103" s="196"/>
      <c r="C103" s="132"/>
      <c r="D103" s="197" t="s">
        <v>697</v>
      </c>
      <c r="E103" s="198"/>
      <c r="F103" s="198"/>
      <c r="G103" s="198"/>
      <c r="H103" s="198"/>
      <c r="I103" s="198"/>
      <c r="J103" s="199">
        <f>J210</f>
        <v>0</v>
      </c>
      <c r="K103" s="132"/>
      <c r="L103" s="200"/>
      <c r="S103" s="10"/>
      <c r="T103" s="10"/>
      <c r="U103" s="10"/>
      <c r="V103" s="10"/>
      <c r="W103" s="10"/>
      <c r="X103" s="10"/>
      <c r="Y103" s="10"/>
      <c r="Z103" s="10"/>
      <c r="AA103" s="10"/>
      <c r="AB103" s="10"/>
      <c r="AC103" s="10"/>
      <c r="AD103" s="10"/>
      <c r="AE103" s="10"/>
    </row>
    <row r="104" s="10" customFormat="1" ht="19.92" customHeight="1">
      <c r="A104" s="10"/>
      <c r="B104" s="196"/>
      <c r="C104" s="132"/>
      <c r="D104" s="197" t="s">
        <v>698</v>
      </c>
      <c r="E104" s="198"/>
      <c r="F104" s="198"/>
      <c r="G104" s="198"/>
      <c r="H104" s="198"/>
      <c r="I104" s="198"/>
      <c r="J104" s="199">
        <f>J260</f>
        <v>0</v>
      </c>
      <c r="K104" s="132"/>
      <c r="L104" s="200"/>
      <c r="S104" s="10"/>
      <c r="T104" s="10"/>
      <c r="U104" s="10"/>
      <c r="V104" s="10"/>
      <c r="W104" s="10"/>
      <c r="X104" s="10"/>
      <c r="Y104" s="10"/>
      <c r="Z104" s="10"/>
      <c r="AA104" s="10"/>
      <c r="AB104" s="10"/>
      <c r="AC104" s="10"/>
      <c r="AD104" s="10"/>
      <c r="AE104" s="10"/>
    </row>
    <row r="105" s="10" customFormat="1" ht="19.92" customHeight="1">
      <c r="A105" s="10"/>
      <c r="B105" s="196"/>
      <c r="C105" s="132"/>
      <c r="D105" s="197" t="s">
        <v>699</v>
      </c>
      <c r="E105" s="198"/>
      <c r="F105" s="198"/>
      <c r="G105" s="198"/>
      <c r="H105" s="198"/>
      <c r="I105" s="198"/>
      <c r="J105" s="199">
        <f>J318</f>
        <v>0</v>
      </c>
      <c r="K105" s="132"/>
      <c r="L105" s="200"/>
      <c r="S105" s="10"/>
      <c r="T105" s="10"/>
      <c r="U105" s="10"/>
      <c r="V105" s="10"/>
      <c r="W105" s="10"/>
      <c r="X105" s="10"/>
      <c r="Y105" s="10"/>
      <c r="Z105" s="10"/>
      <c r="AA105" s="10"/>
      <c r="AB105" s="10"/>
      <c r="AC105" s="10"/>
      <c r="AD105" s="10"/>
      <c r="AE105" s="10"/>
    </row>
    <row r="106" s="10" customFormat="1" ht="19.92" customHeight="1">
      <c r="A106" s="10"/>
      <c r="B106" s="196"/>
      <c r="C106" s="132"/>
      <c r="D106" s="197" t="s">
        <v>700</v>
      </c>
      <c r="E106" s="198"/>
      <c r="F106" s="198"/>
      <c r="G106" s="198"/>
      <c r="H106" s="198"/>
      <c r="I106" s="198"/>
      <c r="J106" s="199">
        <f>J394</f>
        <v>0</v>
      </c>
      <c r="K106" s="132"/>
      <c r="L106" s="200"/>
      <c r="S106" s="10"/>
      <c r="T106" s="10"/>
      <c r="U106" s="10"/>
      <c r="V106" s="10"/>
      <c r="W106" s="10"/>
      <c r="X106" s="10"/>
      <c r="Y106" s="10"/>
      <c r="Z106" s="10"/>
      <c r="AA106" s="10"/>
      <c r="AB106" s="10"/>
      <c r="AC106" s="10"/>
      <c r="AD106" s="10"/>
      <c r="AE106" s="10"/>
    </row>
    <row r="107" s="10" customFormat="1" ht="19.92" customHeight="1">
      <c r="A107" s="10"/>
      <c r="B107" s="196"/>
      <c r="C107" s="132"/>
      <c r="D107" s="197" t="s">
        <v>702</v>
      </c>
      <c r="E107" s="198"/>
      <c r="F107" s="198"/>
      <c r="G107" s="198"/>
      <c r="H107" s="198"/>
      <c r="I107" s="198"/>
      <c r="J107" s="199">
        <f>J406</f>
        <v>0</v>
      </c>
      <c r="K107" s="132"/>
      <c r="L107" s="200"/>
      <c r="S107" s="10"/>
      <c r="T107" s="10"/>
      <c r="U107" s="10"/>
      <c r="V107" s="10"/>
      <c r="W107" s="10"/>
      <c r="X107" s="10"/>
      <c r="Y107" s="10"/>
      <c r="Z107" s="10"/>
      <c r="AA107" s="10"/>
      <c r="AB107" s="10"/>
      <c r="AC107" s="10"/>
      <c r="AD107" s="10"/>
      <c r="AE107" s="10"/>
    </row>
    <row r="108" s="10" customFormat="1" ht="19.92" customHeight="1">
      <c r="A108" s="10"/>
      <c r="B108" s="196"/>
      <c r="C108" s="132"/>
      <c r="D108" s="197" t="s">
        <v>703</v>
      </c>
      <c r="E108" s="198"/>
      <c r="F108" s="198"/>
      <c r="G108" s="198"/>
      <c r="H108" s="198"/>
      <c r="I108" s="198"/>
      <c r="J108" s="199">
        <f>J428</f>
        <v>0</v>
      </c>
      <c r="K108" s="132"/>
      <c r="L108" s="200"/>
      <c r="S108" s="10"/>
      <c r="T108" s="10"/>
      <c r="U108" s="10"/>
      <c r="V108" s="10"/>
      <c r="W108" s="10"/>
      <c r="X108" s="10"/>
      <c r="Y108" s="10"/>
      <c r="Z108" s="10"/>
      <c r="AA108" s="10"/>
      <c r="AB108" s="10"/>
      <c r="AC108" s="10"/>
      <c r="AD108" s="10"/>
      <c r="AE108" s="10"/>
    </row>
    <row r="109" s="9" customFormat="1" ht="24.96" customHeight="1">
      <c r="A109" s="9"/>
      <c r="B109" s="190"/>
      <c r="C109" s="191"/>
      <c r="D109" s="192" t="s">
        <v>704</v>
      </c>
      <c r="E109" s="193"/>
      <c r="F109" s="193"/>
      <c r="G109" s="193"/>
      <c r="H109" s="193"/>
      <c r="I109" s="193"/>
      <c r="J109" s="194">
        <f>J442</f>
        <v>0</v>
      </c>
      <c r="K109" s="191"/>
      <c r="L109" s="195"/>
      <c r="S109" s="9"/>
      <c r="T109" s="9"/>
      <c r="U109" s="9"/>
      <c r="V109" s="9"/>
      <c r="W109" s="9"/>
      <c r="X109" s="9"/>
      <c r="Y109" s="9"/>
      <c r="Z109" s="9"/>
      <c r="AA109" s="9"/>
      <c r="AB109" s="9"/>
      <c r="AC109" s="9"/>
      <c r="AD109" s="9"/>
      <c r="AE109" s="9"/>
    </row>
    <row r="110" s="10" customFormat="1" ht="19.92" customHeight="1">
      <c r="A110" s="10"/>
      <c r="B110" s="196"/>
      <c r="C110" s="132"/>
      <c r="D110" s="197" t="s">
        <v>705</v>
      </c>
      <c r="E110" s="198"/>
      <c r="F110" s="198"/>
      <c r="G110" s="198"/>
      <c r="H110" s="198"/>
      <c r="I110" s="198"/>
      <c r="J110" s="199">
        <f>J443</f>
        <v>0</v>
      </c>
      <c r="K110" s="132"/>
      <c r="L110" s="200"/>
      <c r="S110" s="10"/>
      <c r="T110" s="10"/>
      <c r="U110" s="10"/>
      <c r="V110" s="10"/>
      <c r="W110" s="10"/>
      <c r="X110" s="10"/>
      <c r="Y110" s="10"/>
      <c r="Z110" s="10"/>
      <c r="AA110" s="10"/>
      <c r="AB110" s="10"/>
      <c r="AC110" s="10"/>
      <c r="AD110" s="10"/>
      <c r="AE110" s="10"/>
    </row>
    <row r="111" s="10" customFormat="1" ht="19.92" customHeight="1">
      <c r="A111" s="10"/>
      <c r="B111" s="196"/>
      <c r="C111" s="132"/>
      <c r="D111" s="197" t="s">
        <v>706</v>
      </c>
      <c r="E111" s="198"/>
      <c r="F111" s="198"/>
      <c r="G111" s="198"/>
      <c r="H111" s="198"/>
      <c r="I111" s="198"/>
      <c r="J111" s="199">
        <f>J476</f>
        <v>0</v>
      </c>
      <c r="K111" s="132"/>
      <c r="L111" s="200"/>
      <c r="S111" s="10"/>
      <c r="T111" s="10"/>
      <c r="U111" s="10"/>
      <c r="V111" s="10"/>
      <c r="W111" s="10"/>
      <c r="X111" s="10"/>
      <c r="Y111" s="10"/>
      <c r="Z111" s="10"/>
      <c r="AA111" s="10"/>
      <c r="AB111" s="10"/>
      <c r="AC111" s="10"/>
      <c r="AD111" s="10"/>
      <c r="AE111" s="10"/>
    </row>
    <row r="112" s="9" customFormat="1" ht="24.96" customHeight="1">
      <c r="A112" s="9"/>
      <c r="B112" s="190"/>
      <c r="C112" s="191"/>
      <c r="D112" s="192" t="s">
        <v>1270</v>
      </c>
      <c r="E112" s="193"/>
      <c r="F112" s="193"/>
      <c r="G112" s="193"/>
      <c r="H112" s="193"/>
      <c r="I112" s="193"/>
      <c r="J112" s="194">
        <f>J492</f>
        <v>0</v>
      </c>
      <c r="K112" s="191"/>
      <c r="L112" s="195"/>
      <c r="S112" s="9"/>
      <c r="T112" s="9"/>
      <c r="U112" s="9"/>
      <c r="V112" s="9"/>
      <c r="W112" s="9"/>
      <c r="X112" s="9"/>
      <c r="Y112" s="9"/>
      <c r="Z112" s="9"/>
      <c r="AA112" s="9"/>
      <c r="AB112" s="9"/>
      <c r="AC112" s="9"/>
      <c r="AD112" s="9"/>
      <c r="AE112" s="9"/>
    </row>
    <row r="113" s="10" customFormat="1" ht="19.92" customHeight="1">
      <c r="A113" s="10"/>
      <c r="B113" s="196"/>
      <c r="C113" s="132"/>
      <c r="D113" s="197" t="s">
        <v>1271</v>
      </c>
      <c r="E113" s="198"/>
      <c r="F113" s="198"/>
      <c r="G113" s="198"/>
      <c r="H113" s="198"/>
      <c r="I113" s="198"/>
      <c r="J113" s="199">
        <f>J493</f>
        <v>0</v>
      </c>
      <c r="K113" s="132"/>
      <c r="L113" s="200"/>
      <c r="S113" s="10"/>
      <c r="T113" s="10"/>
      <c r="U113" s="10"/>
      <c r="V113" s="10"/>
      <c r="W113" s="10"/>
      <c r="X113" s="10"/>
      <c r="Y113" s="10"/>
      <c r="Z113" s="10"/>
      <c r="AA113" s="10"/>
      <c r="AB113" s="10"/>
      <c r="AC113" s="10"/>
      <c r="AD113" s="10"/>
      <c r="AE113" s="10"/>
    </row>
    <row r="114" s="9" customFormat="1" ht="24.96" customHeight="1">
      <c r="A114" s="9"/>
      <c r="B114" s="190"/>
      <c r="C114" s="191"/>
      <c r="D114" s="192" t="s">
        <v>707</v>
      </c>
      <c r="E114" s="193"/>
      <c r="F114" s="193"/>
      <c r="G114" s="193"/>
      <c r="H114" s="193"/>
      <c r="I114" s="193"/>
      <c r="J114" s="194">
        <f>J502</f>
        <v>0</v>
      </c>
      <c r="K114" s="191"/>
      <c r="L114" s="195"/>
      <c r="S114" s="9"/>
      <c r="T114" s="9"/>
      <c r="U114" s="9"/>
      <c r="V114" s="9"/>
      <c r="W114" s="9"/>
      <c r="X114" s="9"/>
      <c r="Y114" s="9"/>
      <c r="Z114" s="9"/>
      <c r="AA114" s="9"/>
      <c r="AB114" s="9"/>
      <c r="AC114" s="9"/>
      <c r="AD114" s="9"/>
      <c r="AE114" s="9"/>
    </row>
    <row r="115" s="10" customFormat="1" ht="19.92" customHeight="1">
      <c r="A115" s="10"/>
      <c r="B115" s="196"/>
      <c r="C115" s="132"/>
      <c r="D115" s="197" t="s">
        <v>708</v>
      </c>
      <c r="E115" s="198"/>
      <c r="F115" s="198"/>
      <c r="G115" s="198"/>
      <c r="H115" s="198"/>
      <c r="I115" s="198"/>
      <c r="J115" s="199">
        <f>J503</f>
        <v>0</v>
      </c>
      <c r="K115" s="132"/>
      <c r="L115" s="200"/>
      <c r="S115" s="10"/>
      <c r="T115" s="10"/>
      <c r="U115" s="10"/>
      <c r="V115" s="10"/>
      <c r="W115" s="10"/>
      <c r="X115" s="10"/>
      <c r="Y115" s="10"/>
      <c r="Z115" s="10"/>
      <c r="AA115" s="10"/>
      <c r="AB115" s="10"/>
      <c r="AC115" s="10"/>
      <c r="AD115" s="10"/>
      <c r="AE115" s="10"/>
    </row>
    <row r="116" s="2" customFormat="1" ht="21.84" customHeight="1">
      <c r="A116" s="38"/>
      <c r="B116" s="39"/>
      <c r="C116" s="40"/>
      <c r="D116" s="40"/>
      <c r="E116" s="40"/>
      <c r="F116" s="40"/>
      <c r="G116" s="40"/>
      <c r="H116" s="40"/>
      <c r="I116" s="40"/>
      <c r="J116" s="40"/>
      <c r="K116" s="40"/>
      <c r="L116" s="63"/>
      <c r="S116" s="38"/>
      <c r="T116" s="38"/>
      <c r="U116" s="38"/>
      <c r="V116" s="38"/>
      <c r="W116" s="38"/>
      <c r="X116" s="38"/>
      <c r="Y116" s="38"/>
      <c r="Z116" s="38"/>
      <c r="AA116" s="38"/>
      <c r="AB116" s="38"/>
      <c r="AC116" s="38"/>
      <c r="AD116" s="38"/>
      <c r="AE116" s="38"/>
    </row>
    <row r="117" s="2" customFormat="1" ht="6.96" customHeight="1">
      <c r="A117" s="38"/>
      <c r="B117" s="66"/>
      <c r="C117" s="67"/>
      <c r="D117" s="67"/>
      <c r="E117" s="67"/>
      <c r="F117" s="67"/>
      <c r="G117" s="67"/>
      <c r="H117" s="67"/>
      <c r="I117" s="67"/>
      <c r="J117" s="67"/>
      <c r="K117" s="67"/>
      <c r="L117" s="63"/>
      <c r="S117" s="38"/>
      <c r="T117" s="38"/>
      <c r="U117" s="38"/>
      <c r="V117" s="38"/>
      <c r="W117" s="38"/>
      <c r="X117" s="38"/>
      <c r="Y117" s="38"/>
      <c r="Z117" s="38"/>
      <c r="AA117" s="38"/>
      <c r="AB117" s="38"/>
      <c r="AC117" s="38"/>
      <c r="AD117" s="38"/>
      <c r="AE117" s="38"/>
    </row>
    <row r="121" s="2" customFormat="1" ht="6.96" customHeight="1">
      <c r="A121" s="38"/>
      <c r="B121" s="68"/>
      <c r="C121" s="69"/>
      <c r="D121" s="69"/>
      <c r="E121" s="69"/>
      <c r="F121" s="69"/>
      <c r="G121" s="69"/>
      <c r="H121" s="69"/>
      <c r="I121" s="69"/>
      <c r="J121" s="69"/>
      <c r="K121" s="69"/>
      <c r="L121" s="63"/>
      <c r="S121" s="38"/>
      <c r="T121" s="38"/>
      <c r="U121" s="38"/>
      <c r="V121" s="38"/>
      <c r="W121" s="38"/>
      <c r="X121" s="38"/>
      <c r="Y121" s="38"/>
      <c r="Z121" s="38"/>
      <c r="AA121" s="38"/>
      <c r="AB121" s="38"/>
      <c r="AC121" s="38"/>
      <c r="AD121" s="38"/>
      <c r="AE121" s="38"/>
    </row>
    <row r="122" s="2" customFormat="1" ht="24.96" customHeight="1">
      <c r="A122" s="38"/>
      <c r="B122" s="39"/>
      <c r="C122" s="23" t="s">
        <v>144</v>
      </c>
      <c r="D122" s="40"/>
      <c r="E122" s="40"/>
      <c r="F122" s="40"/>
      <c r="G122" s="40"/>
      <c r="H122" s="40"/>
      <c r="I122" s="40"/>
      <c r="J122" s="40"/>
      <c r="K122" s="40"/>
      <c r="L122" s="63"/>
      <c r="S122" s="38"/>
      <c r="T122" s="38"/>
      <c r="U122" s="38"/>
      <c r="V122" s="38"/>
      <c r="W122" s="38"/>
      <c r="X122" s="38"/>
      <c r="Y122" s="38"/>
      <c r="Z122" s="38"/>
      <c r="AA122" s="38"/>
      <c r="AB122" s="38"/>
      <c r="AC122" s="38"/>
      <c r="AD122" s="38"/>
      <c r="AE122" s="38"/>
    </row>
    <row r="123" s="2" customFormat="1" ht="6.96" customHeight="1">
      <c r="A123" s="38"/>
      <c r="B123" s="39"/>
      <c r="C123" s="40"/>
      <c r="D123" s="40"/>
      <c r="E123" s="40"/>
      <c r="F123" s="40"/>
      <c r="G123" s="40"/>
      <c r="H123" s="40"/>
      <c r="I123" s="40"/>
      <c r="J123" s="40"/>
      <c r="K123" s="40"/>
      <c r="L123" s="63"/>
      <c r="S123" s="38"/>
      <c r="T123" s="38"/>
      <c r="U123" s="38"/>
      <c r="V123" s="38"/>
      <c r="W123" s="38"/>
      <c r="X123" s="38"/>
      <c r="Y123" s="38"/>
      <c r="Z123" s="38"/>
      <c r="AA123" s="38"/>
      <c r="AB123" s="38"/>
      <c r="AC123" s="38"/>
      <c r="AD123" s="38"/>
      <c r="AE123" s="38"/>
    </row>
    <row r="124" s="2" customFormat="1" ht="12" customHeight="1">
      <c r="A124" s="38"/>
      <c r="B124" s="39"/>
      <c r="C124" s="32" t="s">
        <v>16</v>
      </c>
      <c r="D124" s="40"/>
      <c r="E124" s="40"/>
      <c r="F124" s="40"/>
      <c r="G124" s="40"/>
      <c r="H124" s="40"/>
      <c r="I124" s="40"/>
      <c r="J124" s="40"/>
      <c r="K124" s="40"/>
      <c r="L124" s="63"/>
      <c r="S124" s="38"/>
      <c r="T124" s="38"/>
      <c r="U124" s="38"/>
      <c r="V124" s="38"/>
      <c r="W124" s="38"/>
      <c r="X124" s="38"/>
      <c r="Y124" s="38"/>
      <c r="Z124" s="38"/>
      <c r="AA124" s="38"/>
      <c r="AB124" s="38"/>
      <c r="AC124" s="38"/>
      <c r="AD124" s="38"/>
      <c r="AE124" s="38"/>
    </row>
    <row r="125" s="2" customFormat="1" ht="26.25" customHeight="1">
      <c r="A125" s="38"/>
      <c r="B125" s="39"/>
      <c r="C125" s="40"/>
      <c r="D125" s="40"/>
      <c r="E125" s="184" t="str">
        <f>E7</f>
        <v>PD pro I. Etapu cyklostezky Bečva - Vlára - Váh na území obcí Hornolidečska-část D</v>
      </c>
      <c r="F125" s="32"/>
      <c r="G125" s="32"/>
      <c r="H125" s="32"/>
      <c r="I125" s="40"/>
      <c r="J125" s="40"/>
      <c r="K125" s="40"/>
      <c r="L125" s="63"/>
      <c r="S125" s="38"/>
      <c r="T125" s="38"/>
      <c r="U125" s="38"/>
      <c r="V125" s="38"/>
      <c r="W125" s="38"/>
      <c r="X125" s="38"/>
      <c r="Y125" s="38"/>
      <c r="Z125" s="38"/>
      <c r="AA125" s="38"/>
      <c r="AB125" s="38"/>
      <c r="AC125" s="38"/>
      <c r="AD125" s="38"/>
      <c r="AE125" s="38"/>
    </row>
    <row r="126" s="1" customFormat="1" ht="12" customHeight="1">
      <c r="B126" s="21"/>
      <c r="C126" s="32" t="s">
        <v>130</v>
      </c>
      <c r="D126" s="22"/>
      <c r="E126" s="22"/>
      <c r="F126" s="22"/>
      <c r="G126" s="22"/>
      <c r="H126" s="22"/>
      <c r="I126" s="22"/>
      <c r="J126" s="22"/>
      <c r="K126" s="22"/>
      <c r="L126" s="20"/>
    </row>
    <row r="127" s="1" customFormat="1" ht="23.25" customHeight="1">
      <c r="B127" s="21"/>
      <c r="C127" s="22"/>
      <c r="D127" s="22"/>
      <c r="E127" s="184" t="s">
        <v>131</v>
      </c>
      <c r="F127" s="22"/>
      <c r="G127" s="22"/>
      <c r="H127" s="22"/>
      <c r="I127" s="22"/>
      <c r="J127" s="22"/>
      <c r="K127" s="22"/>
      <c r="L127" s="20"/>
    </row>
    <row r="128" s="1" customFormat="1" ht="12" customHeight="1">
      <c r="B128" s="21"/>
      <c r="C128" s="32" t="s">
        <v>132</v>
      </c>
      <c r="D128" s="22"/>
      <c r="E128" s="22"/>
      <c r="F128" s="22"/>
      <c r="G128" s="22"/>
      <c r="H128" s="22"/>
      <c r="I128" s="22"/>
      <c r="J128" s="22"/>
      <c r="K128" s="22"/>
      <c r="L128" s="20"/>
    </row>
    <row r="129" s="2" customFormat="1" ht="16.5" customHeight="1">
      <c r="A129" s="38"/>
      <c r="B129" s="39"/>
      <c r="C129" s="40"/>
      <c r="D129" s="40"/>
      <c r="E129" s="185" t="s">
        <v>133</v>
      </c>
      <c r="F129" s="40"/>
      <c r="G129" s="40"/>
      <c r="H129" s="40"/>
      <c r="I129" s="40"/>
      <c r="J129" s="40"/>
      <c r="K129" s="40"/>
      <c r="L129" s="63"/>
      <c r="S129" s="38"/>
      <c r="T129" s="38"/>
      <c r="U129" s="38"/>
      <c r="V129" s="38"/>
      <c r="W129" s="38"/>
      <c r="X129" s="38"/>
      <c r="Y129" s="38"/>
      <c r="Z129" s="38"/>
      <c r="AA129" s="38"/>
      <c r="AB129" s="38"/>
      <c r="AC129" s="38"/>
      <c r="AD129" s="38"/>
      <c r="AE129" s="38"/>
    </row>
    <row r="130" s="2" customFormat="1" ht="12" customHeight="1">
      <c r="A130" s="38"/>
      <c r="B130" s="39"/>
      <c r="C130" s="32" t="s">
        <v>134</v>
      </c>
      <c r="D130" s="40"/>
      <c r="E130" s="40"/>
      <c r="F130" s="40"/>
      <c r="G130" s="40"/>
      <c r="H130" s="40"/>
      <c r="I130" s="40"/>
      <c r="J130" s="40"/>
      <c r="K130" s="40"/>
      <c r="L130" s="63"/>
      <c r="S130" s="38"/>
      <c r="T130" s="38"/>
      <c r="U130" s="38"/>
      <c r="V130" s="38"/>
      <c r="W130" s="38"/>
      <c r="X130" s="38"/>
      <c r="Y130" s="38"/>
      <c r="Z130" s="38"/>
      <c r="AA130" s="38"/>
      <c r="AB130" s="38"/>
      <c r="AC130" s="38"/>
      <c r="AD130" s="38"/>
      <c r="AE130" s="38"/>
    </row>
    <row r="131" s="2" customFormat="1" ht="30" customHeight="1">
      <c r="A131" s="38"/>
      <c r="B131" s="39"/>
      <c r="C131" s="40"/>
      <c r="D131" s="40"/>
      <c r="E131" s="76" t="str">
        <f>E13</f>
        <v>D-4-3-UZ - SO 403 - Lávka pro pěší a cyklisty přes vodní tok Senice - část 3. - konstrukce lávky - uzn nákl.</v>
      </c>
      <c r="F131" s="40"/>
      <c r="G131" s="40"/>
      <c r="H131" s="40"/>
      <c r="I131" s="40"/>
      <c r="J131" s="40"/>
      <c r="K131" s="40"/>
      <c r="L131" s="63"/>
      <c r="S131" s="38"/>
      <c r="T131" s="38"/>
      <c r="U131" s="38"/>
      <c r="V131" s="38"/>
      <c r="W131" s="38"/>
      <c r="X131" s="38"/>
      <c r="Y131" s="38"/>
      <c r="Z131" s="38"/>
      <c r="AA131" s="38"/>
      <c r="AB131" s="38"/>
      <c r="AC131" s="38"/>
      <c r="AD131" s="38"/>
      <c r="AE131" s="38"/>
    </row>
    <row r="132" s="2" customFormat="1" ht="6.96" customHeight="1">
      <c r="A132" s="38"/>
      <c r="B132" s="39"/>
      <c r="C132" s="40"/>
      <c r="D132" s="40"/>
      <c r="E132" s="40"/>
      <c r="F132" s="40"/>
      <c r="G132" s="40"/>
      <c r="H132" s="40"/>
      <c r="I132" s="40"/>
      <c r="J132" s="40"/>
      <c r="K132" s="40"/>
      <c r="L132" s="63"/>
      <c r="S132" s="38"/>
      <c r="T132" s="38"/>
      <c r="U132" s="38"/>
      <c r="V132" s="38"/>
      <c r="W132" s="38"/>
      <c r="X132" s="38"/>
      <c r="Y132" s="38"/>
      <c r="Z132" s="38"/>
      <c r="AA132" s="38"/>
      <c r="AB132" s="38"/>
      <c r="AC132" s="38"/>
      <c r="AD132" s="38"/>
      <c r="AE132" s="38"/>
    </row>
    <row r="133" s="2" customFormat="1" ht="12" customHeight="1">
      <c r="A133" s="38"/>
      <c r="B133" s="39"/>
      <c r="C133" s="32" t="s">
        <v>21</v>
      </c>
      <c r="D133" s="40"/>
      <c r="E133" s="40"/>
      <c r="F133" s="27" t="str">
        <f>F16</f>
        <v>území obcí Hornolidečska</v>
      </c>
      <c r="G133" s="40"/>
      <c r="H133" s="40"/>
      <c r="I133" s="32" t="s">
        <v>23</v>
      </c>
      <c r="J133" s="79" t="str">
        <f>IF(J16="","",J16)</f>
        <v>30. 7. 2021</v>
      </c>
      <c r="K133" s="40"/>
      <c r="L133" s="63"/>
      <c r="S133" s="38"/>
      <c r="T133" s="38"/>
      <c r="U133" s="38"/>
      <c r="V133" s="38"/>
      <c r="W133" s="38"/>
      <c r="X133" s="38"/>
      <c r="Y133" s="38"/>
      <c r="Z133" s="38"/>
      <c r="AA133" s="38"/>
      <c r="AB133" s="38"/>
      <c r="AC133" s="38"/>
      <c r="AD133" s="38"/>
      <c r="AE133" s="38"/>
    </row>
    <row r="134" s="2" customFormat="1" ht="6.96" customHeight="1">
      <c r="A134" s="38"/>
      <c r="B134" s="39"/>
      <c r="C134" s="40"/>
      <c r="D134" s="40"/>
      <c r="E134" s="40"/>
      <c r="F134" s="40"/>
      <c r="G134" s="40"/>
      <c r="H134" s="40"/>
      <c r="I134" s="40"/>
      <c r="J134" s="40"/>
      <c r="K134" s="40"/>
      <c r="L134" s="63"/>
      <c r="S134" s="38"/>
      <c r="T134" s="38"/>
      <c r="U134" s="38"/>
      <c r="V134" s="38"/>
      <c r="W134" s="38"/>
      <c r="X134" s="38"/>
      <c r="Y134" s="38"/>
      <c r="Z134" s="38"/>
      <c r="AA134" s="38"/>
      <c r="AB134" s="38"/>
      <c r="AC134" s="38"/>
      <c r="AD134" s="38"/>
      <c r="AE134" s="38"/>
    </row>
    <row r="135" s="2" customFormat="1" ht="25.65" customHeight="1">
      <c r="A135" s="38"/>
      <c r="B135" s="39"/>
      <c r="C135" s="32" t="s">
        <v>25</v>
      </c>
      <c r="D135" s="40"/>
      <c r="E135" s="40"/>
      <c r="F135" s="27" t="str">
        <f>E19</f>
        <v>Sdružení obcí Hornolidečska, Horní Lideč č.p. 292</v>
      </c>
      <c r="G135" s="40"/>
      <c r="H135" s="40"/>
      <c r="I135" s="32" t="s">
        <v>31</v>
      </c>
      <c r="J135" s="36" t="str">
        <f>E25</f>
        <v>MORAVIA CONSULT Olomouc a.s.</v>
      </c>
      <c r="K135" s="40"/>
      <c r="L135" s="63"/>
      <c r="S135" s="38"/>
      <c r="T135" s="38"/>
      <c r="U135" s="38"/>
      <c r="V135" s="38"/>
      <c r="W135" s="38"/>
      <c r="X135" s="38"/>
      <c r="Y135" s="38"/>
      <c r="Z135" s="38"/>
      <c r="AA135" s="38"/>
      <c r="AB135" s="38"/>
      <c r="AC135" s="38"/>
      <c r="AD135" s="38"/>
      <c r="AE135" s="38"/>
    </row>
    <row r="136" s="2" customFormat="1" ht="25.65" customHeight="1">
      <c r="A136" s="38"/>
      <c r="B136" s="39"/>
      <c r="C136" s="32" t="s">
        <v>29</v>
      </c>
      <c r="D136" s="40"/>
      <c r="E136" s="40"/>
      <c r="F136" s="27" t="str">
        <f>IF(E22="","",E22)</f>
        <v>Vyplň údaj</v>
      </c>
      <c r="G136" s="40"/>
      <c r="H136" s="40"/>
      <c r="I136" s="32" t="s">
        <v>36</v>
      </c>
      <c r="J136" s="36" t="str">
        <f>E28</f>
        <v>MORAVIA CONSULT Olomouc a.s.</v>
      </c>
      <c r="K136" s="40"/>
      <c r="L136" s="63"/>
      <c r="S136" s="38"/>
      <c r="T136" s="38"/>
      <c r="U136" s="38"/>
      <c r="V136" s="38"/>
      <c r="W136" s="38"/>
      <c r="X136" s="38"/>
      <c r="Y136" s="38"/>
      <c r="Z136" s="38"/>
      <c r="AA136" s="38"/>
      <c r="AB136" s="38"/>
      <c r="AC136" s="38"/>
      <c r="AD136" s="38"/>
      <c r="AE136" s="38"/>
    </row>
    <row r="137" s="2" customFormat="1" ht="10.32" customHeight="1">
      <c r="A137" s="38"/>
      <c r="B137" s="39"/>
      <c r="C137" s="40"/>
      <c r="D137" s="40"/>
      <c r="E137" s="40"/>
      <c r="F137" s="40"/>
      <c r="G137" s="40"/>
      <c r="H137" s="40"/>
      <c r="I137" s="40"/>
      <c r="J137" s="40"/>
      <c r="K137" s="40"/>
      <c r="L137" s="63"/>
      <c r="S137" s="38"/>
      <c r="T137" s="38"/>
      <c r="U137" s="38"/>
      <c r="V137" s="38"/>
      <c r="W137" s="38"/>
      <c r="X137" s="38"/>
      <c r="Y137" s="38"/>
      <c r="Z137" s="38"/>
      <c r="AA137" s="38"/>
      <c r="AB137" s="38"/>
      <c r="AC137" s="38"/>
      <c r="AD137" s="38"/>
      <c r="AE137" s="38"/>
    </row>
    <row r="138" s="11" customFormat="1" ht="29.28" customHeight="1">
      <c r="A138" s="201"/>
      <c r="B138" s="202"/>
      <c r="C138" s="203" t="s">
        <v>145</v>
      </c>
      <c r="D138" s="204" t="s">
        <v>63</v>
      </c>
      <c r="E138" s="204" t="s">
        <v>59</v>
      </c>
      <c r="F138" s="204" t="s">
        <v>60</v>
      </c>
      <c r="G138" s="204" t="s">
        <v>146</v>
      </c>
      <c r="H138" s="204" t="s">
        <v>147</v>
      </c>
      <c r="I138" s="204" t="s">
        <v>148</v>
      </c>
      <c r="J138" s="204" t="s">
        <v>138</v>
      </c>
      <c r="K138" s="205" t="s">
        <v>149</v>
      </c>
      <c r="L138" s="206"/>
      <c r="M138" s="100" t="s">
        <v>1</v>
      </c>
      <c r="N138" s="101" t="s">
        <v>42</v>
      </c>
      <c r="O138" s="101" t="s">
        <v>150</v>
      </c>
      <c r="P138" s="101" t="s">
        <v>151</v>
      </c>
      <c r="Q138" s="101" t="s">
        <v>152</v>
      </c>
      <c r="R138" s="101" t="s">
        <v>153</v>
      </c>
      <c r="S138" s="101" t="s">
        <v>154</v>
      </c>
      <c r="T138" s="102" t="s">
        <v>155</v>
      </c>
      <c r="U138" s="201"/>
      <c r="V138" s="201"/>
      <c r="W138" s="201"/>
      <c r="X138" s="201"/>
      <c r="Y138" s="201"/>
      <c r="Z138" s="201"/>
      <c r="AA138" s="201"/>
      <c r="AB138" s="201"/>
      <c r="AC138" s="201"/>
      <c r="AD138" s="201"/>
      <c r="AE138" s="201"/>
    </row>
    <row r="139" s="2" customFormat="1" ht="22.8" customHeight="1">
      <c r="A139" s="38"/>
      <c r="B139" s="39"/>
      <c r="C139" s="107" t="s">
        <v>156</v>
      </c>
      <c r="D139" s="40"/>
      <c r="E139" s="40"/>
      <c r="F139" s="40"/>
      <c r="G139" s="40"/>
      <c r="H139" s="40"/>
      <c r="I139" s="40"/>
      <c r="J139" s="207">
        <f>BK139</f>
        <v>0</v>
      </c>
      <c r="K139" s="40"/>
      <c r="L139" s="44"/>
      <c r="M139" s="103"/>
      <c r="N139" s="208"/>
      <c r="O139" s="104"/>
      <c r="P139" s="209">
        <f>P140+P442+P492+P502</f>
        <v>0</v>
      </c>
      <c r="Q139" s="104"/>
      <c r="R139" s="209">
        <f>R140+R442+R492+R502</f>
        <v>0</v>
      </c>
      <c r="S139" s="104"/>
      <c r="T139" s="210">
        <f>T140+T442+T492+T502</f>
        <v>0</v>
      </c>
      <c r="U139" s="38"/>
      <c r="V139" s="38"/>
      <c r="W139" s="38"/>
      <c r="X139" s="38"/>
      <c r="Y139" s="38"/>
      <c r="Z139" s="38"/>
      <c r="AA139" s="38"/>
      <c r="AB139" s="38"/>
      <c r="AC139" s="38"/>
      <c r="AD139" s="38"/>
      <c r="AE139" s="38"/>
      <c r="AT139" s="17" t="s">
        <v>77</v>
      </c>
      <c r="AU139" s="17" t="s">
        <v>140</v>
      </c>
      <c r="BK139" s="211">
        <f>BK140+BK442+BK492+BK502</f>
        <v>0</v>
      </c>
    </row>
    <row r="140" s="12" customFormat="1" ht="25.92" customHeight="1">
      <c r="A140" s="12"/>
      <c r="B140" s="212"/>
      <c r="C140" s="213"/>
      <c r="D140" s="214" t="s">
        <v>77</v>
      </c>
      <c r="E140" s="215" t="s">
        <v>157</v>
      </c>
      <c r="F140" s="215" t="s">
        <v>158</v>
      </c>
      <c r="G140" s="213"/>
      <c r="H140" s="213"/>
      <c r="I140" s="216"/>
      <c r="J140" s="217">
        <f>BK140</f>
        <v>0</v>
      </c>
      <c r="K140" s="213"/>
      <c r="L140" s="218"/>
      <c r="M140" s="219"/>
      <c r="N140" s="220"/>
      <c r="O140" s="220"/>
      <c r="P140" s="221">
        <f>P141+P210+P260+P318+P394+P406+P428</f>
        <v>0</v>
      </c>
      <c r="Q140" s="220"/>
      <c r="R140" s="221">
        <f>R141+R210+R260+R318+R394+R406+R428</f>
        <v>0</v>
      </c>
      <c r="S140" s="220"/>
      <c r="T140" s="222">
        <f>T141+T210+T260+T318+T394+T406+T428</f>
        <v>0</v>
      </c>
      <c r="U140" s="12"/>
      <c r="V140" s="12"/>
      <c r="W140" s="12"/>
      <c r="X140" s="12"/>
      <c r="Y140" s="12"/>
      <c r="Z140" s="12"/>
      <c r="AA140" s="12"/>
      <c r="AB140" s="12"/>
      <c r="AC140" s="12"/>
      <c r="AD140" s="12"/>
      <c r="AE140" s="12"/>
      <c r="AR140" s="223" t="s">
        <v>84</v>
      </c>
      <c r="AT140" s="224" t="s">
        <v>77</v>
      </c>
      <c r="AU140" s="224" t="s">
        <v>78</v>
      </c>
      <c r="AY140" s="223" t="s">
        <v>159</v>
      </c>
      <c r="BK140" s="225">
        <f>BK141+BK210+BK260+BK318+BK394+BK406+BK428</f>
        <v>0</v>
      </c>
    </row>
    <row r="141" s="12" customFormat="1" ht="22.8" customHeight="1">
      <c r="A141" s="12"/>
      <c r="B141" s="212"/>
      <c r="C141" s="213"/>
      <c r="D141" s="214" t="s">
        <v>77</v>
      </c>
      <c r="E141" s="226" t="s">
        <v>709</v>
      </c>
      <c r="F141" s="226" t="s">
        <v>710</v>
      </c>
      <c r="G141" s="213"/>
      <c r="H141" s="213"/>
      <c r="I141" s="216"/>
      <c r="J141" s="227">
        <f>BK141</f>
        <v>0</v>
      </c>
      <c r="K141" s="213"/>
      <c r="L141" s="218"/>
      <c r="M141" s="219"/>
      <c r="N141" s="220"/>
      <c r="O141" s="220"/>
      <c r="P141" s="221">
        <f>SUM(P142:P209)</f>
        <v>0</v>
      </c>
      <c r="Q141" s="220"/>
      <c r="R141" s="221">
        <f>SUM(R142:R209)</f>
        <v>0</v>
      </c>
      <c r="S141" s="220"/>
      <c r="T141" s="222">
        <f>SUM(T142:T209)</f>
        <v>0</v>
      </c>
      <c r="U141" s="12"/>
      <c r="V141" s="12"/>
      <c r="W141" s="12"/>
      <c r="X141" s="12"/>
      <c r="Y141" s="12"/>
      <c r="Z141" s="12"/>
      <c r="AA141" s="12"/>
      <c r="AB141" s="12"/>
      <c r="AC141" s="12"/>
      <c r="AD141" s="12"/>
      <c r="AE141" s="12"/>
      <c r="AR141" s="223" t="s">
        <v>84</v>
      </c>
      <c r="AT141" s="224" t="s">
        <v>77</v>
      </c>
      <c r="AU141" s="224" t="s">
        <v>84</v>
      </c>
      <c r="AY141" s="223" t="s">
        <v>159</v>
      </c>
      <c r="BK141" s="225">
        <f>SUM(BK142:BK209)</f>
        <v>0</v>
      </c>
    </row>
    <row r="142" s="2" customFormat="1" ht="24.15" customHeight="1">
      <c r="A142" s="38"/>
      <c r="B142" s="39"/>
      <c r="C142" s="228" t="s">
        <v>84</v>
      </c>
      <c r="D142" s="228" t="s">
        <v>161</v>
      </c>
      <c r="E142" s="229" t="s">
        <v>1084</v>
      </c>
      <c r="F142" s="230" t="s">
        <v>1085</v>
      </c>
      <c r="G142" s="231" t="s">
        <v>720</v>
      </c>
      <c r="H142" s="232">
        <v>6.75</v>
      </c>
      <c r="I142" s="233"/>
      <c r="J142" s="234">
        <f>ROUND(I142*H142,2)</f>
        <v>0</v>
      </c>
      <c r="K142" s="230" t="s">
        <v>713</v>
      </c>
      <c r="L142" s="44"/>
      <c r="M142" s="235" t="s">
        <v>1</v>
      </c>
      <c r="N142" s="236" t="s">
        <v>43</v>
      </c>
      <c r="O142" s="91"/>
      <c r="P142" s="237">
        <f>O142*H142</f>
        <v>0</v>
      </c>
      <c r="Q142" s="237">
        <v>0</v>
      </c>
      <c r="R142" s="237">
        <f>Q142*H142</f>
        <v>0</v>
      </c>
      <c r="S142" s="237">
        <v>0</v>
      </c>
      <c r="T142" s="238">
        <f>S142*H142</f>
        <v>0</v>
      </c>
      <c r="U142" s="38"/>
      <c r="V142" s="38"/>
      <c r="W142" s="38"/>
      <c r="X142" s="38"/>
      <c r="Y142" s="38"/>
      <c r="Z142" s="38"/>
      <c r="AA142" s="38"/>
      <c r="AB142" s="38"/>
      <c r="AC142" s="38"/>
      <c r="AD142" s="38"/>
      <c r="AE142" s="38"/>
      <c r="AR142" s="239" t="s">
        <v>166</v>
      </c>
      <c r="AT142" s="239" t="s">
        <v>161</v>
      </c>
      <c r="AU142" s="239" t="s">
        <v>86</v>
      </c>
      <c r="AY142" s="17" t="s">
        <v>159</v>
      </c>
      <c r="BE142" s="240">
        <f>IF(N142="základní",J142,0)</f>
        <v>0</v>
      </c>
      <c r="BF142" s="240">
        <f>IF(N142="snížená",J142,0)</f>
        <v>0</v>
      </c>
      <c r="BG142" s="240">
        <f>IF(N142="zákl. přenesená",J142,0)</f>
        <v>0</v>
      </c>
      <c r="BH142" s="240">
        <f>IF(N142="sníž. přenesená",J142,0)</f>
        <v>0</v>
      </c>
      <c r="BI142" s="240">
        <f>IF(N142="nulová",J142,0)</f>
        <v>0</v>
      </c>
      <c r="BJ142" s="17" t="s">
        <v>84</v>
      </c>
      <c r="BK142" s="240">
        <f>ROUND(I142*H142,2)</f>
        <v>0</v>
      </c>
      <c r="BL142" s="17" t="s">
        <v>166</v>
      </c>
      <c r="BM142" s="239" t="s">
        <v>1086</v>
      </c>
    </row>
    <row r="143" s="2" customFormat="1">
      <c r="A143" s="38"/>
      <c r="B143" s="39"/>
      <c r="C143" s="40"/>
      <c r="D143" s="241" t="s">
        <v>168</v>
      </c>
      <c r="E143" s="40"/>
      <c r="F143" s="242" t="s">
        <v>1085</v>
      </c>
      <c r="G143" s="40"/>
      <c r="H143" s="40"/>
      <c r="I143" s="243"/>
      <c r="J143" s="40"/>
      <c r="K143" s="40"/>
      <c r="L143" s="44"/>
      <c r="M143" s="244"/>
      <c r="N143" s="245"/>
      <c r="O143" s="91"/>
      <c r="P143" s="91"/>
      <c r="Q143" s="91"/>
      <c r="R143" s="91"/>
      <c r="S143" s="91"/>
      <c r="T143" s="92"/>
      <c r="U143" s="38"/>
      <c r="V143" s="38"/>
      <c r="W143" s="38"/>
      <c r="X143" s="38"/>
      <c r="Y143" s="38"/>
      <c r="Z143" s="38"/>
      <c r="AA143" s="38"/>
      <c r="AB143" s="38"/>
      <c r="AC143" s="38"/>
      <c r="AD143" s="38"/>
      <c r="AE143" s="38"/>
      <c r="AT143" s="17" t="s">
        <v>168</v>
      </c>
      <c r="AU143" s="17" t="s">
        <v>86</v>
      </c>
    </row>
    <row r="144" s="2" customFormat="1">
      <c r="A144" s="38"/>
      <c r="B144" s="39"/>
      <c r="C144" s="40"/>
      <c r="D144" s="241" t="s">
        <v>205</v>
      </c>
      <c r="E144" s="40"/>
      <c r="F144" s="246" t="s">
        <v>1087</v>
      </c>
      <c r="G144" s="40"/>
      <c r="H144" s="40"/>
      <c r="I144" s="243"/>
      <c r="J144" s="40"/>
      <c r="K144" s="40"/>
      <c r="L144" s="44"/>
      <c r="M144" s="244"/>
      <c r="N144" s="245"/>
      <c r="O144" s="91"/>
      <c r="P144" s="91"/>
      <c r="Q144" s="91"/>
      <c r="R144" s="91"/>
      <c r="S144" s="91"/>
      <c r="T144" s="92"/>
      <c r="U144" s="38"/>
      <c r="V144" s="38"/>
      <c r="W144" s="38"/>
      <c r="X144" s="38"/>
      <c r="Y144" s="38"/>
      <c r="Z144" s="38"/>
      <c r="AA144" s="38"/>
      <c r="AB144" s="38"/>
      <c r="AC144" s="38"/>
      <c r="AD144" s="38"/>
      <c r="AE144" s="38"/>
      <c r="AT144" s="17" t="s">
        <v>205</v>
      </c>
      <c r="AU144" s="17" t="s">
        <v>86</v>
      </c>
    </row>
    <row r="145" s="13" customFormat="1">
      <c r="A145" s="13"/>
      <c r="B145" s="247"/>
      <c r="C145" s="248"/>
      <c r="D145" s="241" t="s">
        <v>172</v>
      </c>
      <c r="E145" s="249" t="s">
        <v>1</v>
      </c>
      <c r="F145" s="250" t="s">
        <v>731</v>
      </c>
      <c r="G145" s="248"/>
      <c r="H145" s="249" t="s">
        <v>1</v>
      </c>
      <c r="I145" s="251"/>
      <c r="J145" s="248"/>
      <c r="K145" s="248"/>
      <c r="L145" s="252"/>
      <c r="M145" s="253"/>
      <c r="N145" s="254"/>
      <c r="O145" s="254"/>
      <c r="P145" s="254"/>
      <c r="Q145" s="254"/>
      <c r="R145" s="254"/>
      <c r="S145" s="254"/>
      <c r="T145" s="255"/>
      <c r="U145" s="13"/>
      <c r="V145" s="13"/>
      <c r="W145" s="13"/>
      <c r="X145" s="13"/>
      <c r="Y145" s="13"/>
      <c r="Z145" s="13"/>
      <c r="AA145" s="13"/>
      <c r="AB145" s="13"/>
      <c r="AC145" s="13"/>
      <c r="AD145" s="13"/>
      <c r="AE145" s="13"/>
      <c r="AT145" s="256" t="s">
        <v>172</v>
      </c>
      <c r="AU145" s="256" t="s">
        <v>86</v>
      </c>
      <c r="AV145" s="13" t="s">
        <v>84</v>
      </c>
      <c r="AW145" s="13" t="s">
        <v>35</v>
      </c>
      <c r="AX145" s="13" t="s">
        <v>78</v>
      </c>
      <c r="AY145" s="256" t="s">
        <v>159</v>
      </c>
    </row>
    <row r="146" s="14" customFormat="1">
      <c r="A146" s="14"/>
      <c r="B146" s="257"/>
      <c r="C146" s="258"/>
      <c r="D146" s="241" t="s">
        <v>172</v>
      </c>
      <c r="E146" s="259" t="s">
        <v>1</v>
      </c>
      <c r="F146" s="260" t="s">
        <v>1088</v>
      </c>
      <c r="G146" s="258"/>
      <c r="H146" s="261">
        <v>6.75</v>
      </c>
      <c r="I146" s="262"/>
      <c r="J146" s="258"/>
      <c r="K146" s="258"/>
      <c r="L146" s="263"/>
      <c r="M146" s="264"/>
      <c r="N146" s="265"/>
      <c r="O146" s="265"/>
      <c r="P146" s="265"/>
      <c r="Q146" s="265"/>
      <c r="R146" s="265"/>
      <c r="S146" s="265"/>
      <c r="T146" s="266"/>
      <c r="U146" s="14"/>
      <c r="V146" s="14"/>
      <c r="W146" s="14"/>
      <c r="X146" s="14"/>
      <c r="Y146" s="14"/>
      <c r="Z146" s="14"/>
      <c r="AA146" s="14"/>
      <c r="AB146" s="14"/>
      <c r="AC146" s="14"/>
      <c r="AD146" s="14"/>
      <c r="AE146" s="14"/>
      <c r="AT146" s="267" t="s">
        <v>172</v>
      </c>
      <c r="AU146" s="267" t="s">
        <v>86</v>
      </c>
      <c r="AV146" s="14" t="s">
        <v>86</v>
      </c>
      <c r="AW146" s="14" t="s">
        <v>35</v>
      </c>
      <c r="AX146" s="14" t="s">
        <v>84</v>
      </c>
      <c r="AY146" s="267" t="s">
        <v>159</v>
      </c>
    </row>
    <row r="147" s="2" customFormat="1" ht="24.15" customHeight="1">
      <c r="A147" s="38"/>
      <c r="B147" s="39"/>
      <c r="C147" s="228" t="s">
        <v>86</v>
      </c>
      <c r="D147" s="228" t="s">
        <v>161</v>
      </c>
      <c r="E147" s="229" t="s">
        <v>1089</v>
      </c>
      <c r="F147" s="230" t="s">
        <v>1090</v>
      </c>
      <c r="G147" s="231" t="s">
        <v>1091</v>
      </c>
      <c r="H147" s="232">
        <v>486</v>
      </c>
      <c r="I147" s="233"/>
      <c r="J147" s="234">
        <f>ROUND(I147*H147,2)</f>
        <v>0</v>
      </c>
      <c r="K147" s="230" t="s">
        <v>713</v>
      </c>
      <c r="L147" s="44"/>
      <c r="M147" s="235" t="s">
        <v>1</v>
      </c>
      <c r="N147" s="236" t="s">
        <v>43</v>
      </c>
      <c r="O147" s="91"/>
      <c r="P147" s="237">
        <f>O147*H147</f>
        <v>0</v>
      </c>
      <c r="Q147" s="237">
        <v>0</v>
      </c>
      <c r="R147" s="237">
        <f>Q147*H147</f>
        <v>0</v>
      </c>
      <c r="S147" s="237">
        <v>0</v>
      </c>
      <c r="T147" s="238">
        <f>S147*H147</f>
        <v>0</v>
      </c>
      <c r="U147" s="38"/>
      <c r="V147" s="38"/>
      <c r="W147" s="38"/>
      <c r="X147" s="38"/>
      <c r="Y147" s="38"/>
      <c r="Z147" s="38"/>
      <c r="AA147" s="38"/>
      <c r="AB147" s="38"/>
      <c r="AC147" s="38"/>
      <c r="AD147" s="38"/>
      <c r="AE147" s="38"/>
      <c r="AR147" s="239" t="s">
        <v>166</v>
      </c>
      <c r="AT147" s="239" t="s">
        <v>161</v>
      </c>
      <c r="AU147" s="239" t="s">
        <v>86</v>
      </c>
      <c r="AY147" s="17" t="s">
        <v>159</v>
      </c>
      <c r="BE147" s="240">
        <f>IF(N147="základní",J147,0)</f>
        <v>0</v>
      </c>
      <c r="BF147" s="240">
        <f>IF(N147="snížená",J147,0)</f>
        <v>0</v>
      </c>
      <c r="BG147" s="240">
        <f>IF(N147="zákl. přenesená",J147,0)</f>
        <v>0</v>
      </c>
      <c r="BH147" s="240">
        <f>IF(N147="sníž. přenesená",J147,0)</f>
        <v>0</v>
      </c>
      <c r="BI147" s="240">
        <f>IF(N147="nulová",J147,0)</f>
        <v>0</v>
      </c>
      <c r="BJ147" s="17" t="s">
        <v>84</v>
      </c>
      <c r="BK147" s="240">
        <f>ROUND(I147*H147,2)</f>
        <v>0</v>
      </c>
      <c r="BL147" s="17" t="s">
        <v>166</v>
      </c>
      <c r="BM147" s="239" t="s">
        <v>1092</v>
      </c>
    </row>
    <row r="148" s="2" customFormat="1">
      <c r="A148" s="38"/>
      <c r="B148" s="39"/>
      <c r="C148" s="40"/>
      <c r="D148" s="241" t="s">
        <v>168</v>
      </c>
      <c r="E148" s="40"/>
      <c r="F148" s="242" t="s">
        <v>1090</v>
      </c>
      <c r="G148" s="40"/>
      <c r="H148" s="40"/>
      <c r="I148" s="243"/>
      <c r="J148" s="40"/>
      <c r="K148" s="40"/>
      <c r="L148" s="44"/>
      <c r="M148" s="244"/>
      <c r="N148" s="245"/>
      <c r="O148" s="91"/>
      <c r="P148" s="91"/>
      <c r="Q148" s="91"/>
      <c r="R148" s="91"/>
      <c r="S148" s="91"/>
      <c r="T148" s="92"/>
      <c r="U148" s="38"/>
      <c r="V148" s="38"/>
      <c r="W148" s="38"/>
      <c r="X148" s="38"/>
      <c r="Y148" s="38"/>
      <c r="Z148" s="38"/>
      <c r="AA148" s="38"/>
      <c r="AB148" s="38"/>
      <c r="AC148" s="38"/>
      <c r="AD148" s="38"/>
      <c r="AE148" s="38"/>
      <c r="AT148" s="17" t="s">
        <v>168</v>
      </c>
      <c r="AU148" s="17" t="s">
        <v>86</v>
      </c>
    </row>
    <row r="149" s="2" customFormat="1">
      <c r="A149" s="38"/>
      <c r="B149" s="39"/>
      <c r="C149" s="40"/>
      <c r="D149" s="241" t="s">
        <v>205</v>
      </c>
      <c r="E149" s="40"/>
      <c r="F149" s="246" t="s">
        <v>1093</v>
      </c>
      <c r="G149" s="40"/>
      <c r="H149" s="40"/>
      <c r="I149" s="243"/>
      <c r="J149" s="40"/>
      <c r="K149" s="40"/>
      <c r="L149" s="44"/>
      <c r="M149" s="244"/>
      <c r="N149" s="245"/>
      <c r="O149" s="91"/>
      <c r="P149" s="91"/>
      <c r="Q149" s="91"/>
      <c r="R149" s="91"/>
      <c r="S149" s="91"/>
      <c r="T149" s="92"/>
      <c r="U149" s="38"/>
      <c r="V149" s="38"/>
      <c r="W149" s="38"/>
      <c r="X149" s="38"/>
      <c r="Y149" s="38"/>
      <c r="Z149" s="38"/>
      <c r="AA149" s="38"/>
      <c r="AB149" s="38"/>
      <c r="AC149" s="38"/>
      <c r="AD149" s="38"/>
      <c r="AE149" s="38"/>
      <c r="AT149" s="17" t="s">
        <v>205</v>
      </c>
      <c r="AU149" s="17" t="s">
        <v>86</v>
      </c>
    </row>
    <row r="150" s="14" customFormat="1">
      <c r="A150" s="14"/>
      <c r="B150" s="257"/>
      <c r="C150" s="258"/>
      <c r="D150" s="241" t="s">
        <v>172</v>
      </c>
      <c r="E150" s="259" t="s">
        <v>1</v>
      </c>
      <c r="F150" s="260" t="s">
        <v>1094</v>
      </c>
      <c r="G150" s="258"/>
      <c r="H150" s="261">
        <v>486</v>
      </c>
      <c r="I150" s="262"/>
      <c r="J150" s="258"/>
      <c r="K150" s="258"/>
      <c r="L150" s="263"/>
      <c r="M150" s="264"/>
      <c r="N150" s="265"/>
      <c r="O150" s="265"/>
      <c r="P150" s="265"/>
      <c r="Q150" s="265"/>
      <c r="R150" s="265"/>
      <c r="S150" s="265"/>
      <c r="T150" s="266"/>
      <c r="U150" s="14"/>
      <c r="V150" s="14"/>
      <c r="W150" s="14"/>
      <c r="X150" s="14"/>
      <c r="Y150" s="14"/>
      <c r="Z150" s="14"/>
      <c r="AA150" s="14"/>
      <c r="AB150" s="14"/>
      <c r="AC150" s="14"/>
      <c r="AD150" s="14"/>
      <c r="AE150" s="14"/>
      <c r="AT150" s="267" t="s">
        <v>172</v>
      </c>
      <c r="AU150" s="267" t="s">
        <v>86</v>
      </c>
      <c r="AV150" s="14" t="s">
        <v>86</v>
      </c>
      <c r="AW150" s="14" t="s">
        <v>35</v>
      </c>
      <c r="AX150" s="14" t="s">
        <v>84</v>
      </c>
      <c r="AY150" s="267" t="s">
        <v>159</v>
      </c>
    </row>
    <row r="151" s="2" customFormat="1" ht="24.15" customHeight="1">
      <c r="A151" s="38"/>
      <c r="B151" s="39"/>
      <c r="C151" s="228" t="s">
        <v>94</v>
      </c>
      <c r="D151" s="228" t="s">
        <v>161</v>
      </c>
      <c r="E151" s="229" t="s">
        <v>1095</v>
      </c>
      <c r="F151" s="230" t="s">
        <v>1096</v>
      </c>
      <c r="G151" s="231" t="s">
        <v>720</v>
      </c>
      <c r="H151" s="232">
        <v>24</v>
      </c>
      <c r="I151" s="233"/>
      <c r="J151" s="234">
        <f>ROUND(I151*H151,2)</f>
        <v>0</v>
      </c>
      <c r="K151" s="230" t="s">
        <v>713</v>
      </c>
      <c r="L151" s="44"/>
      <c r="M151" s="235" t="s">
        <v>1</v>
      </c>
      <c r="N151" s="236" t="s">
        <v>43</v>
      </c>
      <c r="O151" s="91"/>
      <c r="P151" s="237">
        <f>O151*H151</f>
        <v>0</v>
      </c>
      <c r="Q151" s="237">
        <v>0</v>
      </c>
      <c r="R151" s="237">
        <f>Q151*H151</f>
        <v>0</v>
      </c>
      <c r="S151" s="237">
        <v>0</v>
      </c>
      <c r="T151" s="238">
        <f>S151*H151</f>
        <v>0</v>
      </c>
      <c r="U151" s="38"/>
      <c r="V151" s="38"/>
      <c r="W151" s="38"/>
      <c r="X151" s="38"/>
      <c r="Y151" s="38"/>
      <c r="Z151" s="38"/>
      <c r="AA151" s="38"/>
      <c r="AB151" s="38"/>
      <c r="AC151" s="38"/>
      <c r="AD151" s="38"/>
      <c r="AE151" s="38"/>
      <c r="AR151" s="239" t="s">
        <v>166</v>
      </c>
      <c r="AT151" s="239" t="s">
        <v>161</v>
      </c>
      <c r="AU151" s="239" t="s">
        <v>86</v>
      </c>
      <c r="AY151" s="17" t="s">
        <v>159</v>
      </c>
      <c r="BE151" s="240">
        <f>IF(N151="základní",J151,0)</f>
        <v>0</v>
      </c>
      <c r="BF151" s="240">
        <f>IF(N151="snížená",J151,0)</f>
        <v>0</v>
      </c>
      <c r="BG151" s="240">
        <f>IF(N151="zákl. přenesená",J151,0)</f>
        <v>0</v>
      </c>
      <c r="BH151" s="240">
        <f>IF(N151="sníž. přenesená",J151,0)</f>
        <v>0</v>
      </c>
      <c r="BI151" s="240">
        <f>IF(N151="nulová",J151,0)</f>
        <v>0</v>
      </c>
      <c r="BJ151" s="17" t="s">
        <v>84</v>
      </c>
      <c r="BK151" s="240">
        <f>ROUND(I151*H151,2)</f>
        <v>0</v>
      </c>
      <c r="BL151" s="17" t="s">
        <v>166</v>
      </c>
      <c r="BM151" s="239" t="s">
        <v>1097</v>
      </c>
    </row>
    <row r="152" s="2" customFormat="1">
      <c r="A152" s="38"/>
      <c r="B152" s="39"/>
      <c r="C152" s="40"/>
      <c r="D152" s="241" t="s">
        <v>168</v>
      </c>
      <c r="E152" s="40"/>
      <c r="F152" s="242" t="s">
        <v>1096</v>
      </c>
      <c r="G152" s="40"/>
      <c r="H152" s="40"/>
      <c r="I152" s="243"/>
      <c r="J152" s="40"/>
      <c r="K152" s="40"/>
      <c r="L152" s="44"/>
      <c r="M152" s="244"/>
      <c r="N152" s="245"/>
      <c r="O152" s="91"/>
      <c r="P152" s="91"/>
      <c r="Q152" s="91"/>
      <c r="R152" s="91"/>
      <c r="S152" s="91"/>
      <c r="T152" s="92"/>
      <c r="U152" s="38"/>
      <c r="V152" s="38"/>
      <c r="W152" s="38"/>
      <c r="X152" s="38"/>
      <c r="Y152" s="38"/>
      <c r="Z152" s="38"/>
      <c r="AA152" s="38"/>
      <c r="AB152" s="38"/>
      <c r="AC152" s="38"/>
      <c r="AD152" s="38"/>
      <c r="AE152" s="38"/>
      <c r="AT152" s="17" t="s">
        <v>168</v>
      </c>
      <c r="AU152" s="17" t="s">
        <v>86</v>
      </c>
    </row>
    <row r="153" s="2" customFormat="1">
      <c r="A153" s="38"/>
      <c r="B153" s="39"/>
      <c r="C153" s="40"/>
      <c r="D153" s="241" t="s">
        <v>205</v>
      </c>
      <c r="E153" s="40"/>
      <c r="F153" s="246" t="s">
        <v>1087</v>
      </c>
      <c r="G153" s="40"/>
      <c r="H153" s="40"/>
      <c r="I153" s="243"/>
      <c r="J153" s="40"/>
      <c r="K153" s="40"/>
      <c r="L153" s="44"/>
      <c r="M153" s="244"/>
      <c r="N153" s="245"/>
      <c r="O153" s="91"/>
      <c r="P153" s="91"/>
      <c r="Q153" s="91"/>
      <c r="R153" s="91"/>
      <c r="S153" s="91"/>
      <c r="T153" s="92"/>
      <c r="U153" s="38"/>
      <c r="V153" s="38"/>
      <c r="W153" s="38"/>
      <c r="X153" s="38"/>
      <c r="Y153" s="38"/>
      <c r="Z153" s="38"/>
      <c r="AA153" s="38"/>
      <c r="AB153" s="38"/>
      <c r="AC153" s="38"/>
      <c r="AD153" s="38"/>
      <c r="AE153" s="38"/>
      <c r="AT153" s="17" t="s">
        <v>205</v>
      </c>
      <c r="AU153" s="17" t="s">
        <v>86</v>
      </c>
    </row>
    <row r="154" s="14" customFormat="1">
      <c r="A154" s="14"/>
      <c r="B154" s="257"/>
      <c r="C154" s="258"/>
      <c r="D154" s="241" t="s">
        <v>172</v>
      </c>
      <c r="E154" s="259" t="s">
        <v>1</v>
      </c>
      <c r="F154" s="260" t="s">
        <v>1098</v>
      </c>
      <c r="G154" s="258"/>
      <c r="H154" s="261">
        <v>24</v>
      </c>
      <c r="I154" s="262"/>
      <c r="J154" s="258"/>
      <c r="K154" s="258"/>
      <c r="L154" s="263"/>
      <c r="M154" s="264"/>
      <c r="N154" s="265"/>
      <c r="O154" s="265"/>
      <c r="P154" s="265"/>
      <c r="Q154" s="265"/>
      <c r="R154" s="265"/>
      <c r="S154" s="265"/>
      <c r="T154" s="266"/>
      <c r="U154" s="14"/>
      <c r="V154" s="14"/>
      <c r="W154" s="14"/>
      <c r="X154" s="14"/>
      <c r="Y154" s="14"/>
      <c r="Z154" s="14"/>
      <c r="AA154" s="14"/>
      <c r="AB154" s="14"/>
      <c r="AC154" s="14"/>
      <c r="AD154" s="14"/>
      <c r="AE154" s="14"/>
      <c r="AT154" s="267" t="s">
        <v>172</v>
      </c>
      <c r="AU154" s="267" t="s">
        <v>86</v>
      </c>
      <c r="AV154" s="14" t="s">
        <v>86</v>
      </c>
      <c r="AW154" s="14" t="s">
        <v>35</v>
      </c>
      <c r="AX154" s="14" t="s">
        <v>78</v>
      </c>
      <c r="AY154" s="267" t="s">
        <v>159</v>
      </c>
    </row>
    <row r="155" s="15" customFormat="1">
      <c r="A155" s="15"/>
      <c r="B155" s="271"/>
      <c r="C155" s="272"/>
      <c r="D155" s="241" t="s">
        <v>172</v>
      </c>
      <c r="E155" s="273" t="s">
        <v>1</v>
      </c>
      <c r="F155" s="274" t="s">
        <v>270</v>
      </c>
      <c r="G155" s="272"/>
      <c r="H155" s="275">
        <v>24</v>
      </c>
      <c r="I155" s="276"/>
      <c r="J155" s="272"/>
      <c r="K155" s="272"/>
      <c r="L155" s="277"/>
      <c r="M155" s="278"/>
      <c r="N155" s="279"/>
      <c r="O155" s="279"/>
      <c r="P155" s="279"/>
      <c r="Q155" s="279"/>
      <c r="R155" s="279"/>
      <c r="S155" s="279"/>
      <c r="T155" s="280"/>
      <c r="U155" s="15"/>
      <c r="V155" s="15"/>
      <c r="W155" s="15"/>
      <c r="X155" s="15"/>
      <c r="Y155" s="15"/>
      <c r="Z155" s="15"/>
      <c r="AA155" s="15"/>
      <c r="AB155" s="15"/>
      <c r="AC155" s="15"/>
      <c r="AD155" s="15"/>
      <c r="AE155" s="15"/>
      <c r="AT155" s="281" t="s">
        <v>172</v>
      </c>
      <c r="AU155" s="281" t="s">
        <v>86</v>
      </c>
      <c r="AV155" s="15" t="s">
        <v>166</v>
      </c>
      <c r="AW155" s="15" t="s">
        <v>35</v>
      </c>
      <c r="AX155" s="15" t="s">
        <v>84</v>
      </c>
      <c r="AY155" s="281" t="s">
        <v>159</v>
      </c>
    </row>
    <row r="156" s="2" customFormat="1" ht="24.15" customHeight="1">
      <c r="A156" s="38"/>
      <c r="B156" s="39"/>
      <c r="C156" s="228" t="s">
        <v>166</v>
      </c>
      <c r="D156" s="228" t="s">
        <v>161</v>
      </c>
      <c r="E156" s="229" t="s">
        <v>1099</v>
      </c>
      <c r="F156" s="230" t="s">
        <v>1100</v>
      </c>
      <c r="G156" s="231" t="s">
        <v>1091</v>
      </c>
      <c r="H156" s="232">
        <v>1476</v>
      </c>
      <c r="I156" s="233"/>
      <c r="J156" s="234">
        <f>ROUND(I156*H156,2)</f>
        <v>0</v>
      </c>
      <c r="K156" s="230" t="s">
        <v>713</v>
      </c>
      <c r="L156" s="44"/>
      <c r="M156" s="235" t="s">
        <v>1</v>
      </c>
      <c r="N156" s="236" t="s">
        <v>43</v>
      </c>
      <c r="O156" s="91"/>
      <c r="P156" s="237">
        <f>O156*H156</f>
        <v>0</v>
      </c>
      <c r="Q156" s="237">
        <v>0</v>
      </c>
      <c r="R156" s="237">
        <f>Q156*H156</f>
        <v>0</v>
      </c>
      <c r="S156" s="237">
        <v>0</v>
      </c>
      <c r="T156" s="238">
        <f>S156*H156</f>
        <v>0</v>
      </c>
      <c r="U156" s="38"/>
      <c r="V156" s="38"/>
      <c r="W156" s="38"/>
      <c r="X156" s="38"/>
      <c r="Y156" s="38"/>
      <c r="Z156" s="38"/>
      <c r="AA156" s="38"/>
      <c r="AB156" s="38"/>
      <c r="AC156" s="38"/>
      <c r="AD156" s="38"/>
      <c r="AE156" s="38"/>
      <c r="AR156" s="239" t="s">
        <v>166</v>
      </c>
      <c r="AT156" s="239" t="s">
        <v>161</v>
      </c>
      <c r="AU156" s="239" t="s">
        <v>86</v>
      </c>
      <c r="AY156" s="17" t="s">
        <v>159</v>
      </c>
      <c r="BE156" s="240">
        <f>IF(N156="základní",J156,0)</f>
        <v>0</v>
      </c>
      <c r="BF156" s="240">
        <f>IF(N156="snížená",J156,0)</f>
        <v>0</v>
      </c>
      <c r="BG156" s="240">
        <f>IF(N156="zákl. přenesená",J156,0)</f>
        <v>0</v>
      </c>
      <c r="BH156" s="240">
        <f>IF(N156="sníž. přenesená",J156,0)</f>
        <v>0</v>
      </c>
      <c r="BI156" s="240">
        <f>IF(N156="nulová",J156,0)</f>
        <v>0</v>
      </c>
      <c r="BJ156" s="17" t="s">
        <v>84</v>
      </c>
      <c r="BK156" s="240">
        <f>ROUND(I156*H156,2)</f>
        <v>0</v>
      </c>
      <c r="BL156" s="17" t="s">
        <v>166</v>
      </c>
      <c r="BM156" s="239" t="s">
        <v>1101</v>
      </c>
    </row>
    <row r="157" s="2" customFormat="1">
      <c r="A157" s="38"/>
      <c r="B157" s="39"/>
      <c r="C157" s="40"/>
      <c r="D157" s="241" t="s">
        <v>168</v>
      </c>
      <c r="E157" s="40"/>
      <c r="F157" s="242" t="s">
        <v>1100</v>
      </c>
      <c r="G157" s="40"/>
      <c r="H157" s="40"/>
      <c r="I157" s="243"/>
      <c r="J157" s="40"/>
      <c r="K157" s="40"/>
      <c r="L157" s="44"/>
      <c r="M157" s="244"/>
      <c r="N157" s="245"/>
      <c r="O157" s="91"/>
      <c r="P157" s="91"/>
      <c r="Q157" s="91"/>
      <c r="R157" s="91"/>
      <c r="S157" s="91"/>
      <c r="T157" s="92"/>
      <c r="U157" s="38"/>
      <c r="V157" s="38"/>
      <c r="W157" s="38"/>
      <c r="X157" s="38"/>
      <c r="Y157" s="38"/>
      <c r="Z157" s="38"/>
      <c r="AA157" s="38"/>
      <c r="AB157" s="38"/>
      <c r="AC157" s="38"/>
      <c r="AD157" s="38"/>
      <c r="AE157" s="38"/>
      <c r="AT157" s="17" t="s">
        <v>168</v>
      </c>
      <c r="AU157" s="17" t="s">
        <v>86</v>
      </c>
    </row>
    <row r="158" s="2" customFormat="1">
      <c r="A158" s="38"/>
      <c r="B158" s="39"/>
      <c r="C158" s="40"/>
      <c r="D158" s="241" t="s">
        <v>205</v>
      </c>
      <c r="E158" s="40"/>
      <c r="F158" s="246" t="s">
        <v>1093</v>
      </c>
      <c r="G158" s="40"/>
      <c r="H158" s="40"/>
      <c r="I158" s="243"/>
      <c r="J158" s="40"/>
      <c r="K158" s="40"/>
      <c r="L158" s="44"/>
      <c r="M158" s="244"/>
      <c r="N158" s="245"/>
      <c r="O158" s="91"/>
      <c r="P158" s="91"/>
      <c r="Q158" s="91"/>
      <c r="R158" s="91"/>
      <c r="S158" s="91"/>
      <c r="T158" s="92"/>
      <c r="U158" s="38"/>
      <c r="V158" s="38"/>
      <c r="W158" s="38"/>
      <c r="X158" s="38"/>
      <c r="Y158" s="38"/>
      <c r="Z158" s="38"/>
      <c r="AA158" s="38"/>
      <c r="AB158" s="38"/>
      <c r="AC158" s="38"/>
      <c r="AD158" s="38"/>
      <c r="AE158" s="38"/>
      <c r="AT158" s="17" t="s">
        <v>205</v>
      </c>
      <c r="AU158" s="17" t="s">
        <v>86</v>
      </c>
    </row>
    <row r="159" s="13" customFormat="1">
      <c r="A159" s="13"/>
      <c r="B159" s="247"/>
      <c r="C159" s="248"/>
      <c r="D159" s="241" t="s">
        <v>172</v>
      </c>
      <c r="E159" s="249" t="s">
        <v>1</v>
      </c>
      <c r="F159" s="250" t="s">
        <v>1272</v>
      </c>
      <c r="G159" s="248"/>
      <c r="H159" s="249" t="s">
        <v>1</v>
      </c>
      <c r="I159" s="251"/>
      <c r="J159" s="248"/>
      <c r="K159" s="248"/>
      <c r="L159" s="252"/>
      <c r="M159" s="253"/>
      <c r="N159" s="254"/>
      <c r="O159" s="254"/>
      <c r="P159" s="254"/>
      <c r="Q159" s="254"/>
      <c r="R159" s="254"/>
      <c r="S159" s="254"/>
      <c r="T159" s="255"/>
      <c r="U159" s="13"/>
      <c r="V159" s="13"/>
      <c r="W159" s="13"/>
      <c r="X159" s="13"/>
      <c r="Y159" s="13"/>
      <c r="Z159" s="13"/>
      <c r="AA159" s="13"/>
      <c r="AB159" s="13"/>
      <c r="AC159" s="13"/>
      <c r="AD159" s="13"/>
      <c r="AE159" s="13"/>
      <c r="AT159" s="256" t="s">
        <v>172</v>
      </c>
      <c r="AU159" s="256" t="s">
        <v>86</v>
      </c>
      <c r="AV159" s="13" t="s">
        <v>84</v>
      </c>
      <c r="AW159" s="13" t="s">
        <v>35</v>
      </c>
      <c r="AX159" s="13" t="s">
        <v>78</v>
      </c>
      <c r="AY159" s="256" t="s">
        <v>159</v>
      </c>
    </row>
    <row r="160" s="14" customFormat="1">
      <c r="A160" s="14"/>
      <c r="B160" s="257"/>
      <c r="C160" s="258"/>
      <c r="D160" s="241" t="s">
        <v>172</v>
      </c>
      <c r="E160" s="259" t="s">
        <v>1</v>
      </c>
      <c r="F160" s="260" t="s">
        <v>1103</v>
      </c>
      <c r="G160" s="258"/>
      <c r="H160" s="261">
        <v>1476</v>
      </c>
      <c r="I160" s="262"/>
      <c r="J160" s="258"/>
      <c r="K160" s="258"/>
      <c r="L160" s="263"/>
      <c r="M160" s="264"/>
      <c r="N160" s="265"/>
      <c r="O160" s="265"/>
      <c r="P160" s="265"/>
      <c r="Q160" s="265"/>
      <c r="R160" s="265"/>
      <c r="S160" s="265"/>
      <c r="T160" s="266"/>
      <c r="U160" s="14"/>
      <c r="V160" s="14"/>
      <c r="W160" s="14"/>
      <c r="X160" s="14"/>
      <c r="Y160" s="14"/>
      <c r="Z160" s="14"/>
      <c r="AA160" s="14"/>
      <c r="AB160" s="14"/>
      <c r="AC160" s="14"/>
      <c r="AD160" s="14"/>
      <c r="AE160" s="14"/>
      <c r="AT160" s="267" t="s">
        <v>172</v>
      </c>
      <c r="AU160" s="267" t="s">
        <v>86</v>
      </c>
      <c r="AV160" s="14" t="s">
        <v>86</v>
      </c>
      <c r="AW160" s="14" t="s">
        <v>35</v>
      </c>
      <c r="AX160" s="14" t="s">
        <v>78</v>
      </c>
      <c r="AY160" s="267" t="s">
        <v>159</v>
      </c>
    </row>
    <row r="161" s="15" customFormat="1">
      <c r="A161" s="15"/>
      <c r="B161" s="271"/>
      <c r="C161" s="272"/>
      <c r="D161" s="241" t="s">
        <v>172</v>
      </c>
      <c r="E161" s="273" t="s">
        <v>1</v>
      </c>
      <c r="F161" s="274" t="s">
        <v>270</v>
      </c>
      <c r="G161" s="272"/>
      <c r="H161" s="275">
        <v>1476</v>
      </c>
      <c r="I161" s="276"/>
      <c r="J161" s="272"/>
      <c r="K161" s="272"/>
      <c r="L161" s="277"/>
      <c r="M161" s="278"/>
      <c r="N161" s="279"/>
      <c r="O161" s="279"/>
      <c r="P161" s="279"/>
      <c r="Q161" s="279"/>
      <c r="R161" s="279"/>
      <c r="S161" s="279"/>
      <c r="T161" s="280"/>
      <c r="U161" s="15"/>
      <c r="V161" s="15"/>
      <c r="W161" s="15"/>
      <c r="X161" s="15"/>
      <c r="Y161" s="15"/>
      <c r="Z161" s="15"/>
      <c r="AA161" s="15"/>
      <c r="AB161" s="15"/>
      <c r="AC161" s="15"/>
      <c r="AD161" s="15"/>
      <c r="AE161" s="15"/>
      <c r="AT161" s="281" t="s">
        <v>172</v>
      </c>
      <c r="AU161" s="281" t="s">
        <v>86</v>
      </c>
      <c r="AV161" s="15" t="s">
        <v>166</v>
      </c>
      <c r="AW161" s="15" t="s">
        <v>35</v>
      </c>
      <c r="AX161" s="15" t="s">
        <v>84</v>
      </c>
      <c r="AY161" s="281" t="s">
        <v>159</v>
      </c>
    </row>
    <row r="162" s="2" customFormat="1" ht="24.15" customHeight="1">
      <c r="A162" s="38"/>
      <c r="B162" s="39"/>
      <c r="C162" s="228" t="s">
        <v>194</v>
      </c>
      <c r="D162" s="228" t="s">
        <v>161</v>
      </c>
      <c r="E162" s="229" t="s">
        <v>718</v>
      </c>
      <c r="F162" s="230" t="s">
        <v>719</v>
      </c>
      <c r="G162" s="231" t="s">
        <v>720</v>
      </c>
      <c r="H162" s="232">
        <v>7.4550000000000001</v>
      </c>
      <c r="I162" s="233"/>
      <c r="J162" s="234">
        <f>ROUND(I162*H162,2)</f>
        <v>0</v>
      </c>
      <c r="K162" s="230" t="s">
        <v>713</v>
      </c>
      <c r="L162" s="44"/>
      <c r="M162" s="235" t="s">
        <v>1</v>
      </c>
      <c r="N162" s="236" t="s">
        <v>43</v>
      </c>
      <c r="O162" s="91"/>
      <c r="P162" s="237">
        <f>O162*H162</f>
        <v>0</v>
      </c>
      <c r="Q162" s="237">
        <v>0</v>
      </c>
      <c r="R162" s="237">
        <f>Q162*H162</f>
        <v>0</v>
      </c>
      <c r="S162" s="237">
        <v>0</v>
      </c>
      <c r="T162" s="238">
        <f>S162*H162</f>
        <v>0</v>
      </c>
      <c r="U162" s="38"/>
      <c r="V162" s="38"/>
      <c r="W162" s="38"/>
      <c r="X162" s="38"/>
      <c r="Y162" s="38"/>
      <c r="Z162" s="38"/>
      <c r="AA162" s="38"/>
      <c r="AB162" s="38"/>
      <c r="AC162" s="38"/>
      <c r="AD162" s="38"/>
      <c r="AE162" s="38"/>
      <c r="AR162" s="239" t="s">
        <v>166</v>
      </c>
      <c r="AT162" s="239" t="s">
        <v>161</v>
      </c>
      <c r="AU162" s="239" t="s">
        <v>86</v>
      </c>
      <c r="AY162" s="17" t="s">
        <v>159</v>
      </c>
      <c r="BE162" s="240">
        <f>IF(N162="základní",J162,0)</f>
        <v>0</v>
      </c>
      <c r="BF162" s="240">
        <f>IF(N162="snížená",J162,0)</f>
        <v>0</v>
      </c>
      <c r="BG162" s="240">
        <f>IF(N162="zákl. přenesená",J162,0)</f>
        <v>0</v>
      </c>
      <c r="BH162" s="240">
        <f>IF(N162="sníž. přenesená",J162,0)</f>
        <v>0</v>
      </c>
      <c r="BI162" s="240">
        <f>IF(N162="nulová",J162,0)</f>
        <v>0</v>
      </c>
      <c r="BJ162" s="17" t="s">
        <v>84</v>
      </c>
      <c r="BK162" s="240">
        <f>ROUND(I162*H162,2)</f>
        <v>0</v>
      </c>
      <c r="BL162" s="17" t="s">
        <v>166</v>
      </c>
      <c r="BM162" s="239" t="s">
        <v>1104</v>
      </c>
    </row>
    <row r="163" s="2" customFormat="1">
      <c r="A163" s="38"/>
      <c r="B163" s="39"/>
      <c r="C163" s="40"/>
      <c r="D163" s="241" t="s">
        <v>168</v>
      </c>
      <c r="E163" s="40"/>
      <c r="F163" s="242" t="s">
        <v>719</v>
      </c>
      <c r="G163" s="40"/>
      <c r="H163" s="40"/>
      <c r="I163" s="243"/>
      <c r="J163" s="40"/>
      <c r="K163" s="40"/>
      <c r="L163" s="44"/>
      <c r="M163" s="244"/>
      <c r="N163" s="245"/>
      <c r="O163" s="91"/>
      <c r="P163" s="91"/>
      <c r="Q163" s="91"/>
      <c r="R163" s="91"/>
      <c r="S163" s="91"/>
      <c r="T163" s="92"/>
      <c r="U163" s="38"/>
      <c r="V163" s="38"/>
      <c r="W163" s="38"/>
      <c r="X163" s="38"/>
      <c r="Y163" s="38"/>
      <c r="Z163" s="38"/>
      <c r="AA163" s="38"/>
      <c r="AB163" s="38"/>
      <c r="AC163" s="38"/>
      <c r="AD163" s="38"/>
      <c r="AE163" s="38"/>
      <c r="AT163" s="17" t="s">
        <v>168</v>
      </c>
      <c r="AU163" s="17" t="s">
        <v>86</v>
      </c>
    </row>
    <row r="164" s="2" customFormat="1">
      <c r="A164" s="38"/>
      <c r="B164" s="39"/>
      <c r="C164" s="40"/>
      <c r="D164" s="241" t="s">
        <v>205</v>
      </c>
      <c r="E164" s="40"/>
      <c r="F164" s="246" t="s">
        <v>722</v>
      </c>
      <c r="G164" s="40"/>
      <c r="H164" s="40"/>
      <c r="I164" s="243"/>
      <c r="J164" s="40"/>
      <c r="K164" s="40"/>
      <c r="L164" s="44"/>
      <c r="M164" s="244"/>
      <c r="N164" s="245"/>
      <c r="O164" s="91"/>
      <c r="P164" s="91"/>
      <c r="Q164" s="91"/>
      <c r="R164" s="91"/>
      <c r="S164" s="91"/>
      <c r="T164" s="92"/>
      <c r="U164" s="38"/>
      <c r="V164" s="38"/>
      <c r="W164" s="38"/>
      <c r="X164" s="38"/>
      <c r="Y164" s="38"/>
      <c r="Z164" s="38"/>
      <c r="AA164" s="38"/>
      <c r="AB164" s="38"/>
      <c r="AC164" s="38"/>
      <c r="AD164" s="38"/>
      <c r="AE164" s="38"/>
      <c r="AT164" s="17" t="s">
        <v>205</v>
      </c>
      <c r="AU164" s="17" t="s">
        <v>86</v>
      </c>
    </row>
    <row r="165" s="13" customFormat="1">
      <c r="A165" s="13"/>
      <c r="B165" s="247"/>
      <c r="C165" s="248"/>
      <c r="D165" s="241" t="s">
        <v>172</v>
      </c>
      <c r="E165" s="249" t="s">
        <v>1</v>
      </c>
      <c r="F165" s="250" t="s">
        <v>723</v>
      </c>
      <c r="G165" s="248"/>
      <c r="H165" s="249" t="s">
        <v>1</v>
      </c>
      <c r="I165" s="251"/>
      <c r="J165" s="248"/>
      <c r="K165" s="248"/>
      <c r="L165" s="252"/>
      <c r="M165" s="253"/>
      <c r="N165" s="254"/>
      <c r="O165" s="254"/>
      <c r="P165" s="254"/>
      <c r="Q165" s="254"/>
      <c r="R165" s="254"/>
      <c r="S165" s="254"/>
      <c r="T165" s="255"/>
      <c r="U165" s="13"/>
      <c r="V165" s="13"/>
      <c r="W165" s="13"/>
      <c r="X165" s="13"/>
      <c r="Y165" s="13"/>
      <c r="Z165" s="13"/>
      <c r="AA165" s="13"/>
      <c r="AB165" s="13"/>
      <c r="AC165" s="13"/>
      <c r="AD165" s="13"/>
      <c r="AE165" s="13"/>
      <c r="AT165" s="256" t="s">
        <v>172</v>
      </c>
      <c r="AU165" s="256" t="s">
        <v>86</v>
      </c>
      <c r="AV165" s="13" t="s">
        <v>84</v>
      </c>
      <c r="AW165" s="13" t="s">
        <v>35</v>
      </c>
      <c r="AX165" s="13" t="s">
        <v>78</v>
      </c>
      <c r="AY165" s="256" t="s">
        <v>159</v>
      </c>
    </row>
    <row r="166" s="13" customFormat="1">
      <c r="A166" s="13"/>
      <c r="B166" s="247"/>
      <c r="C166" s="248"/>
      <c r="D166" s="241" t="s">
        <v>172</v>
      </c>
      <c r="E166" s="249" t="s">
        <v>1</v>
      </c>
      <c r="F166" s="250" t="s">
        <v>1105</v>
      </c>
      <c r="G166" s="248"/>
      <c r="H166" s="249" t="s">
        <v>1</v>
      </c>
      <c r="I166" s="251"/>
      <c r="J166" s="248"/>
      <c r="K166" s="248"/>
      <c r="L166" s="252"/>
      <c r="M166" s="253"/>
      <c r="N166" s="254"/>
      <c r="O166" s="254"/>
      <c r="P166" s="254"/>
      <c r="Q166" s="254"/>
      <c r="R166" s="254"/>
      <c r="S166" s="254"/>
      <c r="T166" s="255"/>
      <c r="U166" s="13"/>
      <c r="V166" s="13"/>
      <c r="W166" s="13"/>
      <c r="X166" s="13"/>
      <c r="Y166" s="13"/>
      <c r="Z166" s="13"/>
      <c r="AA166" s="13"/>
      <c r="AB166" s="13"/>
      <c r="AC166" s="13"/>
      <c r="AD166" s="13"/>
      <c r="AE166" s="13"/>
      <c r="AT166" s="256" t="s">
        <v>172</v>
      </c>
      <c r="AU166" s="256" t="s">
        <v>86</v>
      </c>
      <c r="AV166" s="13" t="s">
        <v>84</v>
      </c>
      <c r="AW166" s="13" t="s">
        <v>35</v>
      </c>
      <c r="AX166" s="13" t="s">
        <v>78</v>
      </c>
      <c r="AY166" s="256" t="s">
        <v>159</v>
      </c>
    </row>
    <row r="167" s="14" customFormat="1">
      <c r="A167" s="14"/>
      <c r="B167" s="257"/>
      <c r="C167" s="258"/>
      <c r="D167" s="241" t="s">
        <v>172</v>
      </c>
      <c r="E167" s="259" t="s">
        <v>1</v>
      </c>
      <c r="F167" s="260" t="s">
        <v>1273</v>
      </c>
      <c r="G167" s="258"/>
      <c r="H167" s="261">
        <v>7.4550000000000001</v>
      </c>
      <c r="I167" s="262"/>
      <c r="J167" s="258"/>
      <c r="K167" s="258"/>
      <c r="L167" s="263"/>
      <c r="M167" s="264"/>
      <c r="N167" s="265"/>
      <c r="O167" s="265"/>
      <c r="P167" s="265"/>
      <c r="Q167" s="265"/>
      <c r="R167" s="265"/>
      <c r="S167" s="265"/>
      <c r="T167" s="266"/>
      <c r="U167" s="14"/>
      <c r="V167" s="14"/>
      <c r="W167" s="14"/>
      <c r="X167" s="14"/>
      <c r="Y167" s="14"/>
      <c r="Z167" s="14"/>
      <c r="AA167" s="14"/>
      <c r="AB167" s="14"/>
      <c r="AC167" s="14"/>
      <c r="AD167" s="14"/>
      <c r="AE167" s="14"/>
      <c r="AT167" s="267" t="s">
        <v>172</v>
      </c>
      <c r="AU167" s="267" t="s">
        <v>86</v>
      </c>
      <c r="AV167" s="14" t="s">
        <v>86</v>
      </c>
      <c r="AW167" s="14" t="s">
        <v>35</v>
      </c>
      <c r="AX167" s="14" t="s">
        <v>84</v>
      </c>
      <c r="AY167" s="267" t="s">
        <v>159</v>
      </c>
    </row>
    <row r="168" s="2" customFormat="1" ht="16.5" customHeight="1">
      <c r="A168" s="38"/>
      <c r="B168" s="39"/>
      <c r="C168" s="228" t="s">
        <v>199</v>
      </c>
      <c r="D168" s="228" t="s">
        <v>161</v>
      </c>
      <c r="E168" s="229" t="s">
        <v>727</v>
      </c>
      <c r="F168" s="230" t="s">
        <v>728</v>
      </c>
      <c r="G168" s="231" t="s">
        <v>720</v>
      </c>
      <c r="H168" s="232">
        <v>1.125</v>
      </c>
      <c r="I168" s="233"/>
      <c r="J168" s="234">
        <f>ROUND(I168*H168,2)</f>
        <v>0</v>
      </c>
      <c r="K168" s="230" t="s">
        <v>713</v>
      </c>
      <c r="L168" s="44"/>
      <c r="M168" s="235" t="s">
        <v>1</v>
      </c>
      <c r="N168" s="236" t="s">
        <v>43</v>
      </c>
      <c r="O168" s="91"/>
      <c r="P168" s="237">
        <f>O168*H168</f>
        <v>0</v>
      </c>
      <c r="Q168" s="237">
        <v>0</v>
      </c>
      <c r="R168" s="237">
        <f>Q168*H168</f>
        <v>0</v>
      </c>
      <c r="S168" s="237">
        <v>0</v>
      </c>
      <c r="T168" s="238">
        <f>S168*H168</f>
        <v>0</v>
      </c>
      <c r="U168" s="38"/>
      <c r="V168" s="38"/>
      <c r="W168" s="38"/>
      <c r="X168" s="38"/>
      <c r="Y168" s="38"/>
      <c r="Z168" s="38"/>
      <c r="AA168" s="38"/>
      <c r="AB168" s="38"/>
      <c r="AC168" s="38"/>
      <c r="AD168" s="38"/>
      <c r="AE168" s="38"/>
      <c r="AR168" s="239" t="s">
        <v>166</v>
      </c>
      <c r="AT168" s="239" t="s">
        <v>161</v>
      </c>
      <c r="AU168" s="239" t="s">
        <v>86</v>
      </c>
      <c r="AY168" s="17" t="s">
        <v>159</v>
      </c>
      <c r="BE168" s="240">
        <f>IF(N168="základní",J168,0)</f>
        <v>0</v>
      </c>
      <c r="BF168" s="240">
        <f>IF(N168="snížená",J168,0)</f>
        <v>0</v>
      </c>
      <c r="BG168" s="240">
        <f>IF(N168="zákl. přenesená",J168,0)</f>
        <v>0</v>
      </c>
      <c r="BH168" s="240">
        <f>IF(N168="sníž. přenesená",J168,0)</f>
        <v>0</v>
      </c>
      <c r="BI168" s="240">
        <f>IF(N168="nulová",J168,0)</f>
        <v>0</v>
      </c>
      <c r="BJ168" s="17" t="s">
        <v>84</v>
      </c>
      <c r="BK168" s="240">
        <f>ROUND(I168*H168,2)</f>
        <v>0</v>
      </c>
      <c r="BL168" s="17" t="s">
        <v>166</v>
      </c>
      <c r="BM168" s="239" t="s">
        <v>1274</v>
      </c>
    </row>
    <row r="169" s="2" customFormat="1">
      <c r="A169" s="38"/>
      <c r="B169" s="39"/>
      <c r="C169" s="40"/>
      <c r="D169" s="241" t="s">
        <v>168</v>
      </c>
      <c r="E169" s="40"/>
      <c r="F169" s="242" t="s">
        <v>728</v>
      </c>
      <c r="G169" s="40"/>
      <c r="H169" s="40"/>
      <c r="I169" s="243"/>
      <c r="J169" s="40"/>
      <c r="K169" s="40"/>
      <c r="L169" s="44"/>
      <c r="M169" s="244"/>
      <c r="N169" s="245"/>
      <c r="O169" s="91"/>
      <c r="P169" s="91"/>
      <c r="Q169" s="91"/>
      <c r="R169" s="91"/>
      <c r="S169" s="91"/>
      <c r="T169" s="92"/>
      <c r="U169" s="38"/>
      <c r="V169" s="38"/>
      <c r="W169" s="38"/>
      <c r="X169" s="38"/>
      <c r="Y169" s="38"/>
      <c r="Z169" s="38"/>
      <c r="AA169" s="38"/>
      <c r="AB169" s="38"/>
      <c r="AC169" s="38"/>
      <c r="AD169" s="38"/>
      <c r="AE169" s="38"/>
      <c r="AT169" s="17" t="s">
        <v>168</v>
      </c>
      <c r="AU169" s="17" t="s">
        <v>86</v>
      </c>
    </row>
    <row r="170" s="2" customFormat="1">
      <c r="A170" s="38"/>
      <c r="B170" s="39"/>
      <c r="C170" s="40"/>
      <c r="D170" s="241" t="s">
        <v>205</v>
      </c>
      <c r="E170" s="40"/>
      <c r="F170" s="246" t="s">
        <v>730</v>
      </c>
      <c r="G170" s="40"/>
      <c r="H170" s="40"/>
      <c r="I170" s="243"/>
      <c r="J170" s="40"/>
      <c r="K170" s="40"/>
      <c r="L170" s="44"/>
      <c r="M170" s="244"/>
      <c r="N170" s="245"/>
      <c r="O170" s="91"/>
      <c r="P170" s="91"/>
      <c r="Q170" s="91"/>
      <c r="R170" s="91"/>
      <c r="S170" s="91"/>
      <c r="T170" s="92"/>
      <c r="U170" s="38"/>
      <c r="V170" s="38"/>
      <c r="W170" s="38"/>
      <c r="X170" s="38"/>
      <c r="Y170" s="38"/>
      <c r="Z170" s="38"/>
      <c r="AA170" s="38"/>
      <c r="AB170" s="38"/>
      <c r="AC170" s="38"/>
      <c r="AD170" s="38"/>
      <c r="AE170" s="38"/>
      <c r="AT170" s="17" t="s">
        <v>205</v>
      </c>
      <c r="AU170" s="17" t="s">
        <v>86</v>
      </c>
    </row>
    <row r="171" s="13" customFormat="1">
      <c r="A171" s="13"/>
      <c r="B171" s="247"/>
      <c r="C171" s="248"/>
      <c r="D171" s="241" t="s">
        <v>172</v>
      </c>
      <c r="E171" s="249" t="s">
        <v>1</v>
      </c>
      <c r="F171" s="250" t="s">
        <v>731</v>
      </c>
      <c r="G171" s="248"/>
      <c r="H171" s="249" t="s">
        <v>1</v>
      </c>
      <c r="I171" s="251"/>
      <c r="J171" s="248"/>
      <c r="K171" s="248"/>
      <c r="L171" s="252"/>
      <c r="M171" s="253"/>
      <c r="N171" s="254"/>
      <c r="O171" s="254"/>
      <c r="P171" s="254"/>
      <c r="Q171" s="254"/>
      <c r="R171" s="254"/>
      <c r="S171" s="254"/>
      <c r="T171" s="255"/>
      <c r="U171" s="13"/>
      <c r="V171" s="13"/>
      <c r="W171" s="13"/>
      <c r="X171" s="13"/>
      <c r="Y171" s="13"/>
      <c r="Z171" s="13"/>
      <c r="AA171" s="13"/>
      <c r="AB171" s="13"/>
      <c r="AC171" s="13"/>
      <c r="AD171" s="13"/>
      <c r="AE171" s="13"/>
      <c r="AT171" s="256" t="s">
        <v>172</v>
      </c>
      <c r="AU171" s="256" t="s">
        <v>86</v>
      </c>
      <c r="AV171" s="13" t="s">
        <v>84</v>
      </c>
      <c r="AW171" s="13" t="s">
        <v>35</v>
      </c>
      <c r="AX171" s="13" t="s">
        <v>78</v>
      </c>
      <c r="AY171" s="256" t="s">
        <v>159</v>
      </c>
    </row>
    <row r="172" s="14" customFormat="1">
      <c r="A172" s="14"/>
      <c r="B172" s="257"/>
      <c r="C172" s="258"/>
      <c r="D172" s="241" t="s">
        <v>172</v>
      </c>
      <c r="E172" s="259" t="s">
        <v>1</v>
      </c>
      <c r="F172" s="260" t="s">
        <v>1275</v>
      </c>
      <c r="G172" s="258"/>
      <c r="H172" s="261">
        <v>1.125</v>
      </c>
      <c r="I172" s="262"/>
      <c r="J172" s="258"/>
      <c r="K172" s="258"/>
      <c r="L172" s="263"/>
      <c r="M172" s="264"/>
      <c r="N172" s="265"/>
      <c r="O172" s="265"/>
      <c r="P172" s="265"/>
      <c r="Q172" s="265"/>
      <c r="R172" s="265"/>
      <c r="S172" s="265"/>
      <c r="T172" s="266"/>
      <c r="U172" s="14"/>
      <c r="V172" s="14"/>
      <c r="W172" s="14"/>
      <c r="X172" s="14"/>
      <c r="Y172" s="14"/>
      <c r="Z172" s="14"/>
      <c r="AA172" s="14"/>
      <c r="AB172" s="14"/>
      <c r="AC172" s="14"/>
      <c r="AD172" s="14"/>
      <c r="AE172" s="14"/>
      <c r="AT172" s="267" t="s">
        <v>172</v>
      </c>
      <c r="AU172" s="267" t="s">
        <v>86</v>
      </c>
      <c r="AV172" s="14" t="s">
        <v>86</v>
      </c>
      <c r="AW172" s="14" t="s">
        <v>35</v>
      </c>
      <c r="AX172" s="14" t="s">
        <v>84</v>
      </c>
      <c r="AY172" s="267" t="s">
        <v>159</v>
      </c>
    </row>
    <row r="173" s="2" customFormat="1" ht="16.5" customHeight="1">
      <c r="A173" s="38"/>
      <c r="B173" s="39"/>
      <c r="C173" s="228" t="s">
        <v>210</v>
      </c>
      <c r="D173" s="228" t="s">
        <v>161</v>
      </c>
      <c r="E173" s="229" t="s">
        <v>733</v>
      </c>
      <c r="F173" s="230" t="s">
        <v>734</v>
      </c>
      <c r="G173" s="231" t="s">
        <v>720</v>
      </c>
      <c r="H173" s="232">
        <v>82.099000000000004</v>
      </c>
      <c r="I173" s="233"/>
      <c r="J173" s="234">
        <f>ROUND(I173*H173,2)</f>
        <v>0</v>
      </c>
      <c r="K173" s="230" t="s">
        <v>713</v>
      </c>
      <c r="L173" s="44"/>
      <c r="M173" s="235" t="s">
        <v>1</v>
      </c>
      <c r="N173" s="236" t="s">
        <v>43</v>
      </c>
      <c r="O173" s="91"/>
      <c r="P173" s="237">
        <f>O173*H173</f>
        <v>0</v>
      </c>
      <c r="Q173" s="237">
        <v>0</v>
      </c>
      <c r="R173" s="237">
        <f>Q173*H173</f>
        <v>0</v>
      </c>
      <c r="S173" s="237">
        <v>0</v>
      </c>
      <c r="T173" s="238">
        <f>S173*H173</f>
        <v>0</v>
      </c>
      <c r="U173" s="38"/>
      <c r="V173" s="38"/>
      <c r="W173" s="38"/>
      <c r="X173" s="38"/>
      <c r="Y173" s="38"/>
      <c r="Z173" s="38"/>
      <c r="AA173" s="38"/>
      <c r="AB173" s="38"/>
      <c r="AC173" s="38"/>
      <c r="AD173" s="38"/>
      <c r="AE173" s="38"/>
      <c r="AR173" s="239" t="s">
        <v>166</v>
      </c>
      <c r="AT173" s="239" t="s">
        <v>161</v>
      </c>
      <c r="AU173" s="239" t="s">
        <v>86</v>
      </c>
      <c r="AY173" s="17" t="s">
        <v>159</v>
      </c>
      <c r="BE173" s="240">
        <f>IF(N173="základní",J173,0)</f>
        <v>0</v>
      </c>
      <c r="BF173" s="240">
        <f>IF(N173="snížená",J173,0)</f>
        <v>0</v>
      </c>
      <c r="BG173" s="240">
        <f>IF(N173="zákl. přenesená",J173,0)</f>
        <v>0</v>
      </c>
      <c r="BH173" s="240">
        <f>IF(N173="sníž. přenesená",J173,0)</f>
        <v>0</v>
      </c>
      <c r="BI173" s="240">
        <f>IF(N173="nulová",J173,0)</f>
        <v>0</v>
      </c>
      <c r="BJ173" s="17" t="s">
        <v>84</v>
      </c>
      <c r="BK173" s="240">
        <f>ROUND(I173*H173,2)</f>
        <v>0</v>
      </c>
      <c r="BL173" s="17" t="s">
        <v>166</v>
      </c>
      <c r="BM173" s="239" t="s">
        <v>1107</v>
      </c>
    </row>
    <row r="174" s="2" customFormat="1">
      <c r="A174" s="38"/>
      <c r="B174" s="39"/>
      <c r="C174" s="40"/>
      <c r="D174" s="241" t="s">
        <v>168</v>
      </c>
      <c r="E174" s="40"/>
      <c r="F174" s="242" t="s">
        <v>734</v>
      </c>
      <c r="G174" s="40"/>
      <c r="H174" s="40"/>
      <c r="I174" s="243"/>
      <c r="J174" s="40"/>
      <c r="K174" s="40"/>
      <c r="L174" s="44"/>
      <c r="M174" s="244"/>
      <c r="N174" s="245"/>
      <c r="O174" s="91"/>
      <c r="P174" s="91"/>
      <c r="Q174" s="91"/>
      <c r="R174" s="91"/>
      <c r="S174" s="91"/>
      <c r="T174" s="92"/>
      <c r="U174" s="38"/>
      <c r="V174" s="38"/>
      <c r="W174" s="38"/>
      <c r="X174" s="38"/>
      <c r="Y174" s="38"/>
      <c r="Z174" s="38"/>
      <c r="AA174" s="38"/>
      <c r="AB174" s="38"/>
      <c r="AC174" s="38"/>
      <c r="AD174" s="38"/>
      <c r="AE174" s="38"/>
      <c r="AT174" s="17" t="s">
        <v>168</v>
      </c>
      <c r="AU174" s="17" t="s">
        <v>86</v>
      </c>
    </row>
    <row r="175" s="2" customFormat="1">
      <c r="A175" s="38"/>
      <c r="B175" s="39"/>
      <c r="C175" s="40"/>
      <c r="D175" s="241" t="s">
        <v>205</v>
      </c>
      <c r="E175" s="40"/>
      <c r="F175" s="246" t="s">
        <v>736</v>
      </c>
      <c r="G175" s="40"/>
      <c r="H175" s="40"/>
      <c r="I175" s="243"/>
      <c r="J175" s="40"/>
      <c r="K175" s="40"/>
      <c r="L175" s="44"/>
      <c r="M175" s="244"/>
      <c r="N175" s="245"/>
      <c r="O175" s="91"/>
      <c r="P175" s="91"/>
      <c r="Q175" s="91"/>
      <c r="R175" s="91"/>
      <c r="S175" s="91"/>
      <c r="T175" s="92"/>
      <c r="U175" s="38"/>
      <c r="V175" s="38"/>
      <c r="W175" s="38"/>
      <c r="X175" s="38"/>
      <c r="Y175" s="38"/>
      <c r="Z175" s="38"/>
      <c r="AA175" s="38"/>
      <c r="AB175" s="38"/>
      <c r="AC175" s="38"/>
      <c r="AD175" s="38"/>
      <c r="AE175" s="38"/>
      <c r="AT175" s="17" t="s">
        <v>205</v>
      </c>
      <c r="AU175" s="17" t="s">
        <v>86</v>
      </c>
    </row>
    <row r="176" s="13" customFormat="1">
      <c r="A176" s="13"/>
      <c r="B176" s="247"/>
      <c r="C176" s="248"/>
      <c r="D176" s="241" t="s">
        <v>172</v>
      </c>
      <c r="E176" s="249" t="s">
        <v>1</v>
      </c>
      <c r="F176" s="250" t="s">
        <v>716</v>
      </c>
      <c r="G176" s="248"/>
      <c r="H176" s="249" t="s">
        <v>1</v>
      </c>
      <c r="I176" s="251"/>
      <c r="J176" s="248"/>
      <c r="K176" s="248"/>
      <c r="L176" s="252"/>
      <c r="M176" s="253"/>
      <c r="N176" s="254"/>
      <c r="O176" s="254"/>
      <c r="P176" s="254"/>
      <c r="Q176" s="254"/>
      <c r="R176" s="254"/>
      <c r="S176" s="254"/>
      <c r="T176" s="255"/>
      <c r="U176" s="13"/>
      <c r="V176" s="13"/>
      <c r="W176" s="13"/>
      <c r="X176" s="13"/>
      <c r="Y176" s="13"/>
      <c r="Z176" s="13"/>
      <c r="AA176" s="13"/>
      <c r="AB176" s="13"/>
      <c r="AC176" s="13"/>
      <c r="AD176" s="13"/>
      <c r="AE176" s="13"/>
      <c r="AT176" s="256" t="s">
        <v>172</v>
      </c>
      <c r="AU176" s="256" t="s">
        <v>86</v>
      </c>
      <c r="AV176" s="13" t="s">
        <v>84</v>
      </c>
      <c r="AW176" s="13" t="s">
        <v>35</v>
      </c>
      <c r="AX176" s="13" t="s">
        <v>78</v>
      </c>
      <c r="AY176" s="256" t="s">
        <v>159</v>
      </c>
    </row>
    <row r="177" s="14" customFormat="1">
      <c r="A177" s="14"/>
      <c r="B177" s="257"/>
      <c r="C177" s="258"/>
      <c r="D177" s="241" t="s">
        <v>172</v>
      </c>
      <c r="E177" s="259" t="s">
        <v>1</v>
      </c>
      <c r="F177" s="260" t="s">
        <v>1276</v>
      </c>
      <c r="G177" s="258"/>
      <c r="H177" s="261">
        <v>82.099000000000004</v>
      </c>
      <c r="I177" s="262"/>
      <c r="J177" s="258"/>
      <c r="K177" s="258"/>
      <c r="L177" s="263"/>
      <c r="M177" s="264"/>
      <c r="N177" s="265"/>
      <c r="O177" s="265"/>
      <c r="P177" s="265"/>
      <c r="Q177" s="265"/>
      <c r="R177" s="265"/>
      <c r="S177" s="265"/>
      <c r="T177" s="266"/>
      <c r="U177" s="14"/>
      <c r="V177" s="14"/>
      <c r="W177" s="14"/>
      <c r="X177" s="14"/>
      <c r="Y177" s="14"/>
      <c r="Z177" s="14"/>
      <c r="AA177" s="14"/>
      <c r="AB177" s="14"/>
      <c r="AC177" s="14"/>
      <c r="AD177" s="14"/>
      <c r="AE177" s="14"/>
      <c r="AT177" s="267" t="s">
        <v>172</v>
      </c>
      <c r="AU177" s="267" t="s">
        <v>86</v>
      </c>
      <c r="AV177" s="14" t="s">
        <v>86</v>
      </c>
      <c r="AW177" s="14" t="s">
        <v>35</v>
      </c>
      <c r="AX177" s="14" t="s">
        <v>84</v>
      </c>
      <c r="AY177" s="267" t="s">
        <v>159</v>
      </c>
    </row>
    <row r="178" s="2" customFormat="1" ht="16.5" customHeight="1">
      <c r="A178" s="38"/>
      <c r="B178" s="39"/>
      <c r="C178" s="228" t="s">
        <v>278</v>
      </c>
      <c r="D178" s="228" t="s">
        <v>161</v>
      </c>
      <c r="E178" s="229" t="s">
        <v>743</v>
      </c>
      <c r="F178" s="230" t="s">
        <v>744</v>
      </c>
      <c r="G178" s="231" t="s">
        <v>720</v>
      </c>
      <c r="H178" s="232">
        <v>111.053</v>
      </c>
      <c r="I178" s="233"/>
      <c r="J178" s="234">
        <f>ROUND(I178*H178,2)</f>
        <v>0</v>
      </c>
      <c r="K178" s="230" t="s">
        <v>713</v>
      </c>
      <c r="L178" s="44"/>
      <c r="M178" s="235" t="s">
        <v>1</v>
      </c>
      <c r="N178" s="236" t="s">
        <v>43</v>
      </c>
      <c r="O178" s="91"/>
      <c r="P178" s="237">
        <f>O178*H178</f>
        <v>0</v>
      </c>
      <c r="Q178" s="237">
        <v>0</v>
      </c>
      <c r="R178" s="237">
        <f>Q178*H178</f>
        <v>0</v>
      </c>
      <c r="S178" s="237">
        <v>0</v>
      </c>
      <c r="T178" s="238">
        <f>S178*H178</f>
        <v>0</v>
      </c>
      <c r="U178" s="38"/>
      <c r="V178" s="38"/>
      <c r="W178" s="38"/>
      <c r="X178" s="38"/>
      <c r="Y178" s="38"/>
      <c r="Z178" s="38"/>
      <c r="AA178" s="38"/>
      <c r="AB178" s="38"/>
      <c r="AC178" s="38"/>
      <c r="AD178" s="38"/>
      <c r="AE178" s="38"/>
      <c r="AR178" s="239" t="s">
        <v>166</v>
      </c>
      <c r="AT178" s="239" t="s">
        <v>161</v>
      </c>
      <c r="AU178" s="239" t="s">
        <v>86</v>
      </c>
      <c r="AY178" s="17" t="s">
        <v>159</v>
      </c>
      <c r="BE178" s="240">
        <f>IF(N178="základní",J178,0)</f>
        <v>0</v>
      </c>
      <c r="BF178" s="240">
        <f>IF(N178="snížená",J178,0)</f>
        <v>0</v>
      </c>
      <c r="BG178" s="240">
        <f>IF(N178="zákl. přenesená",J178,0)</f>
        <v>0</v>
      </c>
      <c r="BH178" s="240">
        <f>IF(N178="sníž. přenesená",J178,0)</f>
        <v>0</v>
      </c>
      <c r="BI178" s="240">
        <f>IF(N178="nulová",J178,0)</f>
        <v>0</v>
      </c>
      <c r="BJ178" s="17" t="s">
        <v>84</v>
      </c>
      <c r="BK178" s="240">
        <f>ROUND(I178*H178,2)</f>
        <v>0</v>
      </c>
      <c r="BL178" s="17" t="s">
        <v>166</v>
      </c>
      <c r="BM178" s="239" t="s">
        <v>1111</v>
      </c>
    </row>
    <row r="179" s="2" customFormat="1">
      <c r="A179" s="38"/>
      <c r="B179" s="39"/>
      <c r="C179" s="40"/>
      <c r="D179" s="241" t="s">
        <v>168</v>
      </c>
      <c r="E179" s="40"/>
      <c r="F179" s="242" t="s">
        <v>744</v>
      </c>
      <c r="G179" s="40"/>
      <c r="H179" s="40"/>
      <c r="I179" s="243"/>
      <c r="J179" s="40"/>
      <c r="K179" s="40"/>
      <c r="L179" s="44"/>
      <c r="M179" s="244"/>
      <c r="N179" s="245"/>
      <c r="O179" s="91"/>
      <c r="P179" s="91"/>
      <c r="Q179" s="91"/>
      <c r="R179" s="91"/>
      <c r="S179" s="91"/>
      <c r="T179" s="92"/>
      <c r="U179" s="38"/>
      <c r="V179" s="38"/>
      <c r="W179" s="38"/>
      <c r="X179" s="38"/>
      <c r="Y179" s="38"/>
      <c r="Z179" s="38"/>
      <c r="AA179" s="38"/>
      <c r="AB179" s="38"/>
      <c r="AC179" s="38"/>
      <c r="AD179" s="38"/>
      <c r="AE179" s="38"/>
      <c r="AT179" s="17" t="s">
        <v>168</v>
      </c>
      <c r="AU179" s="17" t="s">
        <v>86</v>
      </c>
    </row>
    <row r="180" s="2" customFormat="1">
      <c r="A180" s="38"/>
      <c r="B180" s="39"/>
      <c r="C180" s="40"/>
      <c r="D180" s="241" t="s">
        <v>205</v>
      </c>
      <c r="E180" s="40"/>
      <c r="F180" s="246" t="s">
        <v>746</v>
      </c>
      <c r="G180" s="40"/>
      <c r="H180" s="40"/>
      <c r="I180" s="243"/>
      <c r="J180" s="40"/>
      <c r="K180" s="40"/>
      <c r="L180" s="44"/>
      <c r="M180" s="244"/>
      <c r="N180" s="245"/>
      <c r="O180" s="91"/>
      <c r="P180" s="91"/>
      <c r="Q180" s="91"/>
      <c r="R180" s="91"/>
      <c r="S180" s="91"/>
      <c r="T180" s="92"/>
      <c r="U180" s="38"/>
      <c r="V180" s="38"/>
      <c r="W180" s="38"/>
      <c r="X180" s="38"/>
      <c r="Y180" s="38"/>
      <c r="Z180" s="38"/>
      <c r="AA180" s="38"/>
      <c r="AB180" s="38"/>
      <c r="AC180" s="38"/>
      <c r="AD180" s="38"/>
      <c r="AE180" s="38"/>
      <c r="AT180" s="17" t="s">
        <v>205</v>
      </c>
      <c r="AU180" s="17" t="s">
        <v>86</v>
      </c>
    </row>
    <row r="181" s="13" customFormat="1">
      <c r="A181" s="13"/>
      <c r="B181" s="247"/>
      <c r="C181" s="248"/>
      <c r="D181" s="241" t="s">
        <v>172</v>
      </c>
      <c r="E181" s="249" t="s">
        <v>1</v>
      </c>
      <c r="F181" s="250" t="s">
        <v>723</v>
      </c>
      <c r="G181" s="248"/>
      <c r="H181" s="249" t="s">
        <v>1</v>
      </c>
      <c r="I181" s="251"/>
      <c r="J181" s="248"/>
      <c r="K181" s="248"/>
      <c r="L181" s="252"/>
      <c r="M181" s="253"/>
      <c r="N181" s="254"/>
      <c r="O181" s="254"/>
      <c r="P181" s="254"/>
      <c r="Q181" s="254"/>
      <c r="R181" s="254"/>
      <c r="S181" s="254"/>
      <c r="T181" s="255"/>
      <c r="U181" s="13"/>
      <c r="V181" s="13"/>
      <c r="W181" s="13"/>
      <c r="X181" s="13"/>
      <c r="Y181" s="13"/>
      <c r="Z181" s="13"/>
      <c r="AA181" s="13"/>
      <c r="AB181" s="13"/>
      <c r="AC181" s="13"/>
      <c r="AD181" s="13"/>
      <c r="AE181" s="13"/>
      <c r="AT181" s="256" t="s">
        <v>172</v>
      </c>
      <c r="AU181" s="256" t="s">
        <v>86</v>
      </c>
      <c r="AV181" s="13" t="s">
        <v>84</v>
      </c>
      <c r="AW181" s="13" t="s">
        <v>35</v>
      </c>
      <c r="AX181" s="13" t="s">
        <v>78</v>
      </c>
      <c r="AY181" s="256" t="s">
        <v>159</v>
      </c>
    </row>
    <row r="182" s="13" customFormat="1">
      <c r="A182" s="13"/>
      <c r="B182" s="247"/>
      <c r="C182" s="248"/>
      <c r="D182" s="241" t="s">
        <v>172</v>
      </c>
      <c r="E182" s="249" t="s">
        <v>1</v>
      </c>
      <c r="F182" s="250" t="s">
        <v>747</v>
      </c>
      <c r="G182" s="248"/>
      <c r="H182" s="249" t="s">
        <v>1</v>
      </c>
      <c r="I182" s="251"/>
      <c r="J182" s="248"/>
      <c r="K182" s="248"/>
      <c r="L182" s="252"/>
      <c r="M182" s="253"/>
      <c r="N182" s="254"/>
      <c r="O182" s="254"/>
      <c r="P182" s="254"/>
      <c r="Q182" s="254"/>
      <c r="R182" s="254"/>
      <c r="S182" s="254"/>
      <c r="T182" s="255"/>
      <c r="U182" s="13"/>
      <c r="V182" s="13"/>
      <c r="W182" s="13"/>
      <c r="X182" s="13"/>
      <c r="Y182" s="13"/>
      <c r="Z182" s="13"/>
      <c r="AA182" s="13"/>
      <c r="AB182" s="13"/>
      <c r="AC182" s="13"/>
      <c r="AD182" s="13"/>
      <c r="AE182" s="13"/>
      <c r="AT182" s="256" t="s">
        <v>172</v>
      </c>
      <c r="AU182" s="256" t="s">
        <v>86</v>
      </c>
      <c r="AV182" s="13" t="s">
        <v>84</v>
      </c>
      <c r="AW182" s="13" t="s">
        <v>35</v>
      </c>
      <c r="AX182" s="13" t="s">
        <v>78</v>
      </c>
      <c r="AY182" s="256" t="s">
        <v>159</v>
      </c>
    </row>
    <row r="183" s="14" customFormat="1">
      <c r="A183" s="14"/>
      <c r="B183" s="257"/>
      <c r="C183" s="258"/>
      <c r="D183" s="241" t="s">
        <v>172</v>
      </c>
      <c r="E183" s="259" t="s">
        <v>1</v>
      </c>
      <c r="F183" s="260" t="s">
        <v>1277</v>
      </c>
      <c r="G183" s="258"/>
      <c r="H183" s="261">
        <v>25</v>
      </c>
      <c r="I183" s="262"/>
      <c r="J183" s="258"/>
      <c r="K183" s="258"/>
      <c r="L183" s="263"/>
      <c r="M183" s="264"/>
      <c r="N183" s="265"/>
      <c r="O183" s="265"/>
      <c r="P183" s="265"/>
      <c r="Q183" s="265"/>
      <c r="R183" s="265"/>
      <c r="S183" s="265"/>
      <c r="T183" s="266"/>
      <c r="U183" s="14"/>
      <c r="V183" s="14"/>
      <c r="W183" s="14"/>
      <c r="X183" s="14"/>
      <c r="Y183" s="14"/>
      <c r="Z183" s="14"/>
      <c r="AA183" s="14"/>
      <c r="AB183" s="14"/>
      <c r="AC183" s="14"/>
      <c r="AD183" s="14"/>
      <c r="AE183" s="14"/>
      <c r="AT183" s="267" t="s">
        <v>172</v>
      </c>
      <c r="AU183" s="267" t="s">
        <v>86</v>
      </c>
      <c r="AV183" s="14" t="s">
        <v>86</v>
      </c>
      <c r="AW183" s="14" t="s">
        <v>35</v>
      </c>
      <c r="AX183" s="14" t="s">
        <v>78</v>
      </c>
      <c r="AY183" s="267" t="s">
        <v>159</v>
      </c>
    </row>
    <row r="184" s="14" customFormat="1">
      <c r="A184" s="14"/>
      <c r="B184" s="257"/>
      <c r="C184" s="258"/>
      <c r="D184" s="241" t="s">
        <v>172</v>
      </c>
      <c r="E184" s="259" t="s">
        <v>1</v>
      </c>
      <c r="F184" s="260" t="s">
        <v>1278</v>
      </c>
      <c r="G184" s="258"/>
      <c r="H184" s="261">
        <v>61.052999999999997</v>
      </c>
      <c r="I184" s="262"/>
      <c r="J184" s="258"/>
      <c r="K184" s="258"/>
      <c r="L184" s="263"/>
      <c r="M184" s="264"/>
      <c r="N184" s="265"/>
      <c r="O184" s="265"/>
      <c r="P184" s="265"/>
      <c r="Q184" s="265"/>
      <c r="R184" s="265"/>
      <c r="S184" s="265"/>
      <c r="T184" s="266"/>
      <c r="U184" s="14"/>
      <c r="V184" s="14"/>
      <c r="W184" s="14"/>
      <c r="X184" s="14"/>
      <c r="Y184" s="14"/>
      <c r="Z184" s="14"/>
      <c r="AA184" s="14"/>
      <c r="AB184" s="14"/>
      <c r="AC184" s="14"/>
      <c r="AD184" s="14"/>
      <c r="AE184" s="14"/>
      <c r="AT184" s="267" t="s">
        <v>172</v>
      </c>
      <c r="AU184" s="267" t="s">
        <v>86</v>
      </c>
      <c r="AV184" s="14" t="s">
        <v>86</v>
      </c>
      <c r="AW184" s="14" t="s">
        <v>35</v>
      </c>
      <c r="AX184" s="14" t="s">
        <v>78</v>
      </c>
      <c r="AY184" s="267" t="s">
        <v>159</v>
      </c>
    </row>
    <row r="185" s="14" customFormat="1">
      <c r="A185" s="14"/>
      <c r="B185" s="257"/>
      <c r="C185" s="258"/>
      <c r="D185" s="241" t="s">
        <v>172</v>
      </c>
      <c r="E185" s="259" t="s">
        <v>1</v>
      </c>
      <c r="F185" s="260" t="s">
        <v>1279</v>
      </c>
      <c r="G185" s="258"/>
      <c r="H185" s="261">
        <v>25</v>
      </c>
      <c r="I185" s="262"/>
      <c r="J185" s="258"/>
      <c r="K185" s="258"/>
      <c r="L185" s="263"/>
      <c r="M185" s="264"/>
      <c r="N185" s="265"/>
      <c r="O185" s="265"/>
      <c r="P185" s="265"/>
      <c r="Q185" s="265"/>
      <c r="R185" s="265"/>
      <c r="S185" s="265"/>
      <c r="T185" s="266"/>
      <c r="U185" s="14"/>
      <c r="V185" s="14"/>
      <c r="W185" s="14"/>
      <c r="X185" s="14"/>
      <c r="Y185" s="14"/>
      <c r="Z185" s="14"/>
      <c r="AA185" s="14"/>
      <c r="AB185" s="14"/>
      <c r="AC185" s="14"/>
      <c r="AD185" s="14"/>
      <c r="AE185" s="14"/>
      <c r="AT185" s="267" t="s">
        <v>172</v>
      </c>
      <c r="AU185" s="267" t="s">
        <v>86</v>
      </c>
      <c r="AV185" s="14" t="s">
        <v>86</v>
      </c>
      <c r="AW185" s="14" t="s">
        <v>35</v>
      </c>
      <c r="AX185" s="14" t="s">
        <v>78</v>
      </c>
      <c r="AY185" s="267" t="s">
        <v>159</v>
      </c>
    </row>
    <row r="186" s="15" customFormat="1">
      <c r="A186" s="15"/>
      <c r="B186" s="271"/>
      <c r="C186" s="272"/>
      <c r="D186" s="241" t="s">
        <v>172</v>
      </c>
      <c r="E186" s="273" t="s">
        <v>1</v>
      </c>
      <c r="F186" s="274" t="s">
        <v>270</v>
      </c>
      <c r="G186" s="272"/>
      <c r="H186" s="275">
        <v>111.053</v>
      </c>
      <c r="I186" s="276"/>
      <c r="J186" s="272"/>
      <c r="K186" s="272"/>
      <c r="L186" s="277"/>
      <c r="M186" s="278"/>
      <c r="N186" s="279"/>
      <c r="O186" s="279"/>
      <c r="P186" s="279"/>
      <c r="Q186" s="279"/>
      <c r="R186" s="279"/>
      <c r="S186" s="279"/>
      <c r="T186" s="280"/>
      <c r="U186" s="15"/>
      <c r="V186" s="15"/>
      <c r="W186" s="15"/>
      <c r="X186" s="15"/>
      <c r="Y186" s="15"/>
      <c r="Z186" s="15"/>
      <c r="AA186" s="15"/>
      <c r="AB186" s="15"/>
      <c r="AC186" s="15"/>
      <c r="AD186" s="15"/>
      <c r="AE186" s="15"/>
      <c r="AT186" s="281" t="s">
        <v>172</v>
      </c>
      <c r="AU186" s="281" t="s">
        <v>86</v>
      </c>
      <c r="AV186" s="15" t="s">
        <v>166</v>
      </c>
      <c r="AW186" s="15" t="s">
        <v>35</v>
      </c>
      <c r="AX186" s="15" t="s">
        <v>84</v>
      </c>
      <c r="AY186" s="281" t="s">
        <v>159</v>
      </c>
    </row>
    <row r="187" s="2" customFormat="1" ht="24.15" customHeight="1">
      <c r="A187" s="38"/>
      <c r="B187" s="39"/>
      <c r="C187" s="228" t="s">
        <v>285</v>
      </c>
      <c r="D187" s="228" t="s">
        <v>161</v>
      </c>
      <c r="E187" s="229" t="s">
        <v>752</v>
      </c>
      <c r="F187" s="230" t="s">
        <v>753</v>
      </c>
      <c r="G187" s="231" t="s">
        <v>720</v>
      </c>
      <c r="H187" s="232">
        <v>69.962999999999994</v>
      </c>
      <c r="I187" s="233"/>
      <c r="J187" s="234">
        <f>ROUND(I187*H187,2)</f>
        <v>0</v>
      </c>
      <c r="K187" s="230" t="s">
        <v>713</v>
      </c>
      <c r="L187" s="44"/>
      <c r="M187" s="235" t="s">
        <v>1</v>
      </c>
      <c r="N187" s="236" t="s">
        <v>43</v>
      </c>
      <c r="O187" s="91"/>
      <c r="P187" s="237">
        <f>O187*H187</f>
        <v>0</v>
      </c>
      <c r="Q187" s="237">
        <v>0</v>
      </c>
      <c r="R187" s="237">
        <f>Q187*H187</f>
        <v>0</v>
      </c>
      <c r="S187" s="237">
        <v>0</v>
      </c>
      <c r="T187" s="238">
        <f>S187*H187</f>
        <v>0</v>
      </c>
      <c r="U187" s="38"/>
      <c r="V187" s="38"/>
      <c r="W187" s="38"/>
      <c r="X187" s="38"/>
      <c r="Y187" s="38"/>
      <c r="Z187" s="38"/>
      <c r="AA187" s="38"/>
      <c r="AB187" s="38"/>
      <c r="AC187" s="38"/>
      <c r="AD187" s="38"/>
      <c r="AE187" s="38"/>
      <c r="AR187" s="239" t="s">
        <v>166</v>
      </c>
      <c r="AT187" s="239" t="s">
        <v>161</v>
      </c>
      <c r="AU187" s="239" t="s">
        <v>86</v>
      </c>
      <c r="AY187" s="17" t="s">
        <v>159</v>
      </c>
      <c r="BE187" s="240">
        <f>IF(N187="základní",J187,0)</f>
        <v>0</v>
      </c>
      <c r="BF187" s="240">
        <f>IF(N187="snížená",J187,0)</f>
        <v>0</v>
      </c>
      <c r="BG187" s="240">
        <f>IF(N187="zákl. přenesená",J187,0)</f>
        <v>0</v>
      </c>
      <c r="BH187" s="240">
        <f>IF(N187="sníž. přenesená",J187,0)</f>
        <v>0</v>
      </c>
      <c r="BI187" s="240">
        <f>IF(N187="nulová",J187,0)</f>
        <v>0</v>
      </c>
      <c r="BJ187" s="17" t="s">
        <v>84</v>
      </c>
      <c r="BK187" s="240">
        <f>ROUND(I187*H187,2)</f>
        <v>0</v>
      </c>
      <c r="BL187" s="17" t="s">
        <v>166</v>
      </c>
      <c r="BM187" s="239" t="s">
        <v>1114</v>
      </c>
    </row>
    <row r="188" s="2" customFormat="1">
      <c r="A188" s="38"/>
      <c r="B188" s="39"/>
      <c r="C188" s="40"/>
      <c r="D188" s="241" t="s">
        <v>168</v>
      </c>
      <c r="E188" s="40"/>
      <c r="F188" s="242" t="s">
        <v>753</v>
      </c>
      <c r="G188" s="40"/>
      <c r="H188" s="40"/>
      <c r="I188" s="243"/>
      <c r="J188" s="40"/>
      <c r="K188" s="40"/>
      <c r="L188" s="44"/>
      <c r="M188" s="244"/>
      <c r="N188" s="245"/>
      <c r="O188" s="91"/>
      <c r="P188" s="91"/>
      <c r="Q188" s="91"/>
      <c r="R188" s="91"/>
      <c r="S188" s="91"/>
      <c r="T188" s="92"/>
      <c r="U188" s="38"/>
      <c r="V188" s="38"/>
      <c r="W188" s="38"/>
      <c r="X188" s="38"/>
      <c r="Y188" s="38"/>
      <c r="Z188" s="38"/>
      <c r="AA188" s="38"/>
      <c r="AB188" s="38"/>
      <c r="AC188" s="38"/>
      <c r="AD188" s="38"/>
      <c r="AE188" s="38"/>
      <c r="AT188" s="17" t="s">
        <v>168</v>
      </c>
      <c r="AU188" s="17" t="s">
        <v>86</v>
      </c>
    </row>
    <row r="189" s="2" customFormat="1">
      <c r="A189" s="38"/>
      <c r="B189" s="39"/>
      <c r="C189" s="40"/>
      <c r="D189" s="241" t="s">
        <v>205</v>
      </c>
      <c r="E189" s="40"/>
      <c r="F189" s="246" t="s">
        <v>755</v>
      </c>
      <c r="G189" s="40"/>
      <c r="H189" s="40"/>
      <c r="I189" s="243"/>
      <c r="J189" s="40"/>
      <c r="K189" s="40"/>
      <c r="L189" s="44"/>
      <c r="M189" s="244"/>
      <c r="N189" s="245"/>
      <c r="O189" s="91"/>
      <c r="P189" s="91"/>
      <c r="Q189" s="91"/>
      <c r="R189" s="91"/>
      <c r="S189" s="91"/>
      <c r="T189" s="92"/>
      <c r="U189" s="38"/>
      <c r="V189" s="38"/>
      <c r="W189" s="38"/>
      <c r="X189" s="38"/>
      <c r="Y189" s="38"/>
      <c r="Z189" s="38"/>
      <c r="AA189" s="38"/>
      <c r="AB189" s="38"/>
      <c r="AC189" s="38"/>
      <c r="AD189" s="38"/>
      <c r="AE189" s="38"/>
      <c r="AT189" s="17" t="s">
        <v>205</v>
      </c>
      <c r="AU189" s="17" t="s">
        <v>86</v>
      </c>
    </row>
    <row r="190" s="13" customFormat="1">
      <c r="A190" s="13"/>
      <c r="B190" s="247"/>
      <c r="C190" s="248"/>
      <c r="D190" s="241" t="s">
        <v>172</v>
      </c>
      <c r="E190" s="249" t="s">
        <v>1</v>
      </c>
      <c r="F190" s="250" t="s">
        <v>756</v>
      </c>
      <c r="G190" s="248"/>
      <c r="H190" s="249" t="s">
        <v>1</v>
      </c>
      <c r="I190" s="251"/>
      <c r="J190" s="248"/>
      <c r="K190" s="248"/>
      <c r="L190" s="252"/>
      <c r="M190" s="253"/>
      <c r="N190" s="254"/>
      <c r="O190" s="254"/>
      <c r="P190" s="254"/>
      <c r="Q190" s="254"/>
      <c r="R190" s="254"/>
      <c r="S190" s="254"/>
      <c r="T190" s="255"/>
      <c r="U190" s="13"/>
      <c r="V190" s="13"/>
      <c r="W190" s="13"/>
      <c r="X190" s="13"/>
      <c r="Y190" s="13"/>
      <c r="Z190" s="13"/>
      <c r="AA190" s="13"/>
      <c r="AB190" s="13"/>
      <c r="AC190" s="13"/>
      <c r="AD190" s="13"/>
      <c r="AE190" s="13"/>
      <c r="AT190" s="256" t="s">
        <v>172</v>
      </c>
      <c r="AU190" s="256" t="s">
        <v>86</v>
      </c>
      <c r="AV190" s="13" t="s">
        <v>84</v>
      </c>
      <c r="AW190" s="13" t="s">
        <v>35</v>
      </c>
      <c r="AX190" s="13" t="s">
        <v>78</v>
      </c>
      <c r="AY190" s="256" t="s">
        <v>159</v>
      </c>
    </row>
    <row r="191" s="14" customFormat="1">
      <c r="A191" s="14"/>
      <c r="B191" s="257"/>
      <c r="C191" s="258"/>
      <c r="D191" s="241" t="s">
        <v>172</v>
      </c>
      <c r="E191" s="259" t="s">
        <v>1</v>
      </c>
      <c r="F191" s="260" t="s">
        <v>1280</v>
      </c>
      <c r="G191" s="258"/>
      <c r="H191" s="261">
        <v>7.4550000000000001</v>
      </c>
      <c r="I191" s="262"/>
      <c r="J191" s="258"/>
      <c r="K191" s="258"/>
      <c r="L191" s="263"/>
      <c r="M191" s="264"/>
      <c r="N191" s="265"/>
      <c r="O191" s="265"/>
      <c r="P191" s="265"/>
      <c r="Q191" s="265"/>
      <c r="R191" s="265"/>
      <c r="S191" s="265"/>
      <c r="T191" s="266"/>
      <c r="U191" s="14"/>
      <c r="V191" s="14"/>
      <c r="W191" s="14"/>
      <c r="X191" s="14"/>
      <c r="Y191" s="14"/>
      <c r="Z191" s="14"/>
      <c r="AA191" s="14"/>
      <c r="AB191" s="14"/>
      <c r="AC191" s="14"/>
      <c r="AD191" s="14"/>
      <c r="AE191" s="14"/>
      <c r="AT191" s="267" t="s">
        <v>172</v>
      </c>
      <c r="AU191" s="267" t="s">
        <v>86</v>
      </c>
      <c r="AV191" s="14" t="s">
        <v>86</v>
      </c>
      <c r="AW191" s="14" t="s">
        <v>35</v>
      </c>
      <c r="AX191" s="14" t="s">
        <v>78</v>
      </c>
      <c r="AY191" s="267" t="s">
        <v>159</v>
      </c>
    </row>
    <row r="192" s="14" customFormat="1">
      <c r="A192" s="14"/>
      <c r="B192" s="257"/>
      <c r="C192" s="258"/>
      <c r="D192" s="241" t="s">
        <v>172</v>
      </c>
      <c r="E192" s="259" t="s">
        <v>1</v>
      </c>
      <c r="F192" s="260" t="s">
        <v>1281</v>
      </c>
      <c r="G192" s="258"/>
      <c r="H192" s="261">
        <v>1.125</v>
      </c>
      <c r="I192" s="262"/>
      <c r="J192" s="258"/>
      <c r="K192" s="258"/>
      <c r="L192" s="263"/>
      <c r="M192" s="264"/>
      <c r="N192" s="265"/>
      <c r="O192" s="265"/>
      <c r="P192" s="265"/>
      <c r="Q192" s="265"/>
      <c r="R192" s="265"/>
      <c r="S192" s="265"/>
      <c r="T192" s="266"/>
      <c r="U192" s="14"/>
      <c r="V192" s="14"/>
      <c r="W192" s="14"/>
      <c r="X192" s="14"/>
      <c r="Y192" s="14"/>
      <c r="Z192" s="14"/>
      <c r="AA192" s="14"/>
      <c r="AB192" s="14"/>
      <c r="AC192" s="14"/>
      <c r="AD192" s="14"/>
      <c r="AE192" s="14"/>
      <c r="AT192" s="267" t="s">
        <v>172</v>
      </c>
      <c r="AU192" s="267" t="s">
        <v>86</v>
      </c>
      <c r="AV192" s="14" t="s">
        <v>86</v>
      </c>
      <c r="AW192" s="14" t="s">
        <v>35</v>
      </c>
      <c r="AX192" s="14" t="s">
        <v>78</v>
      </c>
      <c r="AY192" s="267" t="s">
        <v>159</v>
      </c>
    </row>
    <row r="193" s="14" customFormat="1">
      <c r="A193" s="14"/>
      <c r="B193" s="257"/>
      <c r="C193" s="258"/>
      <c r="D193" s="241" t="s">
        <v>172</v>
      </c>
      <c r="E193" s="259" t="s">
        <v>1</v>
      </c>
      <c r="F193" s="260" t="s">
        <v>1282</v>
      </c>
      <c r="G193" s="258"/>
      <c r="H193" s="261">
        <v>26.706</v>
      </c>
      <c r="I193" s="262"/>
      <c r="J193" s="258"/>
      <c r="K193" s="258"/>
      <c r="L193" s="263"/>
      <c r="M193" s="264"/>
      <c r="N193" s="265"/>
      <c r="O193" s="265"/>
      <c r="P193" s="265"/>
      <c r="Q193" s="265"/>
      <c r="R193" s="265"/>
      <c r="S193" s="265"/>
      <c r="T193" s="266"/>
      <c r="U193" s="14"/>
      <c r="V193" s="14"/>
      <c r="W193" s="14"/>
      <c r="X193" s="14"/>
      <c r="Y193" s="14"/>
      <c r="Z193" s="14"/>
      <c r="AA193" s="14"/>
      <c r="AB193" s="14"/>
      <c r="AC193" s="14"/>
      <c r="AD193" s="14"/>
      <c r="AE193" s="14"/>
      <c r="AT193" s="267" t="s">
        <v>172</v>
      </c>
      <c r="AU193" s="267" t="s">
        <v>86</v>
      </c>
      <c r="AV193" s="14" t="s">
        <v>86</v>
      </c>
      <c r="AW193" s="14" t="s">
        <v>35</v>
      </c>
      <c r="AX193" s="14" t="s">
        <v>78</v>
      </c>
      <c r="AY193" s="267" t="s">
        <v>159</v>
      </c>
    </row>
    <row r="194" s="14" customFormat="1">
      <c r="A194" s="14"/>
      <c r="B194" s="257"/>
      <c r="C194" s="258"/>
      <c r="D194" s="241" t="s">
        <v>172</v>
      </c>
      <c r="E194" s="259" t="s">
        <v>1</v>
      </c>
      <c r="F194" s="260" t="s">
        <v>1283</v>
      </c>
      <c r="G194" s="258"/>
      <c r="H194" s="261">
        <v>5.7229999999999999</v>
      </c>
      <c r="I194" s="262"/>
      <c r="J194" s="258"/>
      <c r="K194" s="258"/>
      <c r="L194" s="263"/>
      <c r="M194" s="264"/>
      <c r="N194" s="265"/>
      <c r="O194" s="265"/>
      <c r="P194" s="265"/>
      <c r="Q194" s="265"/>
      <c r="R194" s="265"/>
      <c r="S194" s="265"/>
      <c r="T194" s="266"/>
      <c r="U194" s="14"/>
      <c r="V194" s="14"/>
      <c r="W194" s="14"/>
      <c r="X194" s="14"/>
      <c r="Y194" s="14"/>
      <c r="Z194" s="14"/>
      <c r="AA194" s="14"/>
      <c r="AB194" s="14"/>
      <c r="AC194" s="14"/>
      <c r="AD194" s="14"/>
      <c r="AE194" s="14"/>
      <c r="AT194" s="267" t="s">
        <v>172</v>
      </c>
      <c r="AU194" s="267" t="s">
        <v>86</v>
      </c>
      <c r="AV194" s="14" t="s">
        <v>86</v>
      </c>
      <c r="AW194" s="14" t="s">
        <v>35</v>
      </c>
      <c r="AX194" s="14" t="s">
        <v>78</v>
      </c>
      <c r="AY194" s="267" t="s">
        <v>159</v>
      </c>
    </row>
    <row r="195" s="14" customFormat="1">
      <c r="A195" s="14"/>
      <c r="B195" s="257"/>
      <c r="C195" s="258"/>
      <c r="D195" s="241" t="s">
        <v>172</v>
      </c>
      <c r="E195" s="259" t="s">
        <v>1</v>
      </c>
      <c r="F195" s="260" t="s">
        <v>1284</v>
      </c>
      <c r="G195" s="258"/>
      <c r="H195" s="261">
        <v>111.053</v>
      </c>
      <c r="I195" s="262"/>
      <c r="J195" s="258"/>
      <c r="K195" s="258"/>
      <c r="L195" s="263"/>
      <c r="M195" s="264"/>
      <c r="N195" s="265"/>
      <c r="O195" s="265"/>
      <c r="P195" s="265"/>
      <c r="Q195" s="265"/>
      <c r="R195" s="265"/>
      <c r="S195" s="265"/>
      <c r="T195" s="266"/>
      <c r="U195" s="14"/>
      <c r="V195" s="14"/>
      <c r="W195" s="14"/>
      <c r="X195" s="14"/>
      <c r="Y195" s="14"/>
      <c r="Z195" s="14"/>
      <c r="AA195" s="14"/>
      <c r="AB195" s="14"/>
      <c r="AC195" s="14"/>
      <c r="AD195" s="14"/>
      <c r="AE195" s="14"/>
      <c r="AT195" s="267" t="s">
        <v>172</v>
      </c>
      <c r="AU195" s="267" t="s">
        <v>86</v>
      </c>
      <c r="AV195" s="14" t="s">
        <v>86</v>
      </c>
      <c r="AW195" s="14" t="s">
        <v>35</v>
      </c>
      <c r="AX195" s="14" t="s">
        <v>78</v>
      </c>
      <c r="AY195" s="267" t="s">
        <v>159</v>
      </c>
    </row>
    <row r="196" s="14" customFormat="1">
      <c r="A196" s="14"/>
      <c r="B196" s="257"/>
      <c r="C196" s="258"/>
      <c r="D196" s="241" t="s">
        <v>172</v>
      </c>
      <c r="E196" s="259" t="s">
        <v>1</v>
      </c>
      <c r="F196" s="260" t="s">
        <v>1285</v>
      </c>
      <c r="G196" s="258"/>
      <c r="H196" s="261">
        <v>-82.099000000000004</v>
      </c>
      <c r="I196" s="262"/>
      <c r="J196" s="258"/>
      <c r="K196" s="258"/>
      <c r="L196" s="263"/>
      <c r="M196" s="264"/>
      <c r="N196" s="265"/>
      <c r="O196" s="265"/>
      <c r="P196" s="265"/>
      <c r="Q196" s="265"/>
      <c r="R196" s="265"/>
      <c r="S196" s="265"/>
      <c r="T196" s="266"/>
      <c r="U196" s="14"/>
      <c r="V196" s="14"/>
      <c r="W196" s="14"/>
      <c r="X196" s="14"/>
      <c r="Y196" s="14"/>
      <c r="Z196" s="14"/>
      <c r="AA196" s="14"/>
      <c r="AB196" s="14"/>
      <c r="AC196" s="14"/>
      <c r="AD196" s="14"/>
      <c r="AE196" s="14"/>
      <c r="AT196" s="267" t="s">
        <v>172</v>
      </c>
      <c r="AU196" s="267" t="s">
        <v>86</v>
      </c>
      <c r="AV196" s="14" t="s">
        <v>86</v>
      </c>
      <c r="AW196" s="14" t="s">
        <v>35</v>
      </c>
      <c r="AX196" s="14" t="s">
        <v>78</v>
      </c>
      <c r="AY196" s="267" t="s">
        <v>159</v>
      </c>
    </row>
    <row r="197" s="15" customFormat="1">
      <c r="A197" s="15"/>
      <c r="B197" s="271"/>
      <c r="C197" s="272"/>
      <c r="D197" s="241" t="s">
        <v>172</v>
      </c>
      <c r="E197" s="273" t="s">
        <v>1</v>
      </c>
      <c r="F197" s="274" t="s">
        <v>270</v>
      </c>
      <c r="G197" s="272"/>
      <c r="H197" s="275">
        <v>69.962999999999994</v>
      </c>
      <c r="I197" s="276"/>
      <c r="J197" s="272"/>
      <c r="K197" s="272"/>
      <c r="L197" s="277"/>
      <c r="M197" s="278"/>
      <c r="N197" s="279"/>
      <c r="O197" s="279"/>
      <c r="P197" s="279"/>
      <c r="Q197" s="279"/>
      <c r="R197" s="279"/>
      <c r="S197" s="279"/>
      <c r="T197" s="280"/>
      <c r="U197" s="15"/>
      <c r="V197" s="15"/>
      <c r="W197" s="15"/>
      <c r="X197" s="15"/>
      <c r="Y197" s="15"/>
      <c r="Z197" s="15"/>
      <c r="AA197" s="15"/>
      <c r="AB197" s="15"/>
      <c r="AC197" s="15"/>
      <c r="AD197" s="15"/>
      <c r="AE197" s="15"/>
      <c r="AT197" s="281" t="s">
        <v>172</v>
      </c>
      <c r="AU197" s="281" t="s">
        <v>86</v>
      </c>
      <c r="AV197" s="15" t="s">
        <v>166</v>
      </c>
      <c r="AW197" s="15" t="s">
        <v>35</v>
      </c>
      <c r="AX197" s="15" t="s">
        <v>84</v>
      </c>
      <c r="AY197" s="281" t="s">
        <v>159</v>
      </c>
    </row>
    <row r="198" s="2" customFormat="1" ht="16.5" customHeight="1">
      <c r="A198" s="38"/>
      <c r="B198" s="39"/>
      <c r="C198" s="228" t="s">
        <v>295</v>
      </c>
      <c r="D198" s="228" t="s">
        <v>161</v>
      </c>
      <c r="E198" s="229" t="s">
        <v>761</v>
      </c>
      <c r="F198" s="230" t="s">
        <v>762</v>
      </c>
      <c r="G198" s="231" t="s">
        <v>720</v>
      </c>
      <c r="H198" s="232">
        <v>82.099000000000004</v>
      </c>
      <c r="I198" s="233"/>
      <c r="J198" s="234">
        <f>ROUND(I198*H198,2)</f>
        <v>0</v>
      </c>
      <c r="K198" s="230" t="s">
        <v>713</v>
      </c>
      <c r="L198" s="44"/>
      <c r="M198" s="235" t="s">
        <v>1</v>
      </c>
      <c r="N198" s="236" t="s">
        <v>43</v>
      </c>
      <c r="O198" s="91"/>
      <c r="P198" s="237">
        <f>O198*H198</f>
        <v>0</v>
      </c>
      <c r="Q198" s="237">
        <v>0</v>
      </c>
      <c r="R198" s="237">
        <f>Q198*H198</f>
        <v>0</v>
      </c>
      <c r="S198" s="237">
        <v>0</v>
      </c>
      <c r="T198" s="238">
        <f>S198*H198</f>
        <v>0</v>
      </c>
      <c r="U198" s="38"/>
      <c r="V198" s="38"/>
      <c r="W198" s="38"/>
      <c r="X198" s="38"/>
      <c r="Y198" s="38"/>
      <c r="Z198" s="38"/>
      <c r="AA198" s="38"/>
      <c r="AB198" s="38"/>
      <c r="AC198" s="38"/>
      <c r="AD198" s="38"/>
      <c r="AE198" s="38"/>
      <c r="AR198" s="239" t="s">
        <v>166</v>
      </c>
      <c r="AT198" s="239" t="s">
        <v>161</v>
      </c>
      <c r="AU198" s="239" t="s">
        <v>86</v>
      </c>
      <c r="AY198" s="17" t="s">
        <v>159</v>
      </c>
      <c r="BE198" s="240">
        <f>IF(N198="základní",J198,0)</f>
        <v>0</v>
      </c>
      <c r="BF198" s="240">
        <f>IF(N198="snížená",J198,0)</f>
        <v>0</v>
      </c>
      <c r="BG198" s="240">
        <f>IF(N198="zákl. přenesená",J198,0)</f>
        <v>0</v>
      </c>
      <c r="BH198" s="240">
        <f>IF(N198="sníž. přenesená",J198,0)</f>
        <v>0</v>
      </c>
      <c r="BI198" s="240">
        <f>IF(N198="nulová",J198,0)</f>
        <v>0</v>
      </c>
      <c r="BJ198" s="17" t="s">
        <v>84</v>
      </c>
      <c r="BK198" s="240">
        <f>ROUND(I198*H198,2)</f>
        <v>0</v>
      </c>
      <c r="BL198" s="17" t="s">
        <v>166</v>
      </c>
      <c r="BM198" s="239" t="s">
        <v>1118</v>
      </c>
    </row>
    <row r="199" s="2" customFormat="1">
      <c r="A199" s="38"/>
      <c r="B199" s="39"/>
      <c r="C199" s="40"/>
      <c r="D199" s="241" t="s">
        <v>168</v>
      </c>
      <c r="E199" s="40"/>
      <c r="F199" s="242" t="s">
        <v>762</v>
      </c>
      <c r="G199" s="40"/>
      <c r="H199" s="40"/>
      <c r="I199" s="243"/>
      <c r="J199" s="40"/>
      <c r="K199" s="40"/>
      <c r="L199" s="44"/>
      <c r="M199" s="244"/>
      <c r="N199" s="245"/>
      <c r="O199" s="91"/>
      <c r="P199" s="91"/>
      <c r="Q199" s="91"/>
      <c r="R199" s="91"/>
      <c r="S199" s="91"/>
      <c r="T199" s="92"/>
      <c r="U199" s="38"/>
      <c r="V199" s="38"/>
      <c r="W199" s="38"/>
      <c r="X199" s="38"/>
      <c r="Y199" s="38"/>
      <c r="Z199" s="38"/>
      <c r="AA199" s="38"/>
      <c r="AB199" s="38"/>
      <c r="AC199" s="38"/>
      <c r="AD199" s="38"/>
      <c r="AE199" s="38"/>
      <c r="AT199" s="17" t="s">
        <v>168</v>
      </c>
      <c r="AU199" s="17" t="s">
        <v>86</v>
      </c>
    </row>
    <row r="200" s="2" customFormat="1">
      <c r="A200" s="38"/>
      <c r="B200" s="39"/>
      <c r="C200" s="40"/>
      <c r="D200" s="241" t="s">
        <v>205</v>
      </c>
      <c r="E200" s="40"/>
      <c r="F200" s="246" t="s">
        <v>764</v>
      </c>
      <c r="G200" s="40"/>
      <c r="H200" s="40"/>
      <c r="I200" s="243"/>
      <c r="J200" s="40"/>
      <c r="K200" s="40"/>
      <c r="L200" s="44"/>
      <c r="M200" s="244"/>
      <c r="N200" s="245"/>
      <c r="O200" s="91"/>
      <c r="P200" s="91"/>
      <c r="Q200" s="91"/>
      <c r="R200" s="91"/>
      <c r="S200" s="91"/>
      <c r="T200" s="92"/>
      <c r="U200" s="38"/>
      <c r="V200" s="38"/>
      <c r="W200" s="38"/>
      <c r="X200" s="38"/>
      <c r="Y200" s="38"/>
      <c r="Z200" s="38"/>
      <c r="AA200" s="38"/>
      <c r="AB200" s="38"/>
      <c r="AC200" s="38"/>
      <c r="AD200" s="38"/>
      <c r="AE200" s="38"/>
      <c r="AT200" s="17" t="s">
        <v>205</v>
      </c>
      <c r="AU200" s="17" t="s">
        <v>86</v>
      </c>
    </row>
    <row r="201" s="13" customFormat="1">
      <c r="A201" s="13"/>
      <c r="B201" s="247"/>
      <c r="C201" s="248"/>
      <c r="D201" s="241" t="s">
        <v>172</v>
      </c>
      <c r="E201" s="249" t="s">
        <v>1</v>
      </c>
      <c r="F201" s="250" t="s">
        <v>731</v>
      </c>
      <c r="G201" s="248"/>
      <c r="H201" s="249" t="s">
        <v>1</v>
      </c>
      <c r="I201" s="251"/>
      <c r="J201" s="248"/>
      <c r="K201" s="248"/>
      <c r="L201" s="252"/>
      <c r="M201" s="253"/>
      <c r="N201" s="254"/>
      <c r="O201" s="254"/>
      <c r="P201" s="254"/>
      <c r="Q201" s="254"/>
      <c r="R201" s="254"/>
      <c r="S201" s="254"/>
      <c r="T201" s="255"/>
      <c r="U201" s="13"/>
      <c r="V201" s="13"/>
      <c r="W201" s="13"/>
      <c r="X201" s="13"/>
      <c r="Y201" s="13"/>
      <c r="Z201" s="13"/>
      <c r="AA201" s="13"/>
      <c r="AB201" s="13"/>
      <c r="AC201" s="13"/>
      <c r="AD201" s="13"/>
      <c r="AE201" s="13"/>
      <c r="AT201" s="256" t="s">
        <v>172</v>
      </c>
      <c r="AU201" s="256" t="s">
        <v>86</v>
      </c>
      <c r="AV201" s="13" t="s">
        <v>84</v>
      </c>
      <c r="AW201" s="13" t="s">
        <v>35</v>
      </c>
      <c r="AX201" s="13" t="s">
        <v>78</v>
      </c>
      <c r="AY201" s="256" t="s">
        <v>159</v>
      </c>
    </row>
    <row r="202" s="14" customFormat="1">
      <c r="A202" s="14"/>
      <c r="B202" s="257"/>
      <c r="C202" s="258"/>
      <c r="D202" s="241" t="s">
        <v>172</v>
      </c>
      <c r="E202" s="259" t="s">
        <v>1</v>
      </c>
      <c r="F202" s="260" t="s">
        <v>1286</v>
      </c>
      <c r="G202" s="258"/>
      <c r="H202" s="261">
        <v>111.053</v>
      </c>
      <c r="I202" s="262"/>
      <c r="J202" s="258"/>
      <c r="K202" s="258"/>
      <c r="L202" s="263"/>
      <c r="M202" s="264"/>
      <c r="N202" s="265"/>
      <c r="O202" s="265"/>
      <c r="P202" s="265"/>
      <c r="Q202" s="265"/>
      <c r="R202" s="265"/>
      <c r="S202" s="265"/>
      <c r="T202" s="266"/>
      <c r="U202" s="14"/>
      <c r="V202" s="14"/>
      <c r="W202" s="14"/>
      <c r="X202" s="14"/>
      <c r="Y202" s="14"/>
      <c r="Z202" s="14"/>
      <c r="AA202" s="14"/>
      <c r="AB202" s="14"/>
      <c r="AC202" s="14"/>
      <c r="AD202" s="14"/>
      <c r="AE202" s="14"/>
      <c r="AT202" s="267" t="s">
        <v>172</v>
      </c>
      <c r="AU202" s="267" t="s">
        <v>86</v>
      </c>
      <c r="AV202" s="14" t="s">
        <v>86</v>
      </c>
      <c r="AW202" s="14" t="s">
        <v>35</v>
      </c>
      <c r="AX202" s="14" t="s">
        <v>78</v>
      </c>
      <c r="AY202" s="267" t="s">
        <v>159</v>
      </c>
    </row>
    <row r="203" s="14" customFormat="1">
      <c r="A203" s="14"/>
      <c r="B203" s="257"/>
      <c r="C203" s="258"/>
      <c r="D203" s="241" t="s">
        <v>172</v>
      </c>
      <c r="E203" s="259" t="s">
        <v>1</v>
      </c>
      <c r="F203" s="260" t="s">
        <v>1287</v>
      </c>
      <c r="G203" s="258"/>
      <c r="H203" s="261">
        <v>-13.199999999999999</v>
      </c>
      <c r="I203" s="262"/>
      <c r="J203" s="258"/>
      <c r="K203" s="258"/>
      <c r="L203" s="263"/>
      <c r="M203" s="264"/>
      <c r="N203" s="265"/>
      <c r="O203" s="265"/>
      <c r="P203" s="265"/>
      <c r="Q203" s="265"/>
      <c r="R203" s="265"/>
      <c r="S203" s="265"/>
      <c r="T203" s="266"/>
      <c r="U203" s="14"/>
      <c r="V203" s="14"/>
      <c r="W203" s="14"/>
      <c r="X203" s="14"/>
      <c r="Y203" s="14"/>
      <c r="Z203" s="14"/>
      <c r="AA203" s="14"/>
      <c r="AB203" s="14"/>
      <c r="AC203" s="14"/>
      <c r="AD203" s="14"/>
      <c r="AE203" s="14"/>
      <c r="AT203" s="267" t="s">
        <v>172</v>
      </c>
      <c r="AU203" s="267" t="s">
        <v>86</v>
      </c>
      <c r="AV203" s="14" t="s">
        <v>86</v>
      </c>
      <c r="AW203" s="14" t="s">
        <v>35</v>
      </c>
      <c r="AX203" s="14" t="s">
        <v>78</v>
      </c>
      <c r="AY203" s="267" t="s">
        <v>159</v>
      </c>
    </row>
    <row r="204" s="14" customFormat="1">
      <c r="A204" s="14"/>
      <c r="B204" s="257"/>
      <c r="C204" s="258"/>
      <c r="D204" s="241" t="s">
        <v>172</v>
      </c>
      <c r="E204" s="259" t="s">
        <v>1</v>
      </c>
      <c r="F204" s="260" t="s">
        <v>1288</v>
      </c>
      <c r="G204" s="258"/>
      <c r="H204" s="261">
        <v>-4.6500000000000004</v>
      </c>
      <c r="I204" s="262"/>
      <c r="J204" s="258"/>
      <c r="K204" s="258"/>
      <c r="L204" s="263"/>
      <c r="M204" s="264"/>
      <c r="N204" s="265"/>
      <c r="O204" s="265"/>
      <c r="P204" s="265"/>
      <c r="Q204" s="265"/>
      <c r="R204" s="265"/>
      <c r="S204" s="265"/>
      <c r="T204" s="266"/>
      <c r="U204" s="14"/>
      <c r="V204" s="14"/>
      <c r="W204" s="14"/>
      <c r="X204" s="14"/>
      <c r="Y204" s="14"/>
      <c r="Z204" s="14"/>
      <c r="AA204" s="14"/>
      <c r="AB204" s="14"/>
      <c r="AC204" s="14"/>
      <c r="AD204" s="14"/>
      <c r="AE204" s="14"/>
      <c r="AT204" s="267" t="s">
        <v>172</v>
      </c>
      <c r="AU204" s="267" t="s">
        <v>86</v>
      </c>
      <c r="AV204" s="14" t="s">
        <v>86</v>
      </c>
      <c r="AW204" s="14" t="s">
        <v>35</v>
      </c>
      <c r="AX204" s="14" t="s">
        <v>78</v>
      </c>
      <c r="AY204" s="267" t="s">
        <v>159</v>
      </c>
    </row>
    <row r="205" s="14" customFormat="1">
      <c r="A205" s="14"/>
      <c r="B205" s="257"/>
      <c r="C205" s="258"/>
      <c r="D205" s="241" t="s">
        <v>172</v>
      </c>
      <c r="E205" s="259" t="s">
        <v>1</v>
      </c>
      <c r="F205" s="260" t="s">
        <v>1289</v>
      </c>
      <c r="G205" s="258"/>
      <c r="H205" s="261">
        <v>-1.8100000000000001</v>
      </c>
      <c r="I205" s="262"/>
      <c r="J205" s="258"/>
      <c r="K205" s="258"/>
      <c r="L205" s="263"/>
      <c r="M205" s="264"/>
      <c r="N205" s="265"/>
      <c r="O205" s="265"/>
      <c r="P205" s="265"/>
      <c r="Q205" s="265"/>
      <c r="R205" s="265"/>
      <c r="S205" s="265"/>
      <c r="T205" s="266"/>
      <c r="U205" s="14"/>
      <c r="V205" s="14"/>
      <c r="W205" s="14"/>
      <c r="X205" s="14"/>
      <c r="Y205" s="14"/>
      <c r="Z205" s="14"/>
      <c r="AA205" s="14"/>
      <c r="AB205" s="14"/>
      <c r="AC205" s="14"/>
      <c r="AD205" s="14"/>
      <c r="AE205" s="14"/>
      <c r="AT205" s="267" t="s">
        <v>172</v>
      </c>
      <c r="AU205" s="267" t="s">
        <v>86</v>
      </c>
      <c r="AV205" s="14" t="s">
        <v>86</v>
      </c>
      <c r="AW205" s="14" t="s">
        <v>35</v>
      </c>
      <c r="AX205" s="14" t="s">
        <v>78</v>
      </c>
      <c r="AY205" s="267" t="s">
        <v>159</v>
      </c>
    </row>
    <row r="206" s="14" customFormat="1">
      <c r="A206" s="14"/>
      <c r="B206" s="257"/>
      <c r="C206" s="258"/>
      <c r="D206" s="241" t="s">
        <v>172</v>
      </c>
      <c r="E206" s="259" t="s">
        <v>1</v>
      </c>
      <c r="F206" s="260" t="s">
        <v>1290</v>
      </c>
      <c r="G206" s="258"/>
      <c r="H206" s="261">
        <v>-3.6200000000000001</v>
      </c>
      <c r="I206" s="262"/>
      <c r="J206" s="258"/>
      <c r="K206" s="258"/>
      <c r="L206" s="263"/>
      <c r="M206" s="264"/>
      <c r="N206" s="265"/>
      <c r="O206" s="265"/>
      <c r="P206" s="265"/>
      <c r="Q206" s="265"/>
      <c r="R206" s="265"/>
      <c r="S206" s="265"/>
      <c r="T206" s="266"/>
      <c r="U206" s="14"/>
      <c r="V206" s="14"/>
      <c r="W206" s="14"/>
      <c r="X206" s="14"/>
      <c r="Y206" s="14"/>
      <c r="Z206" s="14"/>
      <c r="AA206" s="14"/>
      <c r="AB206" s="14"/>
      <c r="AC206" s="14"/>
      <c r="AD206" s="14"/>
      <c r="AE206" s="14"/>
      <c r="AT206" s="267" t="s">
        <v>172</v>
      </c>
      <c r="AU206" s="267" t="s">
        <v>86</v>
      </c>
      <c r="AV206" s="14" t="s">
        <v>86</v>
      </c>
      <c r="AW206" s="14" t="s">
        <v>35</v>
      </c>
      <c r="AX206" s="14" t="s">
        <v>78</v>
      </c>
      <c r="AY206" s="267" t="s">
        <v>159</v>
      </c>
    </row>
    <row r="207" s="14" customFormat="1">
      <c r="A207" s="14"/>
      <c r="B207" s="257"/>
      <c r="C207" s="258"/>
      <c r="D207" s="241" t="s">
        <v>172</v>
      </c>
      <c r="E207" s="259" t="s">
        <v>1</v>
      </c>
      <c r="F207" s="260" t="s">
        <v>1291</v>
      </c>
      <c r="G207" s="258"/>
      <c r="H207" s="261">
        <v>-4.4640000000000004</v>
      </c>
      <c r="I207" s="262"/>
      <c r="J207" s="258"/>
      <c r="K207" s="258"/>
      <c r="L207" s="263"/>
      <c r="M207" s="264"/>
      <c r="N207" s="265"/>
      <c r="O207" s="265"/>
      <c r="P207" s="265"/>
      <c r="Q207" s="265"/>
      <c r="R207" s="265"/>
      <c r="S207" s="265"/>
      <c r="T207" s="266"/>
      <c r="U207" s="14"/>
      <c r="V207" s="14"/>
      <c r="W207" s="14"/>
      <c r="X207" s="14"/>
      <c r="Y207" s="14"/>
      <c r="Z207" s="14"/>
      <c r="AA207" s="14"/>
      <c r="AB207" s="14"/>
      <c r="AC207" s="14"/>
      <c r="AD207" s="14"/>
      <c r="AE207" s="14"/>
      <c r="AT207" s="267" t="s">
        <v>172</v>
      </c>
      <c r="AU207" s="267" t="s">
        <v>86</v>
      </c>
      <c r="AV207" s="14" t="s">
        <v>86</v>
      </c>
      <c r="AW207" s="14" t="s">
        <v>35</v>
      </c>
      <c r="AX207" s="14" t="s">
        <v>78</v>
      </c>
      <c r="AY207" s="267" t="s">
        <v>159</v>
      </c>
    </row>
    <row r="208" s="14" customFormat="1">
      <c r="A208" s="14"/>
      <c r="B208" s="257"/>
      <c r="C208" s="258"/>
      <c r="D208" s="241" t="s">
        <v>172</v>
      </c>
      <c r="E208" s="259" t="s">
        <v>1</v>
      </c>
      <c r="F208" s="260" t="s">
        <v>1292</v>
      </c>
      <c r="G208" s="258"/>
      <c r="H208" s="261">
        <v>-1.21</v>
      </c>
      <c r="I208" s="262"/>
      <c r="J208" s="258"/>
      <c r="K208" s="258"/>
      <c r="L208" s="263"/>
      <c r="M208" s="264"/>
      <c r="N208" s="265"/>
      <c r="O208" s="265"/>
      <c r="P208" s="265"/>
      <c r="Q208" s="265"/>
      <c r="R208" s="265"/>
      <c r="S208" s="265"/>
      <c r="T208" s="266"/>
      <c r="U208" s="14"/>
      <c r="V208" s="14"/>
      <c r="W208" s="14"/>
      <c r="X208" s="14"/>
      <c r="Y208" s="14"/>
      <c r="Z208" s="14"/>
      <c r="AA208" s="14"/>
      <c r="AB208" s="14"/>
      <c r="AC208" s="14"/>
      <c r="AD208" s="14"/>
      <c r="AE208" s="14"/>
      <c r="AT208" s="267" t="s">
        <v>172</v>
      </c>
      <c r="AU208" s="267" t="s">
        <v>86</v>
      </c>
      <c r="AV208" s="14" t="s">
        <v>86</v>
      </c>
      <c r="AW208" s="14" t="s">
        <v>35</v>
      </c>
      <c r="AX208" s="14" t="s">
        <v>78</v>
      </c>
      <c r="AY208" s="267" t="s">
        <v>159</v>
      </c>
    </row>
    <row r="209" s="15" customFormat="1">
      <c r="A209" s="15"/>
      <c r="B209" s="271"/>
      <c r="C209" s="272"/>
      <c r="D209" s="241" t="s">
        <v>172</v>
      </c>
      <c r="E209" s="273" t="s">
        <v>1</v>
      </c>
      <c r="F209" s="274" t="s">
        <v>270</v>
      </c>
      <c r="G209" s="272"/>
      <c r="H209" s="275">
        <v>82.099000000000004</v>
      </c>
      <c r="I209" s="276"/>
      <c r="J209" s="272"/>
      <c r="K209" s="272"/>
      <c r="L209" s="277"/>
      <c r="M209" s="278"/>
      <c r="N209" s="279"/>
      <c r="O209" s="279"/>
      <c r="P209" s="279"/>
      <c r="Q209" s="279"/>
      <c r="R209" s="279"/>
      <c r="S209" s="279"/>
      <c r="T209" s="280"/>
      <c r="U209" s="15"/>
      <c r="V209" s="15"/>
      <c r="W209" s="15"/>
      <c r="X209" s="15"/>
      <c r="Y209" s="15"/>
      <c r="Z209" s="15"/>
      <c r="AA209" s="15"/>
      <c r="AB209" s="15"/>
      <c r="AC209" s="15"/>
      <c r="AD209" s="15"/>
      <c r="AE209" s="15"/>
      <c r="AT209" s="281" t="s">
        <v>172</v>
      </c>
      <c r="AU209" s="281" t="s">
        <v>86</v>
      </c>
      <c r="AV209" s="15" t="s">
        <v>166</v>
      </c>
      <c r="AW209" s="15" t="s">
        <v>35</v>
      </c>
      <c r="AX209" s="15" t="s">
        <v>84</v>
      </c>
      <c r="AY209" s="281" t="s">
        <v>159</v>
      </c>
    </row>
    <row r="210" s="12" customFormat="1" ht="22.8" customHeight="1">
      <c r="A210" s="12"/>
      <c r="B210" s="212"/>
      <c r="C210" s="213"/>
      <c r="D210" s="214" t="s">
        <v>77</v>
      </c>
      <c r="E210" s="226" t="s">
        <v>792</v>
      </c>
      <c r="F210" s="226" t="s">
        <v>793</v>
      </c>
      <c r="G210" s="213"/>
      <c r="H210" s="213"/>
      <c r="I210" s="216"/>
      <c r="J210" s="227">
        <f>BK210</f>
        <v>0</v>
      </c>
      <c r="K210" s="213"/>
      <c r="L210" s="218"/>
      <c r="M210" s="219"/>
      <c r="N210" s="220"/>
      <c r="O210" s="220"/>
      <c r="P210" s="221">
        <f>SUM(P211:P259)</f>
        <v>0</v>
      </c>
      <c r="Q210" s="220"/>
      <c r="R210" s="221">
        <f>SUM(R211:R259)</f>
        <v>0</v>
      </c>
      <c r="S210" s="220"/>
      <c r="T210" s="222">
        <f>SUM(T211:T259)</f>
        <v>0</v>
      </c>
      <c r="U210" s="12"/>
      <c r="V210" s="12"/>
      <c r="W210" s="12"/>
      <c r="X210" s="12"/>
      <c r="Y210" s="12"/>
      <c r="Z210" s="12"/>
      <c r="AA210" s="12"/>
      <c r="AB210" s="12"/>
      <c r="AC210" s="12"/>
      <c r="AD210" s="12"/>
      <c r="AE210" s="12"/>
      <c r="AR210" s="223" t="s">
        <v>84</v>
      </c>
      <c r="AT210" s="224" t="s">
        <v>77</v>
      </c>
      <c r="AU210" s="224" t="s">
        <v>84</v>
      </c>
      <c r="AY210" s="223" t="s">
        <v>159</v>
      </c>
      <c r="BK210" s="225">
        <f>SUM(BK211:BK259)</f>
        <v>0</v>
      </c>
    </row>
    <row r="211" s="2" customFormat="1" ht="16.5" customHeight="1">
      <c r="A211" s="38"/>
      <c r="B211" s="39"/>
      <c r="C211" s="228" t="s">
        <v>307</v>
      </c>
      <c r="D211" s="228" t="s">
        <v>161</v>
      </c>
      <c r="E211" s="229" t="s">
        <v>1141</v>
      </c>
      <c r="F211" s="230" t="s">
        <v>1142</v>
      </c>
      <c r="G211" s="231" t="s">
        <v>821</v>
      </c>
      <c r="H211" s="232">
        <v>90</v>
      </c>
      <c r="I211" s="233"/>
      <c r="J211" s="234">
        <f>ROUND(I211*H211,2)</f>
        <v>0</v>
      </c>
      <c r="K211" s="230" t="s">
        <v>713</v>
      </c>
      <c r="L211" s="44"/>
      <c r="M211" s="235" t="s">
        <v>1</v>
      </c>
      <c r="N211" s="236" t="s">
        <v>43</v>
      </c>
      <c r="O211" s="91"/>
      <c r="P211" s="237">
        <f>O211*H211</f>
        <v>0</v>
      </c>
      <c r="Q211" s="237">
        <v>0</v>
      </c>
      <c r="R211" s="237">
        <f>Q211*H211</f>
        <v>0</v>
      </c>
      <c r="S211" s="237">
        <v>0</v>
      </c>
      <c r="T211" s="238">
        <f>S211*H211</f>
        <v>0</v>
      </c>
      <c r="U211" s="38"/>
      <c r="V211" s="38"/>
      <c r="W211" s="38"/>
      <c r="X211" s="38"/>
      <c r="Y211" s="38"/>
      <c r="Z211" s="38"/>
      <c r="AA211" s="38"/>
      <c r="AB211" s="38"/>
      <c r="AC211" s="38"/>
      <c r="AD211" s="38"/>
      <c r="AE211" s="38"/>
      <c r="AR211" s="239" t="s">
        <v>166</v>
      </c>
      <c r="AT211" s="239" t="s">
        <v>161</v>
      </c>
      <c r="AU211" s="239" t="s">
        <v>86</v>
      </c>
      <c r="AY211" s="17" t="s">
        <v>159</v>
      </c>
      <c r="BE211" s="240">
        <f>IF(N211="základní",J211,0)</f>
        <v>0</v>
      </c>
      <c r="BF211" s="240">
        <f>IF(N211="snížená",J211,0)</f>
        <v>0</v>
      </c>
      <c r="BG211" s="240">
        <f>IF(N211="zákl. přenesená",J211,0)</f>
        <v>0</v>
      </c>
      <c r="BH211" s="240">
        <f>IF(N211="sníž. přenesená",J211,0)</f>
        <v>0</v>
      </c>
      <c r="BI211" s="240">
        <f>IF(N211="nulová",J211,0)</f>
        <v>0</v>
      </c>
      <c r="BJ211" s="17" t="s">
        <v>84</v>
      </c>
      <c r="BK211" s="240">
        <f>ROUND(I211*H211,2)</f>
        <v>0</v>
      </c>
      <c r="BL211" s="17" t="s">
        <v>166</v>
      </c>
      <c r="BM211" s="239" t="s">
        <v>1143</v>
      </c>
    </row>
    <row r="212" s="2" customFormat="1">
      <c r="A212" s="38"/>
      <c r="B212" s="39"/>
      <c r="C212" s="40"/>
      <c r="D212" s="241" t="s">
        <v>168</v>
      </c>
      <c r="E212" s="40"/>
      <c r="F212" s="242" t="s">
        <v>1142</v>
      </c>
      <c r="G212" s="40"/>
      <c r="H212" s="40"/>
      <c r="I212" s="243"/>
      <c r="J212" s="40"/>
      <c r="K212" s="40"/>
      <c r="L212" s="44"/>
      <c r="M212" s="244"/>
      <c r="N212" s="245"/>
      <c r="O212" s="91"/>
      <c r="P212" s="91"/>
      <c r="Q212" s="91"/>
      <c r="R212" s="91"/>
      <c r="S212" s="91"/>
      <c r="T212" s="92"/>
      <c r="U212" s="38"/>
      <c r="V212" s="38"/>
      <c r="W212" s="38"/>
      <c r="X212" s="38"/>
      <c r="Y212" s="38"/>
      <c r="Z212" s="38"/>
      <c r="AA212" s="38"/>
      <c r="AB212" s="38"/>
      <c r="AC212" s="38"/>
      <c r="AD212" s="38"/>
      <c r="AE212" s="38"/>
      <c r="AT212" s="17" t="s">
        <v>168</v>
      </c>
      <c r="AU212" s="17" t="s">
        <v>86</v>
      </c>
    </row>
    <row r="213" s="2" customFormat="1">
      <c r="A213" s="38"/>
      <c r="B213" s="39"/>
      <c r="C213" s="40"/>
      <c r="D213" s="241" t="s">
        <v>205</v>
      </c>
      <c r="E213" s="40"/>
      <c r="F213" s="246" t="s">
        <v>1144</v>
      </c>
      <c r="G213" s="40"/>
      <c r="H213" s="40"/>
      <c r="I213" s="243"/>
      <c r="J213" s="40"/>
      <c r="K213" s="40"/>
      <c r="L213" s="44"/>
      <c r="M213" s="244"/>
      <c r="N213" s="245"/>
      <c r="O213" s="91"/>
      <c r="P213" s="91"/>
      <c r="Q213" s="91"/>
      <c r="R213" s="91"/>
      <c r="S213" s="91"/>
      <c r="T213" s="92"/>
      <c r="U213" s="38"/>
      <c r="V213" s="38"/>
      <c r="W213" s="38"/>
      <c r="X213" s="38"/>
      <c r="Y213" s="38"/>
      <c r="Z213" s="38"/>
      <c r="AA213" s="38"/>
      <c r="AB213" s="38"/>
      <c r="AC213" s="38"/>
      <c r="AD213" s="38"/>
      <c r="AE213" s="38"/>
      <c r="AT213" s="17" t="s">
        <v>205</v>
      </c>
      <c r="AU213" s="17" t="s">
        <v>86</v>
      </c>
    </row>
    <row r="214" s="13" customFormat="1">
      <c r="A214" s="13"/>
      <c r="B214" s="247"/>
      <c r="C214" s="248"/>
      <c r="D214" s="241" t="s">
        <v>172</v>
      </c>
      <c r="E214" s="249" t="s">
        <v>1</v>
      </c>
      <c r="F214" s="250" t="s">
        <v>731</v>
      </c>
      <c r="G214" s="248"/>
      <c r="H214" s="249" t="s">
        <v>1</v>
      </c>
      <c r="I214" s="251"/>
      <c r="J214" s="248"/>
      <c r="K214" s="248"/>
      <c r="L214" s="252"/>
      <c r="M214" s="253"/>
      <c r="N214" s="254"/>
      <c r="O214" s="254"/>
      <c r="P214" s="254"/>
      <c r="Q214" s="254"/>
      <c r="R214" s="254"/>
      <c r="S214" s="254"/>
      <c r="T214" s="255"/>
      <c r="U214" s="13"/>
      <c r="V214" s="13"/>
      <c r="W214" s="13"/>
      <c r="X214" s="13"/>
      <c r="Y214" s="13"/>
      <c r="Z214" s="13"/>
      <c r="AA214" s="13"/>
      <c r="AB214" s="13"/>
      <c r="AC214" s="13"/>
      <c r="AD214" s="13"/>
      <c r="AE214" s="13"/>
      <c r="AT214" s="256" t="s">
        <v>172</v>
      </c>
      <c r="AU214" s="256" t="s">
        <v>86</v>
      </c>
      <c r="AV214" s="13" t="s">
        <v>84</v>
      </c>
      <c r="AW214" s="13" t="s">
        <v>35</v>
      </c>
      <c r="AX214" s="13" t="s">
        <v>78</v>
      </c>
      <c r="AY214" s="256" t="s">
        <v>159</v>
      </c>
    </row>
    <row r="215" s="14" customFormat="1">
      <c r="A215" s="14"/>
      <c r="B215" s="257"/>
      <c r="C215" s="258"/>
      <c r="D215" s="241" t="s">
        <v>172</v>
      </c>
      <c r="E215" s="259" t="s">
        <v>1</v>
      </c>
      <c r="F215" s="260" t="s">
        <v>1145</v>
      </c>
      <c r="G215" s="258"/>
      <c r="H215" s="261">
        <v>90</v>
      </c>
      <c r="I215" s="262"/>
      <c r="J215" s="258"/>
      <c r="K215" s="258"/>
      <c r="L215" s="263"/>
      <c r="M215" s="264"/>
      <c r="N215" s="265"/>
      <c r="O215" s="265"/>
      <c r="P215" s="265"/>
      <c r="Q215" s="265"/>
      <c r="R215" s="265"/>
      <c r="S215" s="265"/>
      <c r="T215" s="266"/>
      <c r="U215" s="14"/>
      <c r="V215" s="14"/>
      <c r="W215" s="14"/>
      <c r="X215" s="14"/>
      <c r="Y215" s="14"/>
      <c r="Z215" s="14"/>
      <c r="AA215" s="14"/>
      <c r="AB215" s="14"/>
      <c r="AC215" s="14"/>
      <c r="AD215" s="14"/>
      <c r="AE215" s="14"/>
      <c r="AT215" s="267" t="s">
        <v>172</v>
      </c>
      <c r="AU215" s="267" t="s">
        <v>86</v>
      </c>
      <c r="AV215" s="14" t="s">
        <v>86</v>
      </c>
      <c r="AW215" s="14" t="s">
        <v>35</v>
      </c>
      <c r="AX215" s="14" t="s">
        <v>84</v>
      </c>
      <c r="AY215" s="267" t="s">
        <v>159</v>
      </c>
    </row>
    <row r="216" s="2" customFormat="1" ht="16.5" customHeight="1">
      <c r="A216" s="38"/>
      <c r="B216" s="39"/>
      <c r="C216" s="228" t="s">
        <v>314</v>
      </c>
      <c r="D216" s="228" t="s">
        <v>161</v>
      </c>
      <c r="E216" s="229" t="s">
        <v>1293</v>
      </c>
      <c r="F216" s="230" t="s">
        <v>1294</v>
      </c>
      <c r="G216" s="231" t="s">
        <v>720</v>
      </c>
      <c r="H216" s="232">
        <v>26.706</v>
      </c>
      <c r="I216" s="233"/>
      <c r="J216" s="234">
        <f>ROUND(I216*H216,2)</f>
        <v>0</v>
      </c>
      <c r="K216" s="230" t="s">
        <v>713</v>
      </c>
      <c r="L216" s="44"/>
      <c r="M216" s="235" t="s">
        <v>1</v>
      </c>
      <c r="N216" s="236" t="s">
        <v>43</v>
      </c>
      <c r="O216" s="91"/>
      <c r="P216" s="237">
        <f>O216*H216</f>
        <v>0</v>
      </c>
      <c r="Q216" s="237">
        <v>0</v>
      </c>
      <c r="R216" s="237">
        <f>Q216*H216</f>
        <v>0</v>
      </c>
      <c r="S216" s="237">
        <v>0</v>
      </c>
      <c r="T216" s="238">
        <f>S216*H216</f>
        <v>0</v>
      </c>
      <c r="U216" s="38"/>
      <c r="V216" s="38"/>
      <c r="W216" s="38"/>
      <c r="X216" s="38"/>
      <c r="Y216" s="38"/>
      <c r="Z216" s="38"/>
      <c r="AA216" s="38"/>
      <c r="AB216" s="38"/>
      <c r="AC216" s="38"/>
      <c r="AD216" s="38"/>
      <c r="AE216" s="38"/>
      <c r="AR216" s="239" t="s">
        <v>166</v>
      </c>
      <c r="AT216" s="239" t="s">
        <v>161</v>
      </c>
      <c r="AU216" s="239" t="s">
        <v>86</v>
      </c>
      <c r="AY216" s="17" t="s">
        <v>159</v>
      </c>
      <c r="BE216" s="240">
        <f>IF(N216="základní",J216,0)</f>
        <v>0</v>
      </c>
      <c r="BF216" s="240">
        <f>IF(N216="snížená",J216,0)</f>
        <v>0</v>
      </c>
      <c r="BG216" s="240">
        <f>IF(N216="zákl. přenesená",J216,0)</f>
        <v>0</v>
      </c>
      <c r="BH216" s="240">
        <f>IF(N216="sníž. přenesená",J216,0)</f>
        <v>0</v>
      </c>
      <c r="BI216" s="240">
        <f>IF(N216="nulová",J216,0)</f>
        <v>0</v>
      </c>
      <c r="BJ216" s="17" t="s">
        <v>84</v>
      </c>
      <c r="BK216" s="240">
        <f>ROUND(I216*H216,2)</f>
        <v>0</v>
      </c>
      <c r="BL216" s="17" t="s">
        <v>166</v>
      </c>
      <c r="BM216" s="239" t="s">
        <v>1295</v>
      </c>
    </row>
    <row r="217" s="2" customFormat="1">
      <c r="A217" s="38"/>
      <c r="B217" s="39"/>
      <c r="C217" s="40"/>
      <c r="D217" s="241" t="s">
        <v>168</v>
      </c>
      <c r="E217" s="40"/>
      <c r="F217" s="242" t="s">
        <v>1294</v>
      </c>
      <c r="G217" s="40"/>
      <c r="H217" s="40"/>
      <c r="I217" s="243"/>
      <c r="J217" s="40"/>
      <c r="K217" s="40"/>
      <c r="L217" s="44"/>
      <c r="M217" s="244"/>
      <c r="N217" s="245"/>
      <c r="O217" s="91"/>
      <c r="P217" s="91"/>
      <c r="Q217" s="91"/>
      <c r="R217" s="91"/>
      <c r="S217" s="91"/>
      <c r="T217" s="92"/>
      <c r="U217" s="38"/>
      <c r="V217" s="38"/>
      <c r="W217" s="38"/>
      <c r="X217" s="38"/>
      <c r="Y217" s="38"/>
      <c r="Z217" s="38"/>
      <c r="AA217" s="38"/>
      <c r="AB217" s="38"/>
      <c r="AC217" s="38"/>
      <c r="AD217" s="38"/>
      <c r="AE217" s="38"/>
      <c r="AT217" s="17" t="s">
        <v>168</v>
      </c>
      <c r="AU217" s="17" t="s">
        <v>86</v>
      </c>
    </row>
    <row r="218" s="2" customFormat="1">
      <c r="A218" s="38"/>
      <c r="B218" s="39"/>
      <c r="C218" s="40"/>
      <c r="D218" s="241" t="s">
        <v>205</v>
      </c>
      <c r="E218" s="40"/>
      <c r="F218" s="246" t="s">
        <v>1296</v>
      </c>
      <c r="G218" s="40"/>
      <c r="H218" s="40"/>
      <c r="I218" s="243"/>
      <c r="J218" s="40"/>
      <c r="K218" s="40"/>
      <c r="L218" s="44"/>
      <c r="M218" s="244"/>
      <c r="N218" s="245"/>
      <c r="O218" s="91"/>
      <c r="P218" s="91"/>
      <c r="Q218" s="91"/>
      <c r="R218" s="91"/>
      <c r="S218" s="91"/>
      <c r="T218" s="92"/>
      <c r="U218" s="38"/>
      <c r="V218" s="38"/>
      <c r="W218" s="38"/>
      <c r="X218" s="38"/>
      <c r="Y218" s="38"/>
      <c r="Z218" s="38"/>
      <c r="AA218" s="38"/>
      <c r="AB218" s="38"/>
      <c r="AC218" s="38"/>
      <c r="AD218" s="38"/>
      <c r="AE218" s="38"/>
      <c r="AT218" s="17" t="s">
        <v>205</v>
      </c>
      <c r="AU218" s="17" t="s">
        <v>86</v>
      </c>
    </row>
    <row r="219" s="13" customFormat="1">
      <c r="A219" s="13"/>
      <c r="B219" s="247"/>
      <c r="C219" s="248"/>
      <c r="D219" s="241" t="s">
        <v>172</v>
      </c>
      <c r="E219" s="249" t="s">
        <v>1</v>
      </c>
      <c r="F219" s="250" t="s">
        <v>723</v>
      </c>
      <c r="G219" s="248"/>
      <c r="H219" s="249" t="s">
        <v>1</v>
      </c>
      <c r="I219" s="251"/>
      <c r="J219" s="248"/>
      <c r="K219" s="248"/>
      <c r="L219" s="252"/>
      <c r="M219" s="253"/>
      <c r="N219" s="254"/>
      <c r="O219" s="254"/>
      <c r="P219" s="254"/>
      <c r="Q219" s="254"/>
      <c r="R219" s="254"/>
      <c r="S219" s="254"/>
      <c r="T219" s="255"/>
      <c r="U219" s="13"/>
      <c r="V219" s="13"/>
      <c r="W219" s="13"/>
      <c r="X219" s="13"/>
      <c r="Y219" s="13"/>
      <c r="Z219" s="13"/>
      <c r="AA219" s="13"/>
      <c r="AB219" s="13"/>
      <c r="AC219" s="13"/>
      <c r="AD219" s="13"/>
      <c r="AE219" s="13"/>
      <c r="AT219" s="256" t="s">
        <v>172</v>
      </c>
      <c r="AU219" s="256" t="s">
        <v>86</v>
      </c>
      <c r="AV219" s="13" t="s">
        <v>84</v>
      </c>
      <c r="AW219" s="13" t="s">
        <v>35</v>
      </c>
      <c r="AX219" s="13" t="s">
        <v>78</v>
      </c>
      <c r="AY219" s="256" t="s">
        <v>159</v>
      </c>
    </row>
    <row r="220" s="14" customFormat="1">
      <c r="A220" s="14"/>
      <c r="B220" s="257"/>
      <c r="C220" s="258"/>
      <c r="D220" s="241" t="s">
        <v>172</v>
      </c>
      <c r="E220" s="259" t="s">
        <v>1</v>
      </c>
      <c r="F220" s="260" t="s">
        <v>1297</v>
      </c>
      <c r="G220" s="258"/>
      <c r="H220" s="261">
        <v>26.706</v>
      </c>
      <c r="I220" s="262"/>
      <c r="J220" s="258"/>
      <c r="K220" s="258"/>
      <c r="L220" s="263"/>
      <c r="M220" s="264"/>
      <c r="N220" s="265"/>
      <c r="O220" s="265"/>
      <c r="P220" s="265"/>
      <c r="Q220" s="265"/>
      <c r="R220" s="265"/>
      <c r="S220" s="265"/>
      <c r="T220" s="266"/>
      <c r="U220" s="14"/>
      <c r="V220" s="14"/>
      <c r="W220" s="14"/>
      <c r="X220" s="14"/>
      <c r="Y220" s="14"/>
      <c r="Z220" s="14"/>
      <c r="AA220" s="14"/>
      <c r="AB220" s="14"/>
      <c r="AC220" s="14"/>
      <c r="AD220" s="14"/>
      <c r="AE220" s="14"/>
      <c r="AT220" s="267" t="s">
        <v>172</v>
      </c>
      <c r="AU220" s="267" t="s">
        <v>86</v>
      </c>
      <c r="AV220" s="14" t="s">
        <v>86</v>
      </c>
      <c r="AW220" s="14" t="s">
        <v>35</v>
      </c>
      <c r="AX220" s="14" t="s">
        <v>84</v>
      </c>
      <c r="AY220" s="267" t="s">
        <v>159</v>
      </c>
    </row>
    <row r="221" s="2" customFormat="1" ht="16.5" customHeight="1">
      <c r="A221" s="38"/>
      <c r="B221" s="39"/>
      <c r="C221" s="228" t="s">
        <v>321</v>
      </c>
      <c r="D221" s="228" t="s">
        <v>161</v>
      </c>
      <c r="E221" s="229" t="s">
        <v>1298</v>
      </c>
      <c r="F221" s="230" t="s">
        <v>1299</v>
      </c>
      <c r="G221" s="231" t="s">
        <v>814</v>
      </c>
      <c r="H221" s="232">
        <v>2.6699999999999999</v>
      </c>
      <c r="I221" s="233"/>
      <c r="J221" s="234">
        <f>ROUND(I221*H221,2)</f>
        <v>0</v>
      </c>
      <c r="K221" s="230" t="s">
        <v>713</v>
      </c>
      <c r="L221" s="44"/>
      <c r="M221" s="235" t="s">
        <v>1</v>
      </c>
      <c r="N221" s="236" t="s">
        <v>43</v>
      </c>
      <c r="O221" s="91"/>
      <c r="P221" s="237">
        <f>O221*H221</f>
        <v>0</v>
      </c>
      <c r="Q221" s="237">
        <v>0</v>
      </c>
      <c r="R221" s="237">
        <f>Q221*H221</f>
        <v>0</v>
      </c>
      <c r="S221" s="237">
        <v>0</v>
      </c>
      <c r="T221" s="238">
        <f>S221*H221</f>
        <v>0</v>
      </c>
      <c r="U221" s="38"/>
      <c r="V221" s="38"/>
      <c r="W221" s="38"/>
      <c r="X221" s="38"/>
      <c r="Y221" s="38"/>
      <c r="Z221" s="38"/>
      <c r="AA221" s="38"/>
      <c r="AB221" s="38"/>
      <c r="AC221" s="38"/>
      <c r="AD221" s="38"/>
      <c r="AE221" s="38"/>
      <c r="AR221" s="239" t="s">
        <v>166</v>
      </c>
      <c r="AT221" s="239" t="s">
        <v>161</v>
      </c>
      <c r="AU221" s="239" t="s">
        <v>86</v>
      </c>
      <c r="AY221" s="17" t="s">
        <v>159</v>
      </c>
      <c r="BE221" s="240">
        <f>IF(N221="základní",J221,0)</f>
        <v>0</v>
      </c>
      <c r="BF221" s="240">
        <f>IF(N221="snížená",J221,0)</f>
        <v>0</v>
      </c>
      <c r="BG221" s="240">
        <f>IF(N221="zákl. přenesená",J221,0)</f>
        <v>0</v>
      </c>
      <c r="BH221" s="240">
        <f>IF(N221="sníž. přenesená",J221,0)</f>
        <v>0</v>
      </c>
      <c r="BI221" s="240">
        <f>IF(N221="nulová",J221,0)</f>
        <v>0</v>
      </c>
      <c r="BJ221" s="17" t="s">
        <v>84</v>
      </c>
      <c r="BK221" s="240">
        <f>ROUND(I221*H221,2)</f>
        <v>0</v>
      </c>
      <c r="BL221" s="17" t="s">
        <v>166</v>
      </c>
      <c r="BM221" s="239" t="s">
        <v>1300</v>
      </c>
    </row>
    <row r="222" s="2" customFormat="1">
      <c r="A222" s="38"/>
      <c r="B222" s="39"/>
      <c r="C222" s="40"/>
      <c r="D222" s="241" t="s">
        <v>168</v>
      </c>
      <c r="E222" s="40"/>
      <c r="F222" s="242" t="s">
        <v>1299</v>
      </c>
      <c r="G222" s="40"/>
      <c r="H222" s="40"/>
      <c r="I222" s="243"/>
      <c r="J222" s="40"/>
      <c r="K222" s="40"/>
      <c r="L222" s="44"/>
      <c r="M222" s="244"/>
      <c r="N222" s="245"/>
      <c r="O222" s="91"/>
      <c r="P222" s="91"/>
      <c r="Q222" s="91"/>
      <c r="R222" s="91"/>
      <c r="S222" s="91"/>
      <c r="T222" s="92"/>
      <c r="U222" s="38"/>
      <c r="V222" s="38"/>
      <c r="W222" s="38"/>
      <c r="X222" s="38"/>
      <c r="Y222" s="38"/>
      <c r="Z222" s="38"/>
      <c r="AA222" s="38"/>
      <c r="AB222" s="38"/>
      <c r="AC222" s="38"/>
      <c r="AD222" s="38"/>
      <c r="AE222" s="38"/>
      <c r="AT222" s="17" t="s">
        <v>168</v>
      </c>
      <c r="AU222" s="17" t="s">
        <v>86</v>
      </c>
    </row>
    <row r="223" s="2" customFormat="1">
      <c r="A223" s="38"/>
      <c r="B223" s="39"/>
      <c r="C223" s="40"/>
      <c r="D223" s="241" t="s">
        <v>205</v>
      </c>
      <c r="E223" s="40"/>
      <c r="F223" s="246" t="s">
        <v>1301</v>
      </c>
      <c r="G223" s="40"/>
      <c r="H223" s="40"/>
      <c r="I223" s="243"/>
      <c r="J223" s="40"/>
      <c r="K223" s="40"/>
      <c r="L223" s="44"/>
      <c r="M223" s="244"/>
      <c r="N223" s="245"/>
      <c r="O223" s="91"/>
      <c r="P223" s="91"/>
      <c r="Q223" s="91"/>
      <c r="R223" s="91"/>
      <c r="S223" s="91"/>
      <c r="T223" s="92"/>
      <c r="U223" s="38"/>
      <c r="V223" s="38"/>
      <c r="W223" s="38"/>
      <c r="X223" s="38"/>
      <c r="Y223" s="38"/>
      <c r="Z223" s="38"/>
      <c r="AA223" s="38"/>
      <c r="AB223" s="38"/>
      <c r="AC223" s="38"/>
      <c r="AD223" s="38"/>
      <c r="AE223" s="38"/>
      <c r="AT223" s="17" t="s">
        <v>205</v>
      </c>
      <c r="AU223" s="17" t="s">
        <v>86</v>
      </c>
    </row>
    <row r="224" s="13" customFormat="1">
      <c r="A224" s="13"/>
      <c r="B224" s="247"/>
      <c r="C224" s="248"/>
      <c r="D224" s="241" t="s">
        <v>172</v>
      </c>
      <c r="E224" s="249" t="s">
        <v>1</v>
      </c>
      <c r="F224" s="250" t="s">
        <v>723</v>
      </c>
      <c r="G224" s="248"/>
      <c r="H224" s="249" t="s">
        <v>1</v>
      </c>
      <c r="I224" s="251"/>
      <c r="J224" s="248"/>
      <c r="K224" s="248"/>
      <c r="L224" s="252"/>
      <c r="M224" s="253"/>
      <c r="N224" s="254"/>
      <c r="O224" s="254"/>
      <c r="P224" s="254"/>
      <c r="Q224" s="254"/>
      <c r="R224" s="254"/>
      <c r="S224" s="254"/>
      <c r="T224" s="255"/>
      <c r="U224" s="13"/>
      <c r="V224" s="13"/>
      <c r="W224" s="13"/>
      <c r="X224" s="13"/>
      <c r="Y224" s="13"/>
      <c r="Z224" s="13"/>
      <c r="AA224" s="13"/>
      <c r="AB224" s="13"/>
      <c r="AC224" s="13"/>
      <c r="AD224" s="13"/>
      <c r="AE224" s="13"/>
      <c r="AT224" s="256" t="s">
        <v>172</v>
      </c>
      <c r="AU224" s="256" t="s">
        <v>86</v>
      </c>
      <c r="AV224" s="13" t="s">
        <v>84</v>
      </c>
      <c r="AW224" s="13" t="s">
        <v>35</v>
      </c>
      <c r="AX224" s="13" t="s">
        <v>78</v>
      </c>
      <c r="AY224" s="256" t="s">
        <v>159</v>
      </c>
    </row>
    <row r="225" s="14" customFormat="1">
      <c r="A225" s="14"/>
      <c r="B225" s="257"/>
      <c r="C225" s="258"/>
      <c r="D225" s="241" t="s">
        <v>172</v>
      </c>
      <c r="E225" s="259" t="s">
        <v>1</v>
      </c>
      <c r="F225" s="260" t="s">
        <v>1302</v>
      </c>
      <c r="G225" s="258"/>
      <c r="H225" s="261">
        <v>2.6699999999999999</v>
      </c>
      <c r="I225" s="262"/>
      <c r="J225" s="258"/>
      <c r="K225" s="258"/>
      <c r="L225" s="263"/>
      <c r="M225" s="264"/>
      <c r="N225" s="265"/>
      <c r="O225" s="265"/>
      <c r="P225" s="265"/>
      <c r="Q225" s="265"/>
      <c r="R225" s="265"/>
      <c r="S225" s="265"/>
      <c r="T225" s="266"/>
      <c r="U225" s="14"/>
      <c r="V225" s="14"/>
      <c r="W225" s="14"/>
      <c r="X225" s="14"/>
      <c r="Y225" s="14"/>
      <c r="Z225" s="14"/>
      <c r="AA225" s="14"/>
      <c r="AB225" s="14"/>
      <c r="AC225" s="14"/>
      <c r="AD225" s="14"/>
      <c r="AE225" s="14"/>
      <c r="AT225" s="267" t="s">
        <v>172</v>
      </c>
      <c r="AU225" s="267" t="s">
        <v>86</v>
      </c>
      <c r="AV225" s="14" t="s">
        <v>86</v>
      </c>
      <c r="AW225" s="14" t="s">
        <v>35</v>
      </c>
      <c r="AX225" s="14" t="s">
        <v>84</v>
      </c>
      <c r="AY225" s="267" t="s">
        <v>159</v>
      </c>
    </row>
    <row r="226" s="2" customFormat="1" ht="16.5" customHeight="1">
      <c r="A226" s="38"/>
      <c r="B226" s="39"/>
      <c r="C226" s="228" t="s">
        <v>328</v>
      </c>
      <c r="D226" s="228" t="s">
        <v>161</v>
      </c>
      <c r="E226" s="229" t="s">
        <v>1303</v>
      </c>
      <c r="F226" s="230" t="s">
        <v>1304</v>
      </c>
      <c r="G226" s="231" t="s">
        <v>720</v>
      </c>
      <c r="H226" s="232">
        <v>5.7229999999999999</v>
      </c>
      <c r="I226" s="233"/>
      <c r="J226" s="234">
        <f>ROUND(I226*H226,2)</f>
        <v>0</v>
      </c>
      <c r="K226" s="230" t="s">
        <v>713</v>
      </c>
      <c r="L226" s="44"/>
      <c r="M226" s="235" t="s">
        <v>1</v>
      </c>
      <c r="N226" s="236" t="s">
        <v>43</v>
      </c>
      <c r="O226" s="91"/>
      <c r="P226" s="237">
        <f>O226*H226</f>
        <v>0</v>
      </c>
      <c r="Q226" s="237">
        <v>0</v>
      </c>
      <c r="R226" s="237">
        <f>Q226*H226</f>
        <v>0</v>
      </c>
      <c r="S226" s="237">
        <v>0</v>
      </c>
      <c r="T226" s="238">
        <f>S226*H226</f>
        <v>0</v>
      </c>
      <c r="U226" s="38"/>
      <c r="V226" s="38"/>
      <c r="W226" s="38"/>
      <c r="X226" s="38"/>
      <c r="Y226" s="38"/>
      <c r="Z226" s="38"/>
      <c r="AA226" s="38"/>
      <c r="AB226" s="38"/>
      <c r="AC226" s="38"/>
      <c r="AD226" s="38"/>
      <c r="AE226" s="38"/>
      <c r="AR226" s="239" t="s">
        <v>166</v>
      </c>
      <c r="AT226" s="239" t="s">
        <v>161</v>
      </c>
      <c r="AU226" s="239" t="s">
        <v>86</v>
      </c>
      <c r="AY226" s="17" t="s">
        <v>159</v>
      </c>
      <c r="BE226" s="240">
        <f>IF(N226="základní",J226,0)</f>
        <v>0</v>
      </c>
      <c r="BF226" s="240">
        <f>IF(N226="snížená",J226,0)</f>
        <v>0</v>
      </c>
      <c r="BG226" s="240">
        <f>IF(N226="zákl. přenesená",J226,0)</f>
        <v>0</v>
      </c>
      <c r="BH226" s="240">
        <f>IF(N226="sníž. přenesená",J226,0)</f>
        <v>0</v>
      </c>
      <c r="BI226" s="240">
        <f>IF(N226="nulová",J226,0)</f>
        <v>0</v>
      </c>
      <c r="BJ226" s="17" t="s">
        <v>84</v>
      </c>
      <c r="BK226" s="240">
        <f>ROUND(I226*H226,2)</f>
        <v>0</v>
      </c>
      <c r="BL226" s="17" t="s">
        <v>166</v>
      </c>
      <c r="BM226" s="239" t="s">
        <v>1305</v>
      </c>
    </row>
    <row r="227" s="2" customFormat="1">
      <c r="A227" s="38"/>
      <c r="B227" s="39"/>
      <c r="C227" s="40"/>
      <c r="D227" s="241" t="s">
        <v>168</v>
      </c>
      <c r="E227" s="40"/>
      <c r="F227" s="242" t="s">
        <v>1304</v>
      </c>
      <c r="G227" s="40"/>
      <c r="H227" s="40"/>
      <c r="I227" s="243"/>
      <c r="J227" s="40"/>
      <c r="K227" s="40"/>
      <c r="L227" s="44"/>
      <c r="M227" s="244"/>
      <c r="N227" s="245"/>
      <c r="O227" s="91"/>
      <c r="P227" s="91"/>
      <c r="Q227" s="91"/>
      <c r="R227" s="91"/>
      <c r="S227" s="91"/>
      <c r="T227" s="92"/>
      <c r="U227" s="38"/>
      <c r="V227" s="38"/>
      <c r="W227" s="38"/>
      <c r="X227" s="38"/>
      <c r="Y227" s="38"/>
      <c r="Z227" s="38"/>
      <c r="AA227" s="38"/>
      <c r="AB227" s="38"/>
      <c r="AC227" s="38"/>
      <c r="AD227" s="38"/>
      <c r="AE227" s="38"/>
      <c r="AT227" s="17" t="s">
        <v>168</v>
      </c>
      <c r="AU227" s="17" t="s">
        <v>86</v>
      </c>
    </row>
    <row r="228" s="2" customFormat="1">
      <c r="A228" s="38"/>
      <c r="B228" s="39"/>
      <c r="C228" s="40"/>
      <c r="D228" s="241" t="s">
        <v>205</v>
      </c>
      <c r="E228" s="40"/>
      <c r="F228" s="246" t="s">
        <v>1306</v>
      </c>
      <c r="G228" s="40"/>
      <c r="H228" s="40"/>
      <c r="I228" s="243"/>
      <c r="J228" s="40"/>
      <c r="K228" s="40"/>
      <c r="L228" s="44"/>
      <c r="M228" s="244"/>
      <c r="N228" s="245"/>
      <c r="O228" s="91"/>
      <c r="P228" s="91"/>
      <c r="Q228" s="91"/>
      <c r="R228" s="91"/>
      <c r="S228" s="91"/>
      <c r="T228" s="92"/>
      <c r="U228" s="38"/>
      <c r="V228" s="38"/>
      <c r="W228" s="38"/>
      <c r="X228" s="38"/>
      <c r="Y228" s="38"/>
      <c r="Z228" s="38"/>
      <c r="AA228" s="38"/>
      <c r="AB228" s="38"/>
      <c r="AC228" s="38"/>
      <c r="AD228" s="38"/>
      <c r="AE228" s="38"/>
      <c r="AT228" s="17" t="s">
        <v>205</v>
      </c>
      <c r="AU228" s="17" t="s">
        <v>86</v>
      </c>
    </row>
    <row r="229" s="13" customFormat="1">
      <c r="A229" s="13"/>
      <c r="B229" s="247"/>
      <c r="C229" s="248"/>
      <c r="D229" s="241" t="s">
        <v>172</v>
      </c>
      <c r="E229" s="249" t="s">
        <v>1</v>
      </c>
      <c r="F229" s="250" t="s">
        <v>731</v>
      </c>
      <c r="G229" s="248"/>
      <c r="H229" s="249" t="s">
        <v>1</v>
      </c>
      <c r="I229" s="251"/>
      <c r="J229" s="248"/>
      <c r="K229" s="248"/>
      <c r="L229" s="252"/>
      <c r="M229" s="253"/>
      <c r="N229" s="254"/>
      <c r="O229" s="254"/>
      <c r="P229" s="254"/>
      <c r="Q229" s="254"/>
      <c r="R229" s="254"/>
      <c r="S229" s="254"/>
      <c r="T229" s="255"/>
      <c r="U229" s="13"/>
      <c r="V229" s="13"/>
      <c r="W229" s="13"/>
      <c r="X229" s="13"/>
      <c r="Y229" s="13"/>
      <c r="Z229" s="13"/>
      <c r="AA229" s="13"/>
      <c r="AB229" s="13"/>
      <c r="AC229" s="13"/>
      <c r="AD229" s="13"/>
      <c r="AE229" s="13"/>
      <c r="AT229" s="256" t="s">
        <v>172</v>
      </c>
      <c r="AU229" s="256" t="s">
        <v>86</v>
      </c>
      <c r="AV229" s="13" t="s">
        <v>84</v>
      </c>
      <c r="AW229" s="13" t="s">
        <v>35</v>
      </c>
      <c r="AX229" s="13" t="s">
        <v>78</v>
      </c>
      <c r="AY229" s="256" t="s">
        <v>159</v>
      </c>
    </row>
    <row r="230" s="13" customFormat="1">
      <c r="A230" s="13"/>
      <c r="B230" s="247"/>
      <c r="C230" s="248"/>
      <c r="D230" s="241" t="s">
        <v>172</v>
      </c>
      <c r="E230" s="249" t="s">
        <v>1</v>
      </c>
      <c r="F230" s="250" t="s">
        <v>1307</v>
      </c>
      <c r="G230" s="248"/>
      <c r="H230" s="249" t="s">
        <v>1</v>
      </c>
      <c r="I230" s="251"/>
      <c r="J230" s="248"/>
      <c r="K230" s="248"/>
      <c r="L230" s="252"/>
      <c r="M230" s="253"/>
      <c r="N230" s="254"/>
      <c r="O230" s="254"/>
      <c r="P230" s="254"/>
      <c r="Q230" s="254"/>
      <c r="R230" s="254"/>
      <c r="S230" s="254"/>
      <c r="T230" s="255"/>
      <c r="U230" s="13"/>
      <c r="V230" s="13"/>
      <c r="W230" s="13"/>
      <c r="X230" s="13"/>
      <c r="Y230" s="13"/>
      <c r="Z230" s="13"/>
      <c r="AA230" s="13"/>
      <c r="AB230" s="13"/>
      <c r="AC230" s="13"/>
      <c r="AD230" s="13"/>
      <c r="AE230" s="13"/>
      <c r="AT230" s="256" t="s">
        <v>172</v>
      </c>
      <c r="AU230" s="256" t="s">
        <v>86</v>
      </c>
      <c r="AV230" s="13" t="s">
        <v>84</v>
      </c>
      <c r="AW230" s="13" t="s">
        <v>35</v>
      </c>
      <c r="AX230" s="13" t="s">
        <v>78</v>
      </c>
      <c r="AY230" s="256" t="s">
        <v>159</v>
      </c>
    </row>
    <row r="231" s="14" customFormat="1">
      <c r="A231" s="14"/>
      <c r="B231" s="257"/>
      <c r="C231" s="258"/>
      <c r="D231" s="241" t="s">
        <v>172</v>
      </c>
      <c r="E231" s="259" t="s">
        <v>1</v>
      </c>
      <c r="F231" s="260" t="s">
        <v>1308</v>
      </c>
      <c r="G231" s="258"/>
      <c r="H231" s="261">
        <v>5.7229999999999999</v>
      </c>
      <c r="I231" s="262"/>
      <c r="J231" s="258"/>
      <c r="K231" s="258"/>
      <c r="L231" s="263"/>
      <c r="M231" s="264"/>
      <c r="N231" s="265"/>
      <c r="O231" s="265"/>
      <c r="P231" s="265"/>
      <c r="Q231" s="265"/>
      <c r="R231" s="265"/>
      <c r="S231" s="265"/>
      <c r="T231" s="266"/>
      <c r="U231" s="14"/>
      <c r="V231" s="14"/>
      <c r="W231" s="14"/>
      <c r="X231" s="14"/>
      <c r="Y231" s="14"/>
      <c r="Z231" s="14"/>
      <c r="AA231" s="14"/>
      <c r="AB231" s="14"/>
      <c r="AC231" s="14"/>
      <c r="AD231" s="14"/>
      <c r="AE231" s="14"/>
      <c r="AT231" s="267" t="s">
        <v>172</v>
      </c>
      <c r="AU231" s="267" t="s">
        <v>86</v>
      </c>
      <c r="AV231" s="14" t="s">
        <v>86</v>
      </c>
      <c r="AW231" s="14" t="s">
        <v>35</v>
      </c>
      <c r="AX231" s="14" t="s">
        <v>84</v>
      </c>
      <c r="AY231" s="267" t="s">
        <v>159</v>
      </c>
    </row>
    <row r="232" s="2" customFormat="1" ht="16.5" customHeight="1">
      <c r="A232" s="38"/>
      <c r="B232" s="39"/>
      <c r="C232" s="228" t="s">
        <v>8</v>
      </c>
      <c r="D232" s="228" t="s">
        <v>161</v>
      </c>
      <c r="E232" s="229" t="s">
        <v>1309</v>
      </c>
      <c r="F232" s="230" t="s">
        <v>1310</v>
      </c>
      <c r="G232" s="231" t="s">
        <v>343</v>
      </c>
      <c r="H232" s="232">
        <v>42</v>
      </c>
      <c r="I232" s="233"/>
      <c r="J232" s="234">
        <f>ROUND(I232*H232,2)</f>
        <v>0</v>
      </c>
      <c r="K232" s="230" t="s">
        <v>713</v>
      </c>
      <c r="L232" s="44"/>
      <c r="M232" s="235" t="s">
        <v>1</v>
      </c>
      <c r="N232" s="236" t="s">
        <v>43</v>
      </c>
      <c r="O232" s="91"/>
      <c r="P232" s="237">
        <f>O232*H232</f>
        <v>0</v>
      </c>
      <c r="Q232" s="237">
        <v>0</v>
      </c>
      <c r="R232" s="237">
        <f>Q232*H232</f>
        <v>0</v>
      </c>
      <c r="S232" s="237">
        <v>0</v>
      </c>
      <c r="T232" s="238">
        <f>S232*H232</f>
        <v>0</v>
      </c>
      <c r="U232" s="38"/>
      <c r="V232" s="38"/>
      <c r="W232" s="38"/>
      <c r="X232" s="38"/>
      <c r="Y232" s="38"/>
      <c r="Z232" s="38"/>
      <c r="AA232" s="38"/>
      <c r="AB232" s="38"/>
      <c r="AC232" s="38"/>
      <c r="AD232" s="38"/>
      <c r="AE232" s="38"/>
      <c r="AR232" s="239" t="s">
        <v>166</v>
      </c>
      <c r="AT232" s="239" t="s">
        <v>161</v>
      </c>
      <c r="AU232" s="239" t="s">
        <v>86</v>
      </c>
      <c r="AY232" s="17" t="s">
        <v>159</v>
      </c>
      <c r="BE232" s="240">
        <f>IF(N232="základní",J232,0)</f>
        <v>0</v>
      </c>
      <c r="BF232" s="240">
        <f>IF(N232="snížená",J232,0)</f>
        <v>0</v>
      </c>
      <c r="BG232" s="240">
        <f>IF(N232="zákl. přenesená",J232,0)</f>
        <v>0</v>
      </c>
      <c r="BH232" s="240">
        <f>IF(N232="sníž. přenesená",J232,0)</f>
        <v>0</v>
      </c>
      <c r="BI232" s="240">
        <f>IF(N232="nulová",J232,0)</f>
        <v>0</v>
      </c>
      <c r="BJ232" s="17" t="s">
        <v>84</v>
      </c>
      <c r="BK232" s="240">
        <f>ROUND(I232*H232,2)</f>
        <v>0</v>
      </c>
      <c r="BL232" s="17" t="s">
        <v>166</v>
      </c>
      <c r="BM232" s="239" t="s">
        <v>1311</v>
      </c>
    </row>
    <row r="233" s="2" customFormat="1">
      <c r="A233" s="38"/>
      <c r="B233" s="39"/>
      <c r="C233" s="40"/>
      <c r="D233" s="241" t="s">
        <v>168</v>
      </c>
      <c r="E233" s="40"/>
      <c r="F233" s="242" t="s">
        <v>1310</v>
      </c>
      <c r="G233" s="40"/>
      <c r="H233" s="40"/>
      <c r="I233" s="243"/>
      <c r="J233" s="40"/>
      <c r="K233" s="40"/>
      <c r="L233" s="44"/>
      <c r="M233" s="244"/>
      <c r="N233" s="245"/>
      <c r="O233" s="91"/>
      <c r="P233" s="91"/>
      <c r="Q233" s="91"/>
      <c r="R233" s="91"/>
      <c r="S233" s="91"/>
      <c r="T233" s="92"/>
      <c r="U233" s="38"/>
      <c r="V233" s="38"/>
      <c r="W233" s="38"/>
      <c r="X233" s="38"/>
      <c r="Y233" s="38"/>
      <c r="Z233" s="38"/>
      <c r="AA233" s="38"/>
      <c r="AB233" s="38"/>
      <c r="AC233" s="38"/>
      <c r="AD233" s="38"/>
      <c r="AE233" s="38"/>
      <c r="AT233" s="17" t="s">
        <v>168</v>
      </c>
      <c r="AU233" s="17" t="s">
        <v>86</v>
      </c>
    </row>
    <row r="234" s="2" customFormat="1">
      <c r="A234" s="38"/>
      <c r="B234" s="39"/>
      <c r="C234" s="40"/>
      <c r="D234" s="241" t="s">
        <v>205</v>
      </c>
      <c r="E234" s="40"/>
      <c r="F234" s="246" t="s">
        <v>1312</v>
      </c>
      <c r="G234" s="40"/>
      <c r="H234" s="40"/>
      <c r="I234" s="243"/>
      <c r="J234" s="40"/>
      <c r="K234" s="40"/>
      <c r="L234" s="44"/>
      <c r="M234" s="244"/>
      <c r="N234" s="245"/>
      <c r="O234" s="91"/>
      <c r="P234" s="91"/>
      <c r="Q234" s="91"/>
      <c r="R234" s="91"/>
      <c r="S234" s="91"/>
      <c r="T234" s="92"/>
      <c r="U234" s="38"/>
      <c r="V234" s="38"/>
      <c r="W234" s="38"/>
      <c r="X234" s="38"/>
      <c r="Y234" s="38"/>
      <c r="Z234" s="38"/>
      <c r="AA234" s="38"/>
      <c r="AB234" s="38"/>
      <c r="AC234" s="38"/>
      <c r="AD234" s="38"/>
      <c r="AE234" s="38"/>
      <c r="AT234" s="17" t="s">
        <v>205</v>
      </c>
      <c r="AU234" s="17" t="s">
        <v>86</v>
      </c>
    </row>
    <row r="235" s="13" customFormat="1">
      <c r="A235" s="13"/>
      <c r="B235" s="247"/>
      <c r="C235" s="248"/>
      <c r="D235" s="241" t="s">
        <v>172</v>
      </c>
      <c r="E235" s="249" t="s">
        <v>1</v>
      </c>
      <c r="F235" s="250" t="s">
        <v>723</v>
      </c>
      <c r="G235" s="248"/>
      <c r="H235" s="249" t="s">
        <v>1</v>
      </c>
      <c r="I235" s="251"/>
      <c r="J235" s="248"/>
      <c r="K235" s="248"/>
      <c r="L235" s="252"/>
      <c r="M235" s="253"/>
      <c r="N235" s="254"/>
      <c r="O235" s="254"/>
      <c r="P235" s="254"/>
      <c r="Q235" s="254"/>
      <c r="R235" s="254"/>
      <c r="S235" s="254"/>
      <c r="T235" s="255"/>
      <c r="U235" s="13"/>
      <c r="V235" s="13"/>
      <c r="W235" s="13"/>
      <c r="X235" s="13"/>
      <c r="Y235" s="13"/>
      <c r="Z235" s="13"/>
      <c r="AA235" s="13"/>
      <c r="AB235" s="13"/>
      <c r="AC235" s="13"/>
      <c r="AD235" s="13"/>
      <c r="AE235" s="13"/>
      <c r="AT235" s="256" t="s">
        <v>172</v>
      </c>
      <c r="AU235" s="256" t="s">
        <v>86</v>
      </c>
      <c r="AV235" s="13" t="s">
        <v>84</v>
      </c>
      <c r="AW235" s="13" t="s">
        <v>35</v>
      </c>
      <c r="AX235" s="13" t="s">
        <v>78</v>
      </c>
      <c r="AY235" s="256" t="s">
        <v>159</v>
      </c>
    </row>
    <row r="236" s="14" customFormat="1">
      <c r="A236" s="14"/>
      <c r="B236" s="257"/>
      <c r="C236" s="258"/>
      <c r="D236" s="241" t="s">
        <v>172</v>
      </c>
      <c r="E236" s="259" t="s">
        <v>1</v>
      </c>
      <c r="F236" s="260" t="s">
        <v>1313</v>
      </c>
      <c r="G236" s="258"/>
      <c r="H236" s="261">
        <v>42</v>
      </c>
      <c r="I236" s="262"/>
      <c r="J236" s="258"/>
      <c r="K236" s="258"/>
      <c r="L236" s="263"/>
      <c r="M236" s="264"/>
      <c r="N236" s="265"/>
      <c r="O236" s="265"/>
      <c r="P236" s="265"/>
      <c r="Q236" s="265"/>
      <c r="R236" s="265"/>
      <c r="S236" s="265"/>
      <c r="T236" s="266"/>
      <c r="U236" s="14"/>
      <c r="V236" s="14"/>
      <c r="W236" s="14"/>
      <c r="X236" s="14"/>
      <c r="Y236" s="14"/>
      <c r="Z236" s="14"/>
      <c r="AA236" s="14"/>
      <c r="AB236" s="14"/>
      <c r="AC236" s="14"/>
      <c r="AD236" s="14"/>
      <c r="AE236" s="14"/>
      <c r="AT236" s="267" t="s">
        <v>172</v>
      </c>
      <c r="AU236" s="267" t="s">
        <v>86</v>
      </c>
      <c r="AV236" s="14" t="s">
        <v>86</v>
      </c>
      <c r="AW236" s="14" t="s">
        <v>35</v>
      </c>
      <c r="AX236" s="14" t="s">
        <v>84</v>
      </c>
      <c r="AY236" s="267" t="s">
        <v>159</v>
      </c>
    </row>
    <row r="237" s="2" customFormat="1" ht="16.5" customHeight="1">
      <c r="A237" s="38"/>
      <c r="B237" s="39"/>
      <c r="C237" s="228" t="s">
        <v>342</v>
      </c>
      <c r="D237" s="228" t="s">
        <v>161</v>
      </c>
      <c r="E237" s="229" t="s">
        <v>1148</v>
      </c>
      <c r="F237" s="230" t="s">
        <v>1149</v>
      </c>
      <c r="G237" s="231" t="s">
        <v>720</v>
      </c>
      <c r="H237" s="232">
        <v>13.199999999999999</v>
      </c>
      <c r="I237" s="233"/>
      <c r="J237" s="234">
        <f>ROUND(I237*H237,2)</f>
        <v>0</v>
      </c>
      <c r="K237" s="230" t="s">
        <v>713</v>
      </c>
      <c r="L237" s="44"/>
      <c r="M237" s="235" t="s">
        <v>1</v>
      </c>
      <c r="N237" s="236" t="s">
        <v>43</v>
      </c>
      <c r="O237" s="91"/>
      <c r="P237" s="237">
        <f>O237*H237</f>
        <v>0</v>
      </c>
      <c r="Q237" s="237">
        <v>0</v>
      </c>
      <c r="R237" s="237">
        <f>Q237*H237</f>
        <v>0</v>
      </c>
      <c r="S237" s="237">
        <v>0</v>
      </c>
      <c r="T237" s="238">
        <f>S237*H237</f>
        <v>0</v>
      </c>
      <c r="U237" s="38"/>
      <c r="V237" s="38"/>
      <c r="W237" s="38"/>
      <c r="X237" s="38"/>
      <c r="Y237" s="38"/>
      <c r="Z237" s="38"/>
      <c r="AA237" s="38"/>
      <c r="AB237" s="38"/>
      <c r="AC237" s="38"/>
      <c r="AD237" s="38"/>
      <c r="AE237" s="38"/>
      <c r="AR237" s="239" t="s">
        <v>166</v>
      </c>
      <c r="AT237" s="239" t="s">
        <v>161</v>
      </c>
      <c r="AU237" s="239" t="s">
        <v>86</v>
      </c>
      <c r="AY237" s="17" t="s">
        <v>159</v>
      </c>
      <c r="BE237" s="240">
        <f>IF(N237="základní",J237,0)</f>
        <v>0</v>
      </c>
      <c r="BF237" s="240">
        <f>IF(N237="snížená",J237,0)</f>
        <v>0</v>
      </c>
      <c r="BG237" s="240">
        <f>IF(N237="zákl. přenesená",J237,0)</f>
        <v>0</v>
      </c>
      <c r="BH237" s="240">
        <f>IF(N237="sníž. přenesená",J237,0)</f>
        <v>0</v>
      </c>
      <c r="BI237" s="240">
        <f>IF(N237="nulová",J237,0)</f>
        <v>0</v>
      </c>
      <c r="BJ237" s="17" t="s">
        <v>84</v>
      </c>
      <c r="BK237" s="240">
        <f>ROUND(I237*H237,2)</f>
        <v>0</v>
      </c>
      <c r="BL237" s="17" t="s">
        <v>166</v>
      </c>
      <c r="BM237" s="239" t="s">
        <v>1150</v>
      </c>
    </row>
    <row r="238" s="2" customFormat="1">
      <c r="A238" s="38"/>
      <c r="B238" s="39"/>
      <c r="C238" s="40"/>
      <c r="D238" s="241" t="s">
        <v>168</v>
      </c>
      <c r="E238" s="40"/>
      <c r="F238" s="242" t="s">
        <v>1149</v>
      </c>
      <c r="G238" s="40"/>
      <c r="H238" s="40"/>
      <c r="I238" s="243"/>
      <c r="J238" s="40"/>
      <c r="K238" s="40"/>
      <c r="L238" s="44"/>
      <c r="M238" s="244"/>
      <c r="N238" s="245"/>
      <c r="O238" s="91"/>
      <c r="P238" s="91"/>
      <c r="Q238" s="91"/>
      <c r="R238" s="91"/>
      <c r="S238" s="91"/>
      <c r="T238" s="92"/>
      <c r="U238" s="38"/>
      <c r="V238" s="38"/>
      <c r="W238" s="38"/>
      <c r="X238" s="38"/>
      <c r="Y238" s="38"/>
      <c r="Z238" s="38"/>
      <c r="AA238" s="38"/>
      <c r="AB238" s="38"/>
      <c r="AC238" s="38"/>
      <c r="AD238" s="38"/>
      <c r="AE238" s="38"/>
      <c r="AT238" s="17" t="s">
        <v>168</v>
      </c>
      <c r="AU238" s="17" t="s">
        <v>86</v>
      </c>
    </row>
    <row r="239" s="2" customFormat="1">
      <c r="A239" s="38"/>
      <c r="B239" s="39"/>
      <c r="C239" s="40"/>
      <c r="D239" s="241" t="s">
        <v>205</v>
      </c>
      <c r="E239" s="40"/>
      <c r="F239" s="246" t="s">
        <v>809</v>
      </c>
      <c r="G239" s="40"/>
      <c r="H239" s="40"/>
      <c r="I239" s="243"/>
      <c r="J239" s="40"/>
      <c r="K239" s="40"/>
      <c r="L239" s="44"/>
      <c r="M239" s="244"/>
      <c r="N239" s="245"/>
      <c r="O239" s="91"/>
      <c r="P239" s="91"/>
      <c r="Q239" s="91"/>
      <c r="R239" s="91"/>
      <c r="S239" s="91"/>
      <c r="T239" s="92"/>
      <c r="U239" s="38"/>
      <c r="V239" s="38"/>
      <c r="W239" s="38"/>
      <c r="X239" s="38"/>
      <c r="Y239" s="38"/>
      <c r="Z239" s="38"/>
      <c r="AA239" s="38"/>
      <c r="AB239" s="38"/>
      <c r="AC239" s="38"/>
      <c r="AD239" s="38"/>
      <c r="AE239" s="38"/>
      <c r="AT239" s="17" t="s">
        <v>205</v>
      </c>
      <c r="AU239" s="17" t="s">
        <v>86</v>
      </c>
    </row>
    <row r="240" s="13" customFormat="1">
      <c r="A240" s="13"/>
      <c r="B240" s="247"/>
      <c r="C240" s="248"/>
      <c r="D240" s="241" t="s">
        <v>172</v>
      </c>
      <c r="E240" s="249" t="s">
        <v>1</v>
      </c>
      <c r="F240" s="250" t="s">
        <v>723</v>
      </c>
      <c r="G240" s="248"/>
      <c r="H240" s="249" t="s">
        <v>1</v>
      </c>
      <c r="I240" s="251"/>
      <c r="J240" s="248"/>
      <c r="K240" s="248"/>
      <c r="L240" s="252"/>
      <c r="M240" s="253"/>
      <c r="N240" s="254"/>
      <c r="O240" s="254"/>
      <c r="P240" s="254"/>
      <c r="Q240" s="254"/>
      <c r="R240" s="254"/>
      <c r="S240" s="254"/>
      <c r="T240" s="255"/>
      <c r="U240" s="13"/>
      <c r="V240" s="13"/>
      <c r="W240" s="13"/>
      <c r="X240" s="13"/>
      <c r="Y240" s="13"/>
      <c r="Z240" s="13"/>
      <c r="AA240" s="13"/>
      <c r="AB240" s="13"/>
      <c r="AC240" s="13"/>
      <c r="AD240" s="13"/>
      <c r="AE240" s="13"/>
      <c r="AT240" s="256" t="s">
        <v>172</v>
      </c>
      <c r="AU240" s="256" t="s">
        <v>86</v>
      </c>
      <c r="AV240" s="13" t="s">
        <v>84</v>
      </c>
      <c r="AW240" s="13" t="s">
        <v>35</v>
      </c>
      <c r="AX240" s="13" t="s">
        <v>78</v>
      </c>
      <c r="AY240" s="256" t="s">
        <v>159</v>
      </c>
    </row>
    <row r="241" s="13" customFormat="1">
      <c r="A241" s="13"/>
      <c r="B241" s="247"/>
      <c r="C241" s="248"/>
      <c r="D241" s="241" t="s">
        <v>172</v>
      </c>
      <c r="E241" s="249" t="s">
        <v>1</v>
      </c>
      <c r="F241" s="250" t="s">
        <v>1151</v>
      </c>
      <c r="G241" s="248"/>
      <c r="H241" s="249" t="s">
        <v>1</v>
      </c>
      <c r="I241" s="251"/>
      <c r="J241" s="248"/>
      <c r="K241" s="248"/>
      <c r="L241" s="252"/>
      <c r="M241" s="253"/>
      <c r="N241" s="254"/>
      <c r="O241" s="254"/>
      <c r="P241" s="254"/>
      <c r="Q241" s="254"/>
      <c r="R241" s="254"/>
      <c r="S241" s="254"/>
      <c r="T241" s="255"/>
      <c r="U241" s="13"/>
      <c r="V241" s="13"/>
      <c r="W241" s="13"/>
      <c r="X241" s="13"/>
      <c r="Y241" s="13"/>
      <c r="Z241" s="13"/>
      <c r="AA241" s="13"/>
      <c r="AB241" s="13"/>
      <c r="AC241" s="13"/>
      <c r="AD241" s="13"/>
      <c r="AE241" s="13"/>
      <c r="AT241" s="256" t="s">
        <v>172</v>
      </c>
      <c r="AU241" s="256" t="s">
        <v>86</v>
      </c>
      <c r="AV241" s="13" t="s">
        <v>84</v>
      </c>
      <c r="AW241" s="13" t="s">
        <v>35</v>
      </c>
      <c r="AX241" s="13" t="s">
        <v>78</v>
      </c>
      <c r="AY241" s="256" t="s">
        <v>159</v>
      </c>
    </row>
    <row r="242" s="14" customFormat="1">
      <c r="A242" s="14"/>
      <c r="B242" s="257"/>
      <c r="C242" s="258"/>
      <c r="D242" s="241" t="s">
        <v>172</v>
      </c>
      <c r="E242" s="259" t="s">
        <v>1</v>
      </c>
      <c r="F242" s="260" t="s">
        <v>1314</v>
      </c>
      <c r="G242" s="258"/>
      <c r="H242" s="261">
        <v>3.6000000000000001</v>
      </c>
      <c r="I242" s="262"/>
      <c r="J242" s="258"/>
      <c r="K242" s="258"/>
      <c r="L242" s="263"/>
      <c r="M242" s="264"/>
      <c r="N242" s="265"/>
      <c r="O242" s="265"/>
      <c r="P242" s="265"/>
      <c r="Q242" s="265"/>
      <c r="R242" s="265"/>
      <c r="S242" s="265"/>
      <c r="T242" s="266"/>
      <c r="U242" s="14"/>
      <c r="V242" s="14"/>
      <c r="W242" s="14"/>
      <c r="X242" s="14"/>
      <c r="Y242" s="14"/>
      <c r="Z242" s="14"/>
      <c r="AA242" s="14"/>
      <c r="AB242" s="14"/>
      <c r="AC242" s="14"/>
      <c r="AD242" s="14"/>
      <c r="AE242" s="14"/>
      <c r="AT242" s="267" t="s">
        <v>172</v>
      </c>
      <c r="AU242" s="267" t="s">
        <v>86</v>
      </c>
      <c r="AV242" s="14" t="s">
        <v>86</v>
      </c>
      <c r="AW242" s="14" t="s">
        <v>35</v>
      </c>
      <c r="AX242" s="14" t="s">
        <v>78</v>
      </c>
      <c r="AY242" s="267" t="s">
        <v>159</v>
      </c>
    </row>
    <row r="243" s="14" customFormat="1">
      <c r="A243" s="14"/>
      <c r="B243" s="257"/>
      <c r="C243" s="258"/>
      <c r="D243" s="241" t="s">
        <v>172</v>
      </c>
      <c r="E243" s="259" t="s">
        <v>1</v>
      </c>
      <c r="F243" s="260" t="s">
        <v>1315</v>
      </c>
      <c r="G243" s="258"/>
      <c r="H243" s="261">
        <v>6</v>
      </c>
      <c r="I243" s="262"/>
      <c r="J243" s="258"/>
      <c r="K243" s="258"/>
      <c r="L243" s="263"/>
      <c r="M243" s="264"/>
      <c r="N243" s="265"/>
      <c r="O243" s="265"/>
      <c r="P243" s="265"/>
      <c r="Q243" s="265"/>
      <c r="R243" s="265"/>
      <c r="S243" s="265"/>
      <c r="T243" s="266"/>
      <c r="U243" s="14"/>
      <c r="V243" s="14"/>
      <c r="W243" s="14"/>
      <c r="X243" s="14"/>
      <c r="Y243" s="14"/>
      <c r="Z243" s="14"/>
      <c r="AA243" s="14"/>
      <c r="AB243" s="14"/>
      <c r="AC243" s="14"/>
      <c r="AD243" s="14"/>
      <c r="AE243" s="14"/>
      <c r="AT243" s="267" t="s">
        <v>172</v>
      </c>
      <c r="AU243" s="267" t="s">
        <v>86</v>
      </c>
      <c r="AV243" s="14" t="s">
        <v>86</v>
      </c>
      <c r="AW243" s="14" t="s">
        <v>35</v>
      </c>
      <c r="AX243" s="14" t="s">
        <v>78</v>
      </c>
      <c r="AY243" s="267" t="s">
        <v>159</v>
      </c>
    </row>
    <row r="244" s="14" customFormat="1">
      <c r="A244" s="14"/>
      <c r="B244" s="257"/>
      <c r="C244" s="258"/>
      <c r="D244" s="241" t="s">
        <v>172</v>
      </c>
      <c r="E244" s="259" t="s">
        <v>1</v>
      </c>
      <c r="F244" s="260" t="s">
        <v>1316</v>
      </c>
      <c r="G244" s="258"/>
      <c r="H244" s="261">
        <v>3.6000000000000001</v>
      </c>
      <c r="I244" s="262"/>
      <c r="J244" s="258"/>
      <c r="K244" s="258"/>
      <c r="L244" s="263"/>
      <c r="M244" s="264"/>
      <c r="N244" s="265"/>
      <c r="O244" s="265"/>
      <c r="P244" s="265"/>
      <c r="Q244" s="265"/>
      <c r="R244" s="265"/>
      <c r="S244" s="265"/>
      <c r="T244" s="266"/>
      <c r="U244" s="14"/>
      <c r="V244" s="14"/>
      <c r="W244" s="14"/>
      <c r="X244" s="14"/>
      <c r="Y244" s="14"/>
      <c r="Z244" s="14"/>
      <c r="AA244" s="14"/>
      <c r="AB244" s="14"/>
      <c r="AC244" s="14"/>
      <c r="AD244" s="14"/>
      <c r="AE244" s="14"/>
      <c r="AT244" s="267" t="s">
        <v>172</v>
      </c>
      <c r="AU244" s="267" t="s">
        <v>86</v>
      </c>
      <c r="AV244" s="14" t="s">
        <v>86</v>
      </c>
      <c r="AW244" s="14" t="s">
        <v>35</v>
      </c>
      <c r="AX244" s="14" t="s">
        <v>78</v>
      </c>
      <c r="AY244" s="267" t="s">
        <v>159</v>
      </c>
    </row>
    <row r="245" s="15" customFormat="1">
      <c r="A245" s="15"/>
      <c r="B245" s="271"/>
      <c r="C245" s="272"/>
      <c r="D245" s="241" t="s">
        <v>172</v>
      </c>
      <c r="E245" s="273" t="s">
        <v>1</v>
      </c>
      <c r="F245" s="274" t="s">
        <v>270</v>
      </c>
      <c r="G245" s="272"/>
      <c r="H245" s="275">
        <v>13.199999999999999</v>
      </c>
      <c r="I245" s="276"/>
      <c r="J245" s="272"/>
      <c r="K245" s="272"/>
      <c r="L245" s="277"/>
      <c r="M245" s="278"/>
      <c r="N245" s="279"/>
      <c r="O245" s="279"/>
      <c r="P245" s="279"/>
      <c r="Q245" s="279"/>
      <c r="R245" s="279"/>
      <c r="S245" s="279"/>
      <c r="T245" s="280"/>
      <c r="U245" s="15"/>
      <c r="V245" s="15"/>
      <c r="W245" s="15"/>
      <c r="X245" s="15"/>
      <c r="Y245" s="15"/>
      <c r="Z245" s="15"/>
      <c r="AA245" s="15"/>
      <c r="AB245" s="15"/>
      <c r="AC245" s="15"/>
      <c r="AD245" s="15"/>
      <c r="AE245" s="15"/>
      <c r="AT245" s="281" t="s">
        <v>172</v>
      </c>
      <c r="AU245" s="281" t="s">
        <v>86</v>
      </c>
      <c r="AV245" s="15" t="s">
        <v>166</v>
      </c>
      <c r="AW245" s="15" t="s">
        <v>35</v>
      </c>
      <c r="AX245" s="15" t="s">
        <v>84</v>
      </c>
      <c r="AY245" s="281" t="s">
        <v>159</v>
      </c>
    </row>
    <row r="246" s="2" customFormat="1" ht="16.5" customHeight="1">
      <c r="A246" s="38"/>
      <c r="B246" s="39"/>
      <c r="C246" s="228" t="s">
        <v>348</v>
      </c>
      <c r="D246" s="228" t="s">
        <v>161</v>
      </c>
      <c r="E246" s="229" t="s">
        <v>812</v>
      </c>
      <c r="F246" s="230" t="s">
        <v>813</v>
      </c>
      <c r="G246" s="231" t="s">
        <v>814</v>
      </c>
      <c r="H246" s="232">
        <v>1.47</v>
      </c>
      <c r="I246" s="233"/>
      <c r="J246" s="234">
        <f>ROUND(I246*H246,2)</f>
        <v>0</v>
      </c>
      <c r="K246" s="230" t="s">
        <v>713</v>
      </c>
      <c r="L246" s="44"/>
      <c r="M246" s="235" t="s">
        <v>1</v>
      </c>
      <c r="N246" s="236" t="s">
        <v>43</v>
      </c>
      <c r="O246" s="91"/>
      <c r="P246" s="237">
        <f>O246*H246</f>
        <v>0</v>
      </c>
      <c r="Q246" s="237">
        <v>0</v>
      </c>
      <c r="R246" s="237">
        <f>Q246*H246</f>
        <v>0</v>
      </c>
      <c r="S246" s="237">
        <v>0</v>
      </c>
      <c r="T246" s="238">
        <f>S246*H246</f>
        <v>0</v>
      </c>
      <c r="U246" s="38"/>
      <c r="V246" s="38"/>
      <c r="W246" s="38"/>
      <c r="X246" s="38"/>
      <c r="Y246" s="38"/>
      <c r="Z246" s="38"/>
      <c r="AA246" s="38"/>
      <c r="AB246" s="38"/>
      <c r="AC246" s="38"/>
      <c r="AD246" s="38"/>
      <c r="AE246" s="38"/>
      <c r="AR246" s="239" t="s">
        <v>166</v>
      </c>
      <c r="AT246" s="239" t="s">
        <v>161</v>
      </c>
      <c r="AU246" s="239" t="s">
        <v>86</v>
      </c>
      <c r="AY246" s="17" t="s">
        <v>159</v>
      </c>
      <c r="BE246" s="240">
        <f>IF(N246="základní",J246,0)</f>
        <v>0</v>
      </c>
      <c r="BF246" s="240">
        <f>IF(N246="snížená",J246,0)</f>
        <v>0</v>
      </c>
      <c r="BG246" s="240">
        <f>IF(N246="zákl. přenesená",J246,0)</f>
        <v>0</v>
      </c>
      <c r="BH246" s="240">
        <f>IF(N246="sníž. přenesená",J246,0)</f>
        <v>0</v>
      </c>
      <c r="BI246" s="240">
        <f>IF(N246="nulová",J246,0)</f>
        <v>0</v>
      </c>
      <c r="BJ246" s="17" t="s">
        <v>84</v>
      </c>
      <c r="BK246" s="240">
        <f>ROUND(I246*H246,2)</f>
        <v>0</v>
      </c>
      <c r="BL246" s="17" t="s">
        <v>166</v>
      </c>
      <c r="BM246" s="239" t="s">
        <v>1154</v>
      </c>
    </row>
    <row r="247" s="2" customFormat="1">
      <c r="A247" s="38"/>
      <c r="B247" s="39"/>
      <c r="C247" s="40"/>
      <c r="D247" s="241" t="s">
        <v>168</v>
      </c>
      <c r="E247" s="40"/>
      <c r="F247" s="242" t="s">
        <v>813</v>
      </c>
      <c r="G247" s="40"/>
      <c r="H247" s="40"/>
      <c r="I247" s="243"/>
      <c r="J247" s="40"/>
      <c r="K247" s="40"/>
      <c r="L247" s="44"/>
      <c r="M247" s="244"/>
      <c r="N247" s="245"/>
      <c r="O247" s="91"/>
      <c r="P247" s="91"/>
      <c r="Q247" s="91"/>
      <c r="R247" s="91"/>
      <c r="S247" s="91"/>
      <c r="T247" s="92"/>
      <c r="U247" s="38"/>
      <c r="V247" s="38"/>
      <c r="W247" s="38"/>
      <c r="X247" s="38"/>
      <c r="Y247" s="38"/>
      <c r="Z247" s="38"/>
      <c r="AA247" s="38"/>
      <c r="AB247" s="38"/>
      <c r="AC247" s="38"/>
      <c r="AD247" s="38"/>
      <c r="AE247" s="38"/>
      <c r="AT247" s="17" t="s">
        <v>168</v>
      </c>
      <c r="AU247" s="17" t="s">
        <v>86</v>
      </c>
    </row>
    <row r="248" s="2" customFormat="1">
      <c r="A248" s="38"/>
      <c r="B248" s="39"/>
      <c r="C248" s="40"/>
      <c r="D248" s="241" t="s">
        <v>205</v>
      </c>
      <c r="E248" s="40"/>
      <c r="F248" s="246" t="s">
        <v>816</v>
      </c>
      <c r="G248" s="40"/>
      <c r="H248" s="40"/>
      <c r="I248" s="243"/>
      <c r="J248" s="40"/>
      <c r="K248" s="40"/>
      <c r="L248" s="44"/>
      <c r="M248" s="244"/>
      <c r="N248" s="245"/>
      <c r="O248" s="91"/>
      <c r="P248" s="91"/>
      <c r="Q248" s="91"/>
      <c r="R248" s="91"/>
      <c r="S248" s="91"/>
      <c r="T248" s="92"/>
      <c r="U248" s="38"/>
      <c r="V248" s="38"/>
      <c r="W248" s="38"/>
      <c r="X248" s="38"/>
      <c r="Y248" s="38"/>
      <c r="Z248" s="38"/>
      <c r="AA248" s="38"/>
      <c r="AB248" s="38"/>
      <c r="AC248" s="38"/>
      <c r="AD248" s="38"/>
      <c r="AE248" s="38"/>
      <c r="AT248" s="17" t="s">
        <v>205</v>
      </c>
      <c r="AU248" s="17" t="s">
        <v>86</v>
      </c>
    </row>
    <row r="249" s="13" customFormat="1">
      <c r="A249" s="13"/>
      <c r="B249" s="247"/>
      <c r="C249" s="248"/>
      <c r="D249" s="241" t="s">
        <v>172</v>
      </c>
      <c r="E249" s="249" t="s">
        <v>1</v>
      </c>
      <c r="F249" s="250" t="s">
        <v>723</v>
      </c>
      <c r="G249" s="248"/>
      <c r="H249" s="249" t="s">
        <v>1</v>
      </c>
      <c r="I249" s="251"/>
      <c r="J249" s="248"/>
      <c r="K249" s="248"/>
      <c r="L249" s="252"/>
      <c r="M249" s="253"/>
      <c r="N249" s="254"/>
      <c r="O249" s="254"/>
      <c r="P249" s="254"/>
      <c r="Q249" s="254"/>
      <c r="R249" s="254"/>
      <c r="S249" s="254"/>
      <c r="T249" s="255"/>
      <c r="U249" s="13"/>
      <c r="V249" s="13"/>
      <c r="W249" s="13"/>
      <c r="X249" s="13"/>
      <c r="Y249" s="13"/>
      <c r="Z249" s="13"/>
      <c r="AA249" s="13"/>
      <c r="AB249" s="13"/>
      <c r="AC249" s="13"/>
      <c r="AD249" s="13"/>
      <c r="AE249" s="13"/>
      <c r="AT249" s="256" t="s">
        <v>172</v>
      </c>
      <c r="AU249" s="256" t="s">
        <v>86</v>
      </c>
      <c r="AV249" s="13" t="s">
        <v>84</v>
      </c>
      <c r="AW249" s="13" t="s">
        <v>35</v>
      </c>
      <c r="AX249" s="13" t="s">
        <v>78</v>
      </c>
      <c r="AY249" s="256" t="s">
        <v>159</v>
      </c>
    </row>
    <row r="250" s="13" customFormat="1">
      <c r="A250" s="13"/>
      <c r="B250" s="247"/>
      <c r="C250" s="248"/>
      <c r="D250" s="241" t="s">
        <v>172</v>
      </c>
      <c r="E250" s="249" t="s">
        <v>1</v>
      </c>
      <c r="F250" s="250" t="s">
        <v>1155</v>
      </c>
      <c r="G250" s="248"/>
      <c r="H250" s="249" t="s">
        <v>1</v>
      </c>
      <c r="I250" s="251"/>
      <c r="J250" s="248"/>
      <c r="K250" s="248"/>
      <c r="L250" s="252"/>
      <c r="M250" s="253"/>
      <c r="N250" s="254"/>
      <c r="O250" s="254"/>
      <c r="P250" s="254"/>
      <c r="Q250" s="254"/>
      <c r="R250" s="254"/>
      <c r="S250" s="254"/>
      <c r="T250" s="255"/>
      <c r="U250" s="13"/>
      <c r="V250" s="13"/>
      <c r="W250" s="13"/>
      <c r="X250" s="13"/>
      <c r="Y250" s="13"/>
      <c r="Z250" s="13"/>
      <c r="AA250" s="13"/>
      <c r="AB250" s="13"/>
      <c r="AC250" s="13"/>
      <c r="AD250" s="13"/>
      <c r="AE250" s="13"/>
      <c r="AT250" s="256" t="s">
        <v>172</v>
      </c>
      <c r="AU250" s="256" t="s">
        <v>86</v>
      </c>
      <c r="AV250" s="13" t="s">
        <v>84</v>
      </c>
      <c r="AW250" s="13" t="s">
        <v>35</v>
      </c>
      <c r="AX250" s="13" t="s">
        <v>78</v>
      </c>
      <c r="AY250" s="256" t="s">
        <v>159</v>
      </c>
    </row>
    <row r="251" s="14" customFormat="1">
      <c r="A251" s="14"/>
      <c r="B251" s="257"/>
      <c r="C251" s="258"/>
      <c r="D251" s="241" t="s">
        <v>172</v>
      </c>
      <c r="E251" s="259" t="s">
        <v>1</v>
      </c>
      <c r="F251" s="260" t="s">
        <v>1317</v>
      </c>
      <c r="G251" s="258"/>
      <c r="H251" s="261">
        <v>0.35999999999999999</v>
      </c>
      <c r="I251" s="262"/>
      <c r="J251" s="258"/>
      <c r="K251" s="258"/>
      <c r="L251" s="263"/>
      <c r="M251" s="264"/>
      <c r="N251" s="265"/>
      <c r="O251" s="265"/>
      <c r="P251" s="265"/>
      <c r="Q251" s="265"/>
      <c r="R251" s="265"/>
      <c r="S251" s="265"/>
      <c r="T251" s="266"/>
      <c r="U251" s="14"/>
      <c r="V251" s="14"/>
      <c r="W251" s="14"/>
      <c r="X251" s="14"/>
      <c r="Y251" s="14"/>
      <c r="Z251" s="14"/>
      <c r="AA251" s="14"/>
      <c r="AB251" s="14"/>
      <c r="AC251" s="14"/>
      <c r="AD251" s="14"/>
      <c r="AE251" s="14"/>
      <c r="AT251" s="267" t="s">
        <v>172</v>
      </c>
      <c r="AU251" s="267" t="s">
        <v>86</v>
      </c>
      <c r="AV251" s="14" t="s">
        <v>86</v>
      </c>
      <c r="AW251" s="14" t="s">
        <v>35</v>
      </c>
      <c r="AX251" s="14" t="s">
        <v>78</v>
      </c>
      <c r="AY251" s="267" t="s">
        <v>159</v>
      </c>
    </row>
    <row r="252" s="14" customFormat="1">
      <c r="A252" s="14"/>
      <c r="B252" s="257"/>
      <c r="C252" s="258"/>
      <c r="D252" s="241" t="s">
        <v>172</v>
      </c>
      <c r="E252" s="259" t="s">
        <v>1</v>
      </c>
      <c r="F252" s="260" t="s">
        <v>1318</v>
      </c>
      <c r="G252" s="258"/>
      <c r="H252" s="261">
        <v>0.75</v>
      </c>
      <c r="I252" s="262"/>
      <c r="J252" s="258"/>
      <c r="K252" s="258"/>
      <c r="L252" s="263"/>
      <c r="M252" s="264"/>
      <c r="N252" s="265"/>
      <c r="O252" s="265"/>
      <c r="P252" s="265"/>
      <c r="Q252" s="265"/>
      <c r="R252" s="265"/>
      <c r="S252" s="265"/>
      <c r="T252" s="266"/>
      <c r="U252" s="14"/>
      <c r="V252" s="14"/>
      <c r="W252" s="14"/>
      <c r="X252" s="14"/>
      <c r="Y252" s="14"/>
      <c r="Z252" s="14"/>
      <c r="AA252" s="14"/>
      <c r="AB252" s="14"/>
      <c r="AC252" s="14"/>
      <c r="AD252" s="14"/>
      <c r="AE252" s="14"/>
      <c r="AT252" s="267" t="s">
        <v>172</v>
      </c>
      <c r="AU252" s="267" t="s">
        <v>86</v>
      </c>
      <c r="AV252" s="14" t="s">
        <v>86</v>
      </c>
      <c r="AW252" s="14" t="s">
        <v>35</v>
      </c>
      <c r="AX252" s="14" t="s">
        <v>78</v>
      </c>
      <c r="AY252" s="267" t="s">
        <v>159</v>
      </c>
    </row>
    <row r="253" s="14" customFormat="1">
      <c r="A253" s="14"/>
      <c r="B253" s="257"/>
      <c r="C253" s="258"/>
      <c r="D253" s="241" t="s">
        <v>172</v>
      </c>
      <c r="E253" s="259" t="s">
        <v>1</v>
      </c>
      <c r="F253" s="260" t="s">
        <v>1319</v>
      </c>
      <c r="G253" s="258"/>
      <c r="H253" s="261">
        <v>0.35999999999999999</v>
      </c>
      <c r="I253" s="262"/>
      <c r="J253" s="258"/>
      <c r="K253" s="258"/>
      <c r="L253" s="263"/>
      <c r="M253" s="264"/>
      <c r="N253" s="265"/>
      <c r="O253" s="265"/>
      <c r="P253" s="265"/>
      <c r="Q253" s="265"/>
      <c r="R253" s="265"/>
      <c r="S253" s="265"/>
      <c r="T253" s="266"/>
      <c r="U253" s="14"/>
      <c r="V253" s="14"/>
      <c r="W253" s="14"/>
      <c r="X253" s="14"/>
      <c r="Y253" s="14"/>
      <c r="Z253" s="14"/>
      <c r="AA253" s="14"/>
      <c r="AB253" s="14"/>
      <c r="AC253" s="14"/>
      <c r="AD253" s="14"/>
      <c r="AE253" s="14"/>
      <c r="AT253" s="267" t="s">
        <v>172</v>
      </c>
      <c r="AU253" s="267" t="s">
        <v>86</v>
      </c>
      <c r="AV253" s="14" t="s">
        <v>86</v>
      </c>
      <c r="AW253" s="14" t="s">
        <v>35</v>
      </c>
      <c r="AX253" s="14" t="s">
        <v>78</v>
      </c>
      <c r="AY253" s="267" t="s">
        <v>159</v>
      </c>
    </row>
    <row r="254" s="15" customFormat="1">
      <c r="A254" s="15"/>
      <c r="B254" s="271"/>
      <c r="C254" s="272"/>
      <c r="D254" s="241" t="s">
        <v>172</v>
      </c>
      <c r="E254" s="273" t="s">
        <v>1</v>
      </c>
      <c r="F254" s="274" t="s">
        <v>270</v>
      </c>
      <c r="G254" s="272"/>
      <c r="H254" s="275">
        <v>1.47</v>
      </c>
      <c r="I254" s="276"/>
      <c r="J254" s="272"/>
      <c r="K254" s="272"/>
      <c r="L254" s="277"/>
      <c r="M254" s="278"/>
      <c r="N254" s="279"/>
      <c r="O254" s="279"/>
      <c r="P254" s="279"/>
      <c r="Q254" s="279"/>
      <c r="R254" s="279"/>
      <c r="S254" s="279"/>
      <c r="T254" s="280"/>
      <c r="U254" s="15"/>
      <c r="V254" s="15"/>
      <c r="W254" s="15"/>
      <c r="X254" s="15"/>
      <c r="Y254" s="15"/>
      <c r="Z254" s="15"/>
      <c r="AA254" s="15"/>
      <c r="AB254" s="15"/>
      <c r="AC254" s="15"/>
      <c r="AD254" s="15"/>
      <c r="AE254" s="15"/>
      <c r="AT254" s="281" t="s">
        <v>172</v>
      </c>
      <c r="AU254" s="281" t="s">
        <v>86</v>
      </c>
      <c r="AV254" s="15" t="s">
        <v>166</v>
      </c>
      <c r="AW254" s="15" t="s">
        <v>35</v>
      </c>
      <c r="AX254" s="15" t="s">
        <v>84</v>
      </c>
      <c r="AY254" s="281" t="s">
        <v>159</v>
      </c>
    </row>
    <row r="255" s="2" customFormat="1" ht="24.15" customHeight="1">
      <c r="A255" s="38"/>
      <c r="B255" s="39"/>
      <c r="C255" s="228" t="s">
        <v>355</v>
      </c>
      <c r="D255" s="228" t="s">
        <v>161</v>
      </c>
      <c r="E255" s="229" t="s">
        <v>1320</v>
      </c>
      <c r="F255" s="230" t="s">
        <v>1321</v>
      </c>
      <c r="G255" s="231" t="s">
        <v>985</v>
      </c>
      <c r="H255" s="232">
        <v>52.5</v>
      </c>
      <c r="I255" s="233"/>
      <c r="J255" s="234">
        <f>ROUND(I255*H255,2)</f>
        <v>0</v>
      </c>
      <c r="K255" s="230" t="s">
        <v>713</v>
      </c>
      <c r="L255" s="44"/>
      <c r="M255" s="235" t="s">
        <v>1</v>
      </c>
      <c r="N255" s="236" t="s">
        <v>43</v>
      </c>
      <c r="O255" s="91"/>
      <c r="P255" s="237">
        <f>O255*H255</f>
        <v>0</v>
      </c>
      <c r="Q255" s="237">
        <v>0</v>
      </c>
      <c r="R255" s="237">
        <f>Q255*H255</f>
        <v>0</v>
      </c>
      <c r="S255" s="237">
        <v>0</v>
      </c>
      <c r="T255" s="238">
        <f>S255*H255</f>
        <v>0</v>
      </c>
      <c r="U255" s="38"/>
      <c r="V255" s="38"/>
      <c r="W255" s="38"/>
      <c r="X255" s="38"/>
      <c r="Y255" s="38"/>
      <c r="Z255" s="38"/>
      <c r="AA255" s="38"/>
      <c r="AB255" s="38"/>
      <c r="AC255" s="38"/>
      <c r="AD255" s="38"/>
      <c r="AE255" s="38"/>
      <c r="AR255" s="239" t="s">
        <v>166</v>
      </c>
      <c r="AT255" s="239" t="s">
        <v>161</v>
      </c>
      <c r="AU255" s="239" t="s">
        <v>86</v>
      </c>
      <c r="AY255" s="17" t="s">
        <v>159</v>
      </c>
      <c r="BE255" s="240">
        <f>IF(N255="základní",J255,0)</f>
        <v>0</v>
      </c>
      <c r="BF255" s="240">
        <f>IF(N255="snížená",J255,0)</f>
        <v>0</v>
      </c>
      <c r="BG255" s="240">
        <f>IF(N255="zákl. přenesená",J255,0)</f>
        <v>0</v>
      </c>
      <c r="BH255" s="240">
        <f>IF(N255="sníž. přenesená",J255,0)</f>
        <v>0</v>
      </c>
      <c r="BI255" s="240">
        <f>IF(N255="nulová",J255,0)</f>
        <v>0</v>
      </c>
      <c r="BJ255" s="17" t="s">
        <v>84</v>
      </c>
      <c r="BK255" s="240">
        <f>ROUND(I255*H255,2)</f>
        <v>0</v>
      </c>
      <c r="BL255" s="17" t="s">
        <v>166</v>
      </c>
      <c r="BM255" s="239" t="s">
        <v>1322</v>
      </c>
    </row>
    <row r="256" s="2" customFormat="1">
      <c r="A256" s="38"/>
      <c r="B256" s="39"/>
      <c r="C256" s="40"/>
      <c r="D256" s="241" t="s">
        <v>168</v>
      </c>
      <c r="E256" s="40"/>
      <c r="F256" s="242" t="s">
        <v>1321</v>
      </c>
      <c r="G256" s="40"/>
      <c r="H256" s="40"/>
      <c r="I256" s="243"/>
      <c r="J256" s="40"/>
      <c r="K256" s="40"/>
      <c r="L256" s="44"/>
      <c r="M256" s="244"/>
      <c r="N256" s="245"/>
      <c r="O256" s="91"/>
      <c r="P256" s="91"/>
      <c r="Q256" s="91"/>
      <c r="R256" s="91"/>
      <c r="S256" s="91"/>
      <c r="T256" s="92"/>
      <c r="U256" s="38"/>
      <c r="V256" s="38"/>
      <c r="W256" s="38"/>
      <c r="X256" s="38"/>
      <c r="Y256" s="38"/>
      <c r="Z256" s="38"/>
      <c r="AA256" s="38"/>
      <c r="AB256" s="38"/>
      <c r="AC256" s="38"/>
      <c r="AD256" s="38"/>
      <c r="AE256" s="38"/>
      <c r="AT256" s="17" t="s">
        <v>168</v>
      </c>
      <c r="AU256" s="17" t="s">
        <v>86</v>
      </c>
    </row>
    <row r="257" s="2" customFormat="1">
      <c r="A257" s="38"/>
      <c r="B257" s="39"/>
      <c r="C257" s="40"/>
      <c r="D257" s="241" t="s">
        <v>205</v>
      </c>
      <c r="E257" s="40"/>
      <c r="F257" s="246" t="s">
        <v>1323</v>
      </c>
      <c r="G257" s="40"/>
      <c r="H257" s="40"/>
      <c r="I257" s="243"/>
      <c r="J257" s="40"/>
      <c r="K257" s="40"/>
      <c r="L257" s="44"/>
      <c r="M257" s="244"/>
      <c r="N257" s="245"/>
      <c r="O257" s="91"/>
      <c r="P257" s="91"/>
      <c r="Q257" s="91"/>
      <c r="R257" s="91"/>
      <c r="S257" s="91"/>
      <c r="T257" s="92"/>
      <c r="U257" s="38"/>
      <c r="V257" s="38"/>
      <c r="W257" s="38"/>
      <c r="X257" s="38"/>
      <c r="Y257" s="38"/>
      <c r="Z257" s="38"/>
      <c r="AA257" s="38"/>
      <c r="AB257" s="38"/>
      <c r="AC257" s="38"/>
      <c r="AD257" s="38"/>
      <c r="AE257" s="38"/>
      <c r="AT257" s="17" t="s">
        <v>205</v>
      </c>
      <c r="AU257" s="17" t="s">
        <v>86</v>
      </c>
    </row>
    <row r="258" s="13" customFormat="1">
      <c r="A258" s="13"/>
      <c r="B258" s="247"/>
      <c r="C258" s="248"/>
      <c r="D258" s="241" t="s">
        <v>172</v>
      </c>
      <c r="E258" s="249" t="s">
        <v>1</v>
      </c>
      <c r="F258" s="250" t="s">
        <v>723</v>
      </c>
      <c r="G258" s="248"/>
      <c r="H258" s="249" t="s">
        <v>1</v>
      </c>
      <c r="I258" s="251"/>
      <c r="J258" s="248"/>
      <c r="K258" s="248"/>
      <c r="L258" s="252"/>
      <c r="M258" s="253"/>
      <c r="N258" s="254"/>
      <c r="O258" s="254"/>
      <c r="P258" s="254"/>
      <c r="Q258" s="254"/>
      <c r="R258" s="254"/>
      <c r="S258" s="254"/>
      <c r="T258" s="255"/>
      <c r="U258" s="13"/>
      <c r="V258" s="13"/>
      <c r="W258" s="13"/>
      <c r="X258" s="13"/>
      <c r="Y258" s="13"/>
      <c r="Z258" s="13"/>
      <c r="AA258" s="13"/>
      <c r="AB258" s="13"/>
      <c r="AC258" s="13"/>
      <c r="AD258" s="13"/>
      <c r="AE258" s="13"/>
      <c r="AT258" s="256" t="s">
        <v>172</v>
      </c>
      <c r="AU258" s="256" t="s">
        <v>86</v>
      </c>
      <c r="AV258" s="13" t="s">
        <v>84</v>
      </c>
      <c r="AW258" s="13" t="s">
        <v>35</v>
      </c>
      <c r="AX258" s="13" t="s">
        <v>78</v>
      </c>
      <c r="AY258" s="256" t="s">
        <v>159</v>
      </c>
    </row>
    <row r="259" s="14" customFormat="1">
      <c r="A259" s="14"/>
      <c r="B259" s="257"/>
      <c r="C259" s="258"/>
      <c r="D259" s="241" t="s">
        <v>172</v>
      </c>
      <c r="E259" s="259" t="s">
        <v>1</v>
      </c>
      <c r="F259" s="260" t="s">
        <v>1324</v>
      </c>
      <c r="G259" s="258"/>
      <c r="H259" s="261">
        <v>52.5</v>
      </c>
      <c r="I259" s="262"/>
      <c r="J259" s="258"/>
      <c r="K259" s="258"/>
      <c r="L259" s="263"/>
      <c r="M259" s="264"/>
      <c r="N259" s="265"/>
      <c r="O259" s="265"/>
      <c r="P259" s="265"/>
      <c r="Q259" s="265"/>
      <c r="R259" s="265"/>
      <c r="S259" s="265"/>
      <c r="T259" s="266"/>
      <c r="U259" s="14"/>
      <c r="V259" s="14"/>
      <c r="W259" s="14"/>
      <c r="X259" s="14"/>
      <c r="Y259" s="14"/>
      <c r="Z259" s="14"/>
      <c r="AA259" s="14"/>
      <c r="AB259" s="14"/>
      <c r="AC259" s="14"/>
      <c r="AD259" s="14"/>
      <c r="AE259" s="14"/>
      <c r="AT259" s="267" t="s">
        <v>172</v>
      </c>
      <c r="AU259" s="267" t="s">
        <v>86</v>
      </c>
      <c r="AV259" s="14" t="s">
        <v>86</v>
      </c>
      <c r="AW259" s="14" t="s">
        <v>35</v>
      </c>
      <c r="AX259" s="14" t="s">
        <v>84</v>
      </c>
      <c r="AY259" s="267" t="s">
        <v>159</v>
      </c>
    </row>
    <row r="260" s="12" customFormat="1" ht="22.8" customHeight="1">
      <c r="A260" s="12"/>
      <c r="B260" s="212"/>
      <c r="C260" s="213"/>
      <c r="D260" s="214" t="s">
        <v>77</v>
      </c>
      <c r="E260" s="226" t="s">
        <v>827</v>
      </c>
      <c r="F260" s="226" t="s">
        <v>828</v>
      </c>
      <c r="G260" s="213"/>
      <c r="H260" s="213"/>
      <c r="I260" s="216"/>
      <c r="J260" s="227">
        <f>BK260</f>
        <v>0</v>
      </c>
      <c r="K260" s="213"/>
      <c r="L260" s="218"/>
      <c r="M260" s="219"/>
      <c r="N260" s="220"/>
      <c r="O260" s="220"/>
      <c r="P260" s="221">
        <f>SUM(P261:P317)</f>
        <v>0</v>
      </c>
      <c r="Q260" s="220"/>
      <c r="R260" s="221">
        <f>SUM(R261:R317)</f>
        <v>0</v>
      </c>
      <c r="S260" s="220"/>
      <c r="T260" s="222">
        <f>SUM(T261:T317)</f>
        <v>0</v>
      </c>
      <c r="U260" s="12"/>
      <c r="V260" s="12"/>
      <c r="W260" s="12"/>
      <c r="X260" s="12"/>
      <c r="Y260" s="12"/>
      <c r="Z260" s="12"/>
      <c r="AA260" s="12"/>
      <c r="AB260" s="12"/>
      <c r="AC260" s="12"/>
      <c r="AD260" s="12"/>
      <c r="AE260" s="12"/>
      <c r="AR260" s="223" t="s">
        <v>84</v>
      </c>
      <c r="AT260" s="224" t="s">
        <v>77</v>
      </c>
      <c r="AU260" s="224" t="s">
        <v>84</v>
      </c>
      <c r="AY260" s="223" t="s">
        <v>159</v>
      </c>
      <c r="BK260" s="225">
        <f>SUM(BK261:BK317)</f>
        <v>0</v>
      </c>
    </row>
    <row r="261" s="2" customFormat="1" ht="16.5" customHeight="1">
      <c r="A261" s="38"/>
      <c r="B261" s="39"/>
      <c r="C261" s="228" t="s">
        <v>364</v>
      </c>
      <c r="D261" s="228" t="s">
        <v>161</v>
      </c>
      <c r="E261" s="229" t="s">
        <v>829</v>
      </c>
      <c r="F261" s="230" t="s">
        <v>830</v>
      </c>
      <c r="G261" s="231" t="s">
        <v>831</v>
      </c>
      <c r="H261" s="232">
        <v>24</v>
      </c>
      <c r="I261" s="233"/>
      <c r="J261" s="234">
        <f>ROUND(I261*H261,2)</f>
        <v>0</v>
      </c>
      <c r="K261" s="230" t="s">
        <v>713</v>
      </c>
      <c r="L261" s="44"/>
      <c r="M261" s="235" t="s">
        <v>1</v>
      </c>
      <c r="N261" s="236" t="s">
        <v>43</v>
      </c>
      <c r="O261" s="91"/>
      <c r="P261" s="237">
        <f>O261*H261</f>
        <v>0</v>
      </c>
      <c r="Q261" s="237">
        <v>0</v>
      </c>
      <c r="R261" s="237">
        <f>Q261*H261</f>
        <v>0</v>
      </c>
      <c r="S261" s="237">
        <v>0</v>
      </c>
      <c r="T261" s="238">
        <f>S261*H261</f>
        <v>0</v>
      </c>
      <c r="U261" s="38"/>
      <c r="V261" s="38"/>
      <c r="W261" s="38"/>
      <c r="X261" s="38"/>
      <c r="Y261" s="38"/>
      <c r="Z261" s="38"/>
      <c r="AA261" s="38"/>
      <c r="AB261" s="38"/>
      <c r="AC261" s="38"/>
      <c r="AD261" s="38"/>
      <c r="AE261" s="38"/>
      <c r="AR261" s="239" t="s">
        <v>166</v>
      </c>
      <c r="AT261" s="239" t="s">
        <v>161</v>
      </c>
      <c r="AU261" s="239" t="s">
        <v>86</v>
      </c>
      <c r="AY261" s="17" t="s">
        <v>159</v>
      </c>
      <c r="BE261" s="240">
        <f>IF(N261="základní",J261,0)</f>
        <v>0</v>
      </c>
      <c r="BF261" s="240">
        <f>IF(N261="snížená",J261,0)</f>
        <v>0</v>
      </c>
      <c r="BG261" s="240">
        <f>IF(N261="zákl. přenesená",J261,0)</f>
        <v>0</v>
      </c>
      <c r="BH261" s="240">
        <f>IF(N261="sníž. přenesená",J261,0)</f>
        <v>0</v>
      </c>
      <c r="BI261" s="240">
        <f>IF(N261="nulová",J261,0)</f>
        <v>0</v>
      </c>
      <c r="BJ261" s="17" t="s">
        <v>84</v>
      </c>
      <c r="BK261" s="240">
        <f>ROUND(I261*H261,2)</f>
        <v>0</v>
      </c>
      <c r="BL261" s="17" t="s">
        <v>166</v>
      </c>
      <c r="BM261" s="239" t="s">
        <v>1160</v>
      </c>
    </row>
    <row r="262" s="2" customFormat="1">
      <c r="A262" s="38"/>
      <c r="B262" s="39"/>
      <c r="C262" s="40"/>
      <c r="D262" s="241" t="s">
        <v>168</v>
      </c>
      <c r="E262" s="40"/>
      <c r="F262" s="242" t="s">
        <v>830</v>
      </c>
      <c r="G262" s="40"/>
      <c r="H262" s="40"/>
      <c r="I262" s="243"/>
      <c r="J262" s="40"/>
      <c r="K262" s="40"/>
      <c r="L262" s="44"/>
      <c r="M262" s="244"/>
      <c r="N262" s="245"/>
      <c r="O262" s="91"/>
      <c r="P262" s="91"/>
      <c r="Q262" s="91"/>
      <c r="R262" s="91"/>
      <c r="S262" s="91"/>
      <c r="T262" s="92"/>
      <c r="U262" s="38"/>
      <c r="V262" s="38"/>
      <c r="W262" s="38"/>
      <c r="X262" s="38"/>
      <c r="Y262" s="38"/>
      <c r="Z262" s="38"/>
      <c r="AA262" s="38"/>
      <c r="AB262" s="38"/>
      <c r="AC262" s="38"/>
      <c r="AD262" s="38"/>
      <c r="AE262" s="38"/>
      <c r="AT262" s="17" t="s">
        <v>168</v>
      </c>
      <c r="AU262" s="17" t="s">
        <v>86</v>
      </c>
    </row>
    <row r="263" s="2" customFormat="1">
      <c r="A263" s="38"/>
      <c r="B263" s="39"/>
      <c r="C263" s="40"/>
      <c r="D263" s="241" t="s">
        <v>205</v>
      </c>
      <c r="E263" s="40"/>
      <c r="F263" s="246" t="s">
        <v>833</v>
      </c>
      <c r="G263" s="40"/>
      <c r="H263" s="40"/>
      <c r="I263" s="243"/>
      <c r="J263" s="40"/>
      <c r="K263" s="40"/>
      <c r="L263" s="44"/>
      <c r="M263" s="244"/>
      <c r="N263" s="245"/>
      <c r="O263" s="91"/>
      <c r="P263" s="91"/>
      <c r="Q263" s="91"/>
      <c r="R263" s="91"/>
      <c r="S263" s="91"/>
      <c r="T263" s="92"/>
      <c r="U263" s="38"/>
      <c r="V263" s="38"/>
      <c r="W263" s="38"/>
      <c r="X263" s="38"/>
      <c r="Y263" s="38"/>
      <c r="Z263" s="38"/>
      <c r="AA263" s="38"/>
      <c r="AB263" s="38"/>
      <c r="AC263" s="38"/>
      <c r="AD263" s="38"/>
      <c r="AE263" s="38"/>
      <c r="AT263" s="17" t="s">
        <v>205</v>
      </c>
      <c r="AU263" s="17" t="s">
        <v>86</v>
      </c>
    </row>
    <row r="264" s="13" customFormat="1">
      <c r="A264" s="13"/>
      <c r="B264" s="247"/>
      <c r="C264" s="248"/>
      <c r="D264" s="241" t="s">
        <v>172</v>
      </c>
      <c r="E264" s="249" t="s">
        <v>1</v>
      </c>
      <c r="F264" s="250" t="s">
        <v>723</v>
      </c>
      <c r="G264" s="248"/>
      <c r="H264" s="249" t="s">
        <v>1</v>
      </c>
      <c r="I264" s="251"/>
      <c r="J264" s="248"/>
      <c r="K264" s="248"/>
      <c r="L264" s="252"/>
      <c r="M264" s="253"/>
      <c r="N264" s="254"/>
      <c r="O264" s="254"/>
      <c r="P264" s="254"/>
      <c r="Q264" s="254"/>
      <c r="R264" s="254"/>
      <c r="S264" s="254"/>
      <c r="T264" s="255"/>
      <c r="U264" s="13"/>
      <c r="V264" s="13"/>
      <c r="W264" s="13"/>
      <c r="X264" s="13"/>
      <c r="Y264" s="13"/>
      <c r="Z264" s="13"/>
      <c r="AA264" s="13"/>
      <c r="AB264" s="13"/>
      <c r="AC264" s="13"/>
      <c r="AD264" s="13"/>
      <c r="AE264" s="13"/>
      <c r="AT264" s="256" t="s">
        <v>172</v>
      </c>
      <c r="AU264" s="256" t="s">
        <v>86</v>
      </c>
      <c r="AV264" s="13" t="s">
        <v>84</v>
      </c>
      <c r="AW264" s="13" t="s">
        <v>35</v>
      </c>
      <c r="AX264" s="13" t="s">
        <v>78</v>
      </c>
      <c r="AY264" s="256" t="s">
        <v>159</v>
      </c>
    </row>
    <row r="265" s="13" customFormat="1">
      <c r="A265" s="13"/>
      <c r="B265" s="247"/>
      <c r="C265" s="248"/>
      <c r="D265" s="241" t="s">
        <v>172</v>
      </c>
      <c r="E265" s="249" t="s">
        <v>1</v>
      </c>
      <c r="F265" s="250" t="s">
        <v>1161</v>
      </c>
      <c r="G265" s="248"/>
      <c r="H265" s="249" t="s">
        <v>1</v>
      </c>
      <c r="I265" s="251"/>
      <c r="J265" s="248"/>
      <c r="K265" s="248"/>
      <c r="L265" s="252"/>
      <c r="M265" s="253"/>
      <c r="N265" s="254"/>
      <c r="O265" s="254"/>
      <c r="P265" s="254"/>
      <c r="Q265" s="254"/>
      <c r="R265" s="254"/>
      <c r="S265" s="254"/>
      <c r="T265" s="255"/>
      <c r="U265" s="13"/>
      <c r="V265" s="13"/>
      <c r="W265" s="13"/>
      <c r="X265" s="13"/>
      <c r="Y265" s="13"/>
      <c r="Z265" s="13"/>
      <c r="AA265" s="13"/>
      <c r="AB265" s="13"/>
      <c r="AC265" s="13"/>
      <c r="AD265" s="13"/>
      <c r="AE265" s="13"/>
      <c r="AT265" s="256" t="s">
        <v>172</v>
      </c>
      <c r="AU265" s="256" t="s">
        <v>86</v>
      </c>
      <c r="AV265" s="13" t="s">
        <v>84</v>
      </c>
      <c r="AW265" s="13" t="s">
        <v>35</v>
      </c>
      <c r="AX265" s="13" t="s">
        <v>78</v>
      </c>
      <c r="AY265" s="256" t="s">
        <v>159</v>
      </c>
    </row>
    <row r="266" s="14" customFormat="1">
      <c r="A266" s="14"/>
      <c r="B266" s="257"/>
      <c r="C266" s="258"/>
      <c r="D266" s="241" t="s">
        <v>172</v>
      </c>
      <c r="E266" s="259" t="s">
        <v>1</v>
      </c>
      <c r="F266" s="260" t="s">
        <v>1325</v>
      </c>
      <c r="G266" s="258"/>
      <c r="H266" s="261">
        <v>24</v>
      </c>
      <c r="I266" s="262"/>
      <c r="J266" s="258"/>
      <c r="K266" s="258"/>
      <c r="L266" s="263"/>
      <c r="M266" s="264"/>
      <c r="N266" s="265"/>
      <c r="O266" s="265"/>
      <c r="P266" s="265"/>
      <c r="Q266" s="265"/>
      <c r="R266" s="265"/>
      <c r="S266" s="265"/>
      <c r="T266" s="266"/>
      <c r="U266" s="14"/>
      <c r="V266" s="14"/>
      <c r="W266" s="14"/>
      <c r="X266" s="14"/>
      <c r="Y266" s="14"/>
      <c r="Z266" s="14"/>
      <c r="AA266" s="14"/>
      <c r="AB266" s="14"/>
      <c r="AC266" s="14"/>
      <c r="AD266" s="14"/>
      <c r="AE266" s="14"/>
      <c r="AT266" s="267" t="s">
        <v>172</v>
      </c>
      <c r="AU266" s="267" t="s">
        <v>86</v>
      </c>
      <c r="AV266" s="14" t="s">
        <v>86</v>
      </c>
      <c r="AW266" s="14" t="s">
        <v>35</v>
      </c>
      <c r="AX266" s="14" t="s">
        <v>84</v>
      </c>
      <c r="AY266" s="267" t="s">
        <v>159</v>
      </c>
    </row>
    <row r="267" s="2" customFormat="1" ht="16.5" customHeight="1">
      <c r="A267" s="38"/>
      <c r="B267" s="39"/>
      <c r="C267" s="228" t="s">
        <v>372</v>
      </c>
      <c r="D267" s="228" t="s">
        <v>161</v>
      </c>
      <c r="E267" s="229" t="s">
        <v>835</v>
      </c>
      <c r="F267" s="230" t="s">
        <v>836</v>
      </c>
      <c r="G267" s="231" t="s">
        <v>720</v>
      </c>
      <c r="H267" s="232">
        <v>0.44</v>
      </c>
      <c r="I267" s="233"/>
      <c r="J267" s="234">
        <f>ROUND(I267*H267,2)</f>
        <v>0</v>
      </c>
      <c r="K267" s="230" t="s">
        <v>713</v>
      </c>
      <c r="L267" s="44"/>
      <c r="M267" s="235" t="s">
        <v>1</v>
      </c>
      <c r="N267" s="236" t="s">
        <v>43</v>
      </c>
      <c r="O267" s="91"/>
      <c r="P267" s="237">
        <f>O267*H267</f>
        <v>0</v>
      </c>
      <c r="Q267" s="237">
        <v>0</v>
      </c>
      <c r="R267" s="237">
        <f>Q267*H267</f>
        <v>0</v>
      </c>
      <c r="S267" s="237">
        <v>0</v>
      </c>
      <c r="T267" s="238">
        <f>S267*H267</f>
        <v>0</v>
      </c>
      <c r="U267" s="38"/>
      <c r="V267" s="38"/>
      <c r="W267" s="38"/>
      <c r="X267" s="38"/>
      <c r="Y267" s="38"/>
      <c r="Z267" s="38"/>
      <c r="AA267" s="38"/>
      <c r="AB267" s="38"/>
      <c r="AC267" s="38"/>
      <c r="AD267" s="38"/>
      <c r="AE267" s="38"/>
      <c r="AR267" s="239" t="s">
        <v>166</v>
      </c>
      <c r="AT267" s="239" t="s">
        <v>161</v>
      </c>
      <c r="AU267" s="239" t="s">
        <v>86</v>
      </c>
      <c r="AY267" s="17" t="s">
        <v>159</v>
      </c>
      <c r="BE267" s="240">
        <f>IF(N267="základní",J267,0)</f>
        <v>0</v>
      </c>
      <c r="BF267" s="240">
        <f>IF(N267="snížená",J267,0)</f>
        <v>0</v>
      </c>
      <c r="BG267" s="240">
        <f>IF(N267="zákl. přenesená",J267,0)</f>
        <v>0</v>
      </c>
      <c r="BH267" s="240">
        <f>IF(N267="sníž. přenesená",J267,0)</f>
        <v>0</v>
      </c>
      <c r="BI267" s="240">
        <f>IF(N267="nulová",J267,0)</f>
        <v>0</v>
      </c>
      <c r="BJ267" s="17" t="s">
        <v>84</v>
      </c>
      <c r="BK267" s="240">
        <f>ROUND(I267*H267,2)</f>
        <v>0</v>
      </c>
      <c r="BL267" s="17" t="s">
        <v>166</v>
      </c>
      <c r="BM267" s="239" t="s">
        <v>1163</v>
      </c>
    </row>
    <row r="268" s="2" customFormat="1">
      <c r="A268" s="38"/>
      <c r="B268" s="39"/>
      <c r="C268" s="40"/>
      <c r="D268" s="241" t="s">
        <v>168</v>
      </c>
      <c r="E268" s="40"/>
      <c r="F268" s="242" t="s">
        <v>836</v>
      </c>
      <c r="G268" s="40"/>
      <c r="H268" s="40"/>
      <c r="I268" s="243"/>
      <c r="J268" s="40"/>
      <c r="K268" s="40"/>
      <c r="L268" s="44"/>
      <c r="M268" s="244"/>
      <c r="N268" s="245"/>
      <c r="O268" s="91"/>
      <c r="P268" s="91"/>
      <c r="Q268" s="91"/>
      <c r="R268" s="91"/>
      <c r="S268" s="91"/>
      <c r="T268" s="92"/>
      <c r="U268" s="38"/>
      <c r="V268" s="38"/>
      <c r="W268" s="38"/>
      <c r="X268" s="38"/>
      <c r="Y268" s="38"/>
      <c r="Z268" s="38"/>
      <c r="AA268" s="38"/>
      <c r="AB268" s="38"/>
      <c r="AC268" s="38"/>
      <c r="AD268" s="38"/>
      <c r="AE268" s="38"/>
      <c r="AT268" s="17" t="s">
        <v>168</v>
      </c>
      <c r="AU268" s="17" t="s">
        <v>86</v>
      </c>
    </row>
    <row r="269" s="2" customFormat="1">
      <c r="A269" s="38"/>
      <c r="B269" s="39"/>
      <c r="C269" s="40"/>
      <c r="D269" s="241" t="s">
        <v>205</v>
      </c>
      <c r="E269" s="40"/>
      <c r="F269" s="246" t="s">
        <v>838</v>
      </c>
      <c r="G269" s="40"/>
      <c r="H269" s="40"/>
      <c r="I269" s="243"/>
      <c r="J269" s="40"/>
      <c r="K269" s="40"/>
      <c r="L269" s="44"/>
      <c r="M269" s="244"/>
      <c r="N269" s="245"/>
      <c r="O269" s="91"/>
      <c r="P269" s="91"/>
      <c r="Q269" s="91"/>
      <c r="R269" s="91"/>
      <c r="S269" s="91"/>
      <c r="T269" s="92"/>
      <c r="U269" s="38"/>
      <c r="V269" s="38"/>
      <c r="W269" s="38"/>
      <c r="X269" s="38"/>
      <c r="Y269" s="38"/>
      <c r="Z269" s="38"/>
      <c r="AA269" s="38"/>
      <c r="AB269" s="38"/>
      <c r="AC269" s="38"/>
      <c r="AD269" s="38"/>
      <c r="AE269" s="38"/>
      <c r="AT269" s="17" t="s">
        <v>205</v>
      </c>
      <c r="AU269" s="17" t="s">
        <v>86</v>
      </c>
    </row>
    <row r="270" s="13" customFormat="1">
      <c r="A270" s="13"/>
      <c r="B270" s="247"/>
      <c r="C270" s="248"/>
      <c r="D270" s="241" t="s">
        <v>172</v>
      </c>
      <c r="E270" s="249" t="s">
        <v>1</v>
      </c>
      <c r="F270" s="250" t="s">
        <v>723</v>
      </c>
      <c r="G270" s="248"/>
      <c r="H270" s="249" t="s">
        <v>1</v>
      </c>
      <c r="I270" s="251"/>
      <c r="J270" s="248"/>
      <c r="K270" s="248"/>
      <c r="L270" s="252"/>
      <c r="M270" s="253"/>
      <c r="N270" s="254"/>
      <c r="O270" s="254"/>
      <c r="P270" s="254"/>
      <c r="Q270" s="254"/>
      <c r="R270" s="254"/>
      <c r="S270" s="254"/>
      <c r="T270" s="255"/>
      <c r="U270" s="13"/>
      <c r="V270" s="13"/>
      <c r="W270" s="13"/>
      <c r="X270" s="13"/>
      <c r="Y270" s="13"/>
      <c r="Z270" s="13"/>
      <c r="AA270" s="13"/>
      <c r="AB270" s="13"/>
      <c r="AC270" s="13"/>
      <c r="AD270" s="13"/>
      <c r="AE270" s="13"/>
      <c r="AT270" s="256" t="s">
        <v>172</v>
      </c>
      <c r="AU270" s="256" t="s">
        <v>86</v>
      </c>
      <c r="AV270" s="13" t="s">
        <v>84</v>
      </c>
      <c r="AW270" s="13" t="s">
        <v>35</v>
      </c>
      <c r="AX270" s="13" t="s">
        <v>78</v>
      </c>
      <c r="AY270" s="256" t="s">
        <v>159</v>
      </c>
    </row>
    <row r="271" s="13" customFormat="1">
      <c r="A271" s="13"/>
      <c r="B271" s="247"/>
      <c r="C271" s="248"/>
      <c r="D271" s="241" t="s">
        <v>172</v>
      </c>
      <c r="E271" s="249" t="s">
        <v>1</v>
      </c>
      <c r="F271" s="250" t="s">
        <v>1164</v>
      </c>
      <c r="G271" s="248"/>
      <c r="H271" s="249" t="s">
        <v>1</v>
      </c>
      <c r="I271" s="251"/>
      <c r="J271" s="248"/>
      <c r="K271" s="248"/>
      <c r="L271" s="252"/>
      <c r="M271" s="253"/>
      <c r="N271" s="254"/>
      <c r="O271" s="254"/>
      <c r="P271" s="254"/>
      <c r="Q271" s="254"/>
      <c r="R271" s="254"/>
      <c r="S271" s="254"/>
      <c r="T271" s="255"/>
      <c r="U271" s="13"/>
      <c r="V271" s="13"/>
      <c r="W271" s="13"/>
      <c r="X271" s="13"/>
      <c r="Y271" s="13"/>
      <c r="Z271" s="13"/>
      <c r="AA271" s="13"/>
      <c r="AB271" s="13"/>
      <c r="AC271" s="13"/>
      <c r="AD271" s="13"/>
      <c r="AE271" s="13"/>
      <c r="AT271" s="256" t="s">
        <v>172</v>
      </c>
      <c r="AU271" s="256" t="s">
        <v>86</v>
      </c>
      <c r="AV271" s="13" t="s">
        <v>84</v>
      </c>
      <c r="AW271" s="13" t="s">
        <v>35</v>
      </c>
      <c r="AX271" s="13" t="s">
        <v>78</v>
      </c>
      <c r="AY271" s="256" t="s">
        <v>159</v>
      </c>
    </row>
    <row r="272" s="14" customFormat="1">
      <c r="A272" s="14"/>
      <c r="B272" s="257"/>
      <c r="C272" s="258"/>
      <c r="D272" s="241" t="s">
        <v>172</v>
      </c>
      <c r="E272" s="259" t="s">
        <v>1</v>
      </c>
      <c r="F272" s="260" t="s">
        <v>1326</v>
      </c>
      <c r="G272" s="258"/>
      <c r="H272" s="261">
        <v>0.44</v>
      </c>
      <c r="I272" s="262"/>
      <c r="J272" s="258"/>
      <c r="K272" s="258"/>
      <c r="L272" s="263"/>
      <c r="M272" s="264"/>
      <c r="N272" s="265"/>
      <c r="O272" s="265"/>
      <c r="P272" s="265"/>
      <c r="Q272" s="265"/>
      <c r="R272" s="265"/>
      <c r="S272" s="265"/>
      <c r="T272" s="266"/>
      <c r="U272" s="14"/>
      <c r="V272" s="14"/>
      <c r="W272" s="14"/>
      <c r="X272" s="14"/>
      <c r="Y272" s="14"/>
      <c r="Z272" s="14"/>
      <c r="AA272" s="14"/>
      <c r="AB272" s="14"/>
      <c r="AC272" s="14"/>
      <c r="AD272" s="14"/>
      <c r="AE272" s="14"/>
      <c r="AT272" s="267" t="s">
        <v>172</v>
      </c>
      <c r="AU272" s="267" t="s">
        <v>86</v>
      </c>
      <c r="AV272" s="14" t="s">
        <v>86</v>
      </c>
      <c r="AW272" s="14" t="s">
        <v>35</v>
      </c>
      <c r="AX272" s="14" t="s">
        <v>78</v>
      </c>
      <c r="AY272" s="267" t="s">
        <v>159</v>
      </c>
    </row>
    <row r="273" s="15" customFormat="1">
      <c r="A273" s="15"/>
      <c r="B273" s="271"/>
      <c r="C273" s="272"/>
      <c r="D273" s="241" t="s">
        <v>172</v>
      </c>
      <c r="E273" s="273" t="s">
        <v>1</v>
      </c>
      <c r="F273" s="274" t="s">
        <v>270</v>
      </c>
      <c r="G273" s="272"/>
      <c r="H273" s="275">
        <v>0.44</v>
      </c>
      <c r="I273" s="276"/>
      <c r="J273" s="272"/>
      <c r="K273" s="272"/>
      <c r="L273" s="277"/>
      <c r="M273" s="278"/>
      <c r="N273" s="279"/>
      <c r="O273" s="279"/>
      <c r="P273" s="279"/>
      <c r="Q273" s="279"/>
      <c r="R273" s="279"/>
      <c r="S273" s="279"/>
      <c r="T273" s="280"/>
      <c r="U273" s="15"/>
      <c r="V273" s="15"/>
      <c r="W273" s="15"/>
      <c r="X273" s="15"/>
      <c r="Y273" s="15"/>
      <c r="Z273" s="15"/>
      <c r="AA273" s="15"/>
      <c r="AB273" s="15"/>
      <c r="AC273" s="15"/>
      <c r="AD273" s="15"/>
      <c r="AE273" s="15"/>
      <c r="AT273" s="281" t="s">
        <v>172</v>
      </c>
      <c r="AU273" s="281" t="s">
        <v>86</v>
      </c>
      <c r="AV273" s="15" t="s">
        <v>166</v>
      </c>
      <c r="AW273" s="15" t="s">
        <v>35</v>
      </c>
      <c r="AX273" s="15" t="s">
        <v>84</v>
      </c>
      <c r="AY273" s="281" t="s">
        <v>159</v>
      </c>
    </row>
    <row r="274" s="2" customFormat="1" ht="16.5" customHeight="1">
      <c r="A274" s="38"/>
      <c r="B274" s="39"/>
      <c r="C274" s="228" t="s">
        <v>7</v>
      </c>
      <c r="D274" s="228" t="s">
        <v>161</v>
      </c>
      <c r="E274" s="229" t="s">
        <v>840</v>
      </c>
      <c r="F274" s="230" t="s">
        <v>841</v>
      </c>
      <c r="G274" s="231" t="s">
        <v>814</v>
      </c>
      <c r="H274" s="232">
        <v>0.052999999999999998</v>
      </c>
      <c r="I274" s="233"/>
      <c r="J274" s="234">
        <f>ROUND(I274*H274,2)</f>
        <v>0</v>
      </c>
      <c r="K274" s="230" t="s">
        <v>713</v>
      </c>
      <c r="L274" s="44"/>
      <c r="M274" s="235" t="s">
        <v>1</v>
      </c>
      <c r="N274" s="236" t="s">
        <v>43</v>
      </c>
      <c r="O274" s="91"/>
      <c r="P274" s="237">
        <f>O274*H274</f>
        <v>0</v>
      </c>
      <c r="Q274" s="237">
        <v>0</v>
      </c>
      <c r="R274" s="237">
        <f>Q274*H274</f>
        <v>0</v>
      </c>
      <c r="S274" s="237">
        <v>0</v>
      </c>
      <c r="T274" s="238">
        <f>S274*H274</f>
        <v>0</v>
      </c>
      <c r="U274" s="38"/>
      <c r="V274" s="38"/>
      <c r="W274" s="38"/>
      <c r="X274" s="38"/>
      <c r="Y274" s="38"/>
      <c r="Z274" s="38"/>
      <c r="AA274" s="38"/>
      <c r="AB274" s="38"/>
      <c r="AC274" s="38"/>
      <c r="AD274" s="38"/>
      <c r="AE274" s="38"/>
      <c r="AR274" s="239" t="s">
        <v>166</v>
      </c>
      <c r="AT274" s="239" t="s">
        <v>161</v>
      </c>
      <c r="AU274" s="239" t="s">
        <v>86</v>
      </c>
      <c r="AY274" s="17" t="s">
        <v>159</v>
      </c>
      <c r="BE274" s="240">
        <f>IF(N274="základní",J274,0)</f>
        <v>0</v>
      </c>
      <c r="BF274" s="240">
        <f>IF(N274="snížená",J274,0)</f>
        <v>0</v>
      </c>
      <c r="BG274" s="240">
        <f>IF(N274="zákl. přenesená",J274,0)</f>
        <v>0</v>
      </c>
      <c r="BH274" s="240">
        <f>IF(N274="sníž. přenesená",J274,0)</f>
        <v>0</v>
      </c>
      <c r="BI274" s="240">
        <f>IF(N274="nulová",J274,0)</f>
        <v>0</v>
      </c>
      <c r="BJ274" s="17" t="s">
        <v>84</v>
      </c>
      <c r="BK274" s="240">
        <f>ROUND(I274*H274,2)</f>
        <v>0</v>
      </c>
      <c r="BL274" s="17" t="s">
        <v>166</v>
      </c>
      <c r="BM274" s="239" t="s">
        <v>1166</v>
      </c>
    </row>
    <row r="275" s="2" customFormat="1">
      <c r="A275" s="38"/>
      <c r="B275" s="39"/>
      <c r="C275" s="40"/>
      <c r="D275" s="241" t="s">
        <v>168</v>
      </c>
      <c r="E275" s="40"/>
      <c r="F275" s="242" t="s">
        <v>841</v>
      </c>
      <c r="G275" s="40"/>
      <c r="H275" s="40"/>
      <c r="I275" s="243"/>
      <c r="J275" s="40"/>
      <c r="K275" s="40"/>
      <c r="L275" s="44"/>
      <c r="M275" s="244"/>
      <c r="N275" s="245"/>
      <c r="O275" s="91"/>
      <c r="P275" s="91"/>
      <c r="Q275" s="91"/>
      <c r="R275" s="91"/>
      <c r="S275" s="91"/>
      <c r="T275" s="92"/>
      <c r="U275" s="38"/>
      <c r="V275" s="38"/>
      <c r="W275" s="38"/>
      <c r="X275" s="38"/>
      <c r="Y275" s="38"/>
      <c r="Z275" s="38"/>
      <c r="AA275" s="38"/>
      <c r="AB275" s="38"/>
      <c r="AC275" s="38"/>
      <c r="AD275" s="38"/>
      <c r="AE275" s="38"/>
      <c r="AT275" s="17" t="s">
        <v>168</v>
      </c>
      <c r="AU275" s="17" t="s">
        <v>86</v>
      </c>
    </row>
    <row r="276" s="2" customFormat="1">
      <c r="A276" s="38"/>
      <c r="B276" s="39"/>
      <c r="C276" s="40"/>
      <c r="D276" s="241" t="s">
        <v>205</v>
      </c>
      <c r="E276" s="40"/>
      <c r="F276" s="246" t="s">
        <v>843</v>
      </c>
      <c r="G276" s="40"/>
      <c r="H276" s="40"/>
      <c r="I276" s="243"/>
      <c r="J276" s="40"/>
      <c r="K276" s="40"/>
      <c r="L276" s="44"/>
      <c r="M276" s="244"/>
      <c r="N276" s="245"/>
      <c r="O276" s="91"/>
      <c r="P276" s="91"/>
      <c r="Q276" s="91"/>
      <c r="R276" s="91"/>
      <c r="S276" s="91"/>
      <c r="T276" s="92"/>
      <c r="U276" s="38"/>
      <c r="V276" s="38"/>
      <c r="W276" s="38"/>
      <c r="X276" s="38"/>
      <c r="Y276" s="38"/>
      <c r="Z276" s="38"/>
      <c r="AA276" s="38"/>
      <c r="AB276" s="38"/>
      <c r="AC276" s="38"/>
      <c r="AD276" s="38"/>
      <c r="AE276" s="38"/>
      <c r="AT276" s="17" t="s">
        <v>205</v>
      </c>
      <c r="AU276" s="17" t="s">
        <v>86</v>
      </c>
    </row>
    <row r="277" s="13" customFormat="1">
      <c r="A277" s="13"/>
      <c r="B277" s="247"/>
      <c r="C277" s="248"/>
      <c r="D277" s="241" t="s">
        <v>172</v>
      </c>
      <c r="E277" s="249" t="s">
        <v>1</v>
      </c>
      <c r="F277" s="250" t="s">
        <v>723</v>
      </c>
      <c r="G277" s="248"/>
      <c r="H277" s="249" t="s">
        <v>1</v>
      </c>
      <c r="I277" s="251"/>
      <c r="J277" s="248"/>
      <c r="K277" s="248"/>
      <c r="L277" s="252"/>
      <c r="M277" s="253"/>
      <c r="N277" s="254"/>
      <c r="O277" s="254"/>
      <c r="P277" s="254"/>
      <c r="Q277" s="254"/>
      <c r="R277" s="254"/>
      <c r="S277" s="254"/>
      <c r="T277" s="255"/>
      <c r="U277" s="13"/>
      <c r="V277" s="13"/>
      <c r="W277" s="13"/>
      <c r="X277" s="13"/>
      <c r="Y277" s="13"/>
      <c r="Z277" s="13"/>
      <c r="AA277" s="13"/>
      <c r="AB277" s="13"/>
      <c r="AC277" s="13"/>
      <c r="AD277" s="13"/>
      <c r="AE277" s="13"/>
      <c r="AT277" s="256" t="s">
        <v>172</v>
      </c>
      <c r="AU277" s="256" t="s">
        <v>86</v>
      </c>
      <c r="AV277" s="13" t="s">
        <v>84</v>
      </c>
      <c r="AW277" s="13" t="s">
        <v>35</v>
      </c>
      <c r="AX277" s="13" t="s">
        <v>78</v>
      </c>
      <c r="AY277" s="256" t="s">
        <v>159</v>
      </c>
    </row>
    <row r="278" s="14" customFormat="1">
      <c r="A278" s="14"/>
      <c r="B278" s="257"/>
      <c r="C278" s="258"/>
      <c r="D278" s="241" t="s">
        <v>172</v>
      </c>
      <c r="E278" s="259" t="s">
        <v>1</v>
      </c>
      <c r="F278" s="260" t="s">
        <v>1327</v>
      </c>
      <c r="G278" s="258"/>
      <c r="H278" s="261">
        <v>0.052999999999999998</v>
      </c>
      <c r="I278" s="262"/>
      <c r="J278" s="258"/>
      <c r="K278" s="258"/>
      <c r="L278" s="263"/>
      <c r="M278" s="264"/>
      <c r="N278" s="265"/>
      <c r="O278" s="265"/>
      <c r="P278" s="265"/>
      <c r="Q278" s="265"/>
      <c r="R278" s="265"/>
      <c r="S278" s="265"/>
      <c r="T278" s="266"/>
      <c r="U278" s="14"/>
      <c r="V278" s="14"/>
      <c r="W278" s="14"/>
      <c r="X278" s="14"/>
      <c r="Y278" s="14"/>
      <c r="Z278" s="14"/>
      <c r="AA278" s="14"/>
      <c r="AB278" s="14"/>
      <c r="AC278" s="14"/>
      <c r="AD278" s="14"/>
      <c r="AE278" s="14"/>
      <c r="AT278" s="267" t="s">
        <v>172</v>
      </c>
      <c r="AU278" s="267" t="s">
        <v>86</v>
      </c>
      <c r="AV278" s="14" t="s">
        <v>86</v>
      </c>
      <c r="AW278" s="14" t="s">
        <v>35</v>
      </c>
      <c r="AX278" s="14" t="s">
        <v>84</v>
      </c>
      <c r="AY278" s="267" t="s">
        <v>159</v>
      </c>
    </row>
    <row r="279" s="2" customFormat="1" ht="24.15" customHeight="1">
      <c r="A279" s="38"/>
      <c r="B279" s="39"/>
      <c r="C279" s="228" t="s">
        <v>383</v>
      </c>
      <c r="D279" s="228" t="s">
        <v>161</v>
      </c>
      <c r="E279" s="229" t="s">
        <v>1328</v>
      </c>
      <c r="F279" s="230" t="s">
        <v>1329</v>
      </c>
      <c r="G279" s="231" t="s">
        <v>720</v>
      </c>
      <c r="H279" s="232">
        <v>22.75</v>
      </c>
      <c r="I279" s="233"/>
      <c r="J279" s="234">
        <f>ROUND(I279*H279,2)</f>
        <v>0</v>
      </c>
      <c r="K279" s="230" t="s">
        <v>713</v>
      </c>
      <c r="L279" s="44"/>
      <c r="M279" s="235" t="s">
        <v>1</v>
      </c>
      <c r="N279" s="236" t="s">
        <v>43</v>
      </c>
      <c r="O279" s="91"/>
      <c r="P279" s="237">
        <f>O279*H279</f>
        <v>0</v>
      </c>
      <c r="Q279" s="237">
        <v>0</v>
      </c>
      <c r="R279" s="237">
        <f>Q279*H279</f>
        <v>0</v>
      </c>
      <c r="S279" s="237">
        <v>0</v>
      </c>
      <c r="T279" s="238">
        <f>S279*H279</f>
        <v>0</v>
      </c>
      <c r="U279" s="38"/>
      <c r="V279" s="38"/>
      <c r="W279" s="38"/>
      <c r="X279" s="38"/>
      <c r="Y279" s="38"/>
      <c r="Z279" s="38"/>
      <c r="AA279" s="38"/>
      <c r="AB279" s="38"/>
      <c r="AC279" s="38"/>
      <c r="AD279" s="38"/>
      <c r="AE279" s="38"/>
      <c r="AR279" s="239" t="s">
        <v>166</v>
      </c>
      <c r="AT279" s="239" t="s">
        <v>161</v>
      </c>
      <c r="AU279" s="239" t="s">
        <v>86</v>
      </c>
      <c r="AY279" s="17" t="s">
        <v>159</v>
      </c>
      <c r="BE279" s="240">
        <f>IF(N279="základní",J279,0)</f>
        <v>0</v>
      </c>
      <c r="BF279" s="240">
        <f>IF(N279="snížená",J279,0)</f>
        <v>0</v>
      </c>
      <c r="BG279" s="240">
        <f>IF(N279="zákl. přenesená",J279,0)</f>
        <v>0</v>
      </c>
      <c r="BH279" s="240">
        <f>IF(N279="sníž. přenesená",J279,0)</f>
        <v>0</v>
      </c>
      <c r="BI279" s="240">
        <f>IF(N279="nulová",J279,0)</f>
        <v>0</v>
      </c>
      <c r="BJ279" s="17" t="s">
        <v>84</v>
      </c>
      <c r="BK279" s="240">
        <f>ROUND(I279*H279,2)</f>
        <v>0</v>
      </c>
      <c r="BL279" s="17" t="s">
        <v>166</v>
      </c>
      <c r="BM279" s="239" t="s">
        <v>1330</v>
      </c>
    </row>
    <row r="280" s="2" customFormat="1">
      <c r="A280" s="38"/>
      <c r="B280" s="39"/>
      <c r="C280" s="40"/>
      <c r="D280" s="241" t="s">
        <v>168</v>
      </c>
      <c r="E280" s="40"/>
      <c r="F280" s="242" t="s">
        <v>1329</v>
      </c>
      <c r="G280" s="40"/>
      <c r="H280" s="40"/>
      <c r="I280" s="243"/>
      <c r="J280" s="40"/>
      <c r="K280" s="40"/>
      <c r="L280" s="44"/>
      <c r="M280" s="244"/>
      <c r="N280" s="245"/>
      <c r="O280" s="91"/>
      <c r="P280" s="91"/>
      <c r="Q280" s="91"/>
      <c r="R280" s="91"/>
      <c r="S280" s="91"/>
      <c r="T280" s="92"/>
      <c r="U280" s="38"/>
      <c r="V280" s="38"/>
      <c r="W280" s="38"/>
      <c r="X280" s="38"/>
      <c r="Y280" s="38"/>
      <c r="Z280" s="38"/>
      <c r="AA280" s="38"/>
      <c r="AB280" s="38"/>
      <c r="AC280" s="38"/>
      <c r="AD280" s="38"/>
      <c r="AE280" s="38"/>
      <c r="AT280" s="17" t="s">
        <v>168</v>
      </c>
      <c r="AU280" s="17" t="s">
        <v>86</v>
      </c>
    </row>
    <row r="281" s="2" customFormat="1">
      <c r="A281" s="38"/>
      <c r="B281" s="39"/>
      <c r="C281" s="40"/>
      <c r="D281" s="241" t="s">
        <v>205</v>
      </c>
      <c r="E281" s="40"/>
      <c r="F281" s="246" t="s">
        <v>848</v>
      </c>
      <c r="G281" s="40"/>
      <c r="H281" s="40"/>
      <c r="I281" s="243"/>
      <c r="J281" s="40"/>
      <c r="K281" s="40"/>
      <c r="L281" s="44"/>
      <c r="M281" s="244"/>
      <c r="N281" s="245"/>
      <c r="O281" s="91"/>
      <c r="P281" s="91"/>
      <c r="Q281" s="91"/>
      <c r="R281" s="91"/>
      <c r="S281" s="91"/>
      <c r="T281" s="92"/>
      <c r="U281" s="38"/>
      <c r="V281" s="38"/>
      <c r="W281" s="38"/>
      <c r="X281" s="38"/>
      <c r="Y281" s="38"/>
      <c r="Z281" s="38"/>
      <c r="AA281" s="38"/>
      <c r="AB281" s="38"/>
      <c r="AC281" s="38"/>
      <c r="AD281" s="38"/>
      <c r="AE281" s="38"/>
      <c r="AT281" s="17" t="s">
        <v>205</v>
      </c>
      <c r="AU281" s="17" t="s">
        <v>86</v>
      </c>
    </row>
    <row r="282" s="13" customFormat="1">
      <c r="A282" s="13"/>
      <c r="B282" s="247"/>
      <c r="C282" s="248"/>
      <c r="D282" s="241" t="s">
        <v>172</v>
      </c>
      <c r="E282" s="249" t="s">
        <v>1</v>
      </c>
      <c r="F282" s="250" t="s">
        <v>731</v>
      </c>
      <c r="G282" s="248"/>
      <c r="H282" s="249" t="s">
        <v>1</v>
      </c>
      <c r="I282" s="251"/>
      <c r="J282" s="248"/>
      <c r="K282" s="248"/>
      <c r="L282" s="252"/>
      <c r="M282" s="253"/>
      <c r="N282" s="254"/>
      <c r="O282" s="254"/>
      <c r="P282" s="254"/>
      <c r="Q282" s="254"/>
      <c r="R282" s="254"/>
      <c r="S282" s="254"/>
      <c r="T282" s="255"/>
      <c r="U282" s="13"/>
      <c r="V282" s="13"/>
      <c r="W282" s="13"/>
      <c r="X282" s="13"/>
      <c r="Y282" s="13"/>
      <c r="Z282" s="13"/>
      <c r="AA282" s="13"/>
      <c r="AB282" s="13"/>
      <c r="AC282" s="13"/>
      <c r="AD282" s="13"/>
      <c r="AE282" s="13"/>
      <c r="AT282" s="256" t="s">
        <v>172</v>
      </c>
      <c r="AU282" s="256" t="s">
        <v>86</v>
      </c>
      <c r="AV282" s="13" t="s">
        <v>84</v>
      </c>
      <c r="AW282" s="13" t="s">
        <v>35</v>
      </c>
      <c r="AX282" s="13" t="s">
        <v>78</v>
      </c>
      <c r="AY282" s="256" t="s">
        <v>159</v>
      </c>
    </row>
    <row r="283" s="14" customFormat="1">
      <c r="A283" s="14"/>
      <c r="B283" s="257"/>
      <c r="C283" s="258"/>
      <c r="D283" s="241" t="s">
        <v>172</v>
      </c>
      <c r="E283" s="259" t="s">
        <v>1</v>
      </c>
      <c r="F283" s="260" t="s">
        <v>1331</v>
      </c>
      <c r="G283" s="258"/>
      <c r="H283" s="261">
        <v>12.300000000000001</v>
      </c>
      <c r="I283" s="262"/>
      <c r="J283" s="258"/>
      <c r="K283" s="258"/>
      <c r="L283" s="263"/>
      <c r="M283" s="264"/>
      <c r="N283" s="265"/>
      <c r="O283" s="265"/>
      <c r="P283" s="265"/>
      <c r="Q283" s="265"/>
      <c r="R283" s="265"/>
      <c r="S283" s="265"/>
      <c r="T283" s="266"/>
      <c r="U283" s="14"/>
      <c r="V283" s="14"/>
      <c r="W283" s="14"/>
      <c r="X283" s="14"/>
      <c r="Y283" s="14"/>
      <c r="Z283" s="14"/>
      <c r="AA283" s="14"/>
      <c r="AB283" s="14"/>
      <c r="AC283" s="14"/>
      <c r="AD283" s="14"/>
      <c r="AE283" s="14"/>
      <c r="AT283" s="267" t="s">
        <v>172</v>
      </c>
      <c r="AU283" s="267" t="s">
        <v>86</v>
      </c>
      <c r="AV283" s="14" t="s">
        <v>86</v>
      </c>
      <c r="AW283" s="14" t="s">
        <v>35</v>
      </c>
      <c r="AX283" s="14" t="s">
        <v>78</v>
      </c>
      <c r="AY283" s="267" t="s">
        <v>159</v>
      </c>
    </row>
    <row r="284" s="14" customFormat="1">
      <c r="A284" s="14"/>
      <c r="B284" s="257"/>
      <c r="C284" s="258"/>
      <c r="D284" s="241" t="s">
        <v>172</v>
      </c>
      <c r="E284" s="259" t="s">
        <v>1</v>
      </c>
      <c r="F284" s="260" t="s">
        <v>1332</v>
      </c>
      <c r="G284" s="258"/>
      <c r="H284" s="261">
        <v>10.449999999999999</v>
      </c>
      <c r="I284" s="262"/>
      <c r="J284" s="258"/>
      <c r="K284" s="258"/>
      <c r="L284" s="263"/>
      <c r="M284" s="264"/>
      <c r="N284" s="265"/>
      <c r="O284" s="265"/>
      <c r="P284" s="265"/>
      <c r="Q284" s="265"/>
      <c r="R284" s="265"/>
      <c r="S284" s="265"/>
      <c r="T284" s="266"/>
      <c r="U284" s="14"/>
      <c r="V284" s="14"/>
      <c r="W284" s="14"/>
      <c r="X284" s="14"/>
      <c r="Y284" s="14"/>
      <c r="Z284" s="14"/>
      <c r="AA284" s="14"/>
      <c r="AB284" s="14"/>
      <c r="AC284" s="14"/>
      <c r="AD284" s="14"/>
      <c r="AE284" s="14"/>
      <c r="AT284" s="267" t="s">
        <v>172</v>
      </c>
      <c r="AU284" s="267" t="s">
        <v>86</v>
      </c>
      <c r="AV284" s="14" t="s">
        <v>86</v>
      </c>
      <c r="AW284" s="14" t="s">
        <v>35</v>
      </c>
      <c r="AX284" s="14" t="s">
        <v>78</v>
      </c>
      <c r="AY284" s="267" t="s">
        <v>159</v>
      </c>
    </row>
    <row r="285" s="15" customFormat="1">
      <c r="A285" s="15"/>
      <c r="B285" s="271"/>
      <c r="C285" s="272"/>
      <c r="D285" s="241" t="s">
        <v>172</v>
      </c>
      <c r="E285" s="273" t="s">
        <v>1</v>
      </c>
      <c r="F285" s="274" t="s">
        <v>270</v>
      </c>
      <c r="G285" s="272"/>
      <c r="H285" s="275">
        <v>22.75</v>
      </c>
      <c r="I285" s="276"/>
      <c r="J285" s="272"/>
      <c r="K285" s="272"/>
      <c r="L285" s="277"/>
      <c r="M285" s="278"/>
      <c r="N285" s="279"/>
      <c r="O285" s="279"/>
      <c r="P285" s="279"/>
      <c r="Q285" s="279"/>
      <c r="R285" s="279"/>
      <c r="S285" s="279"/>
      <c r="T285" s="280"/>
      <c r="U285" s="15"/>
      <c r="V285" s="15"/>
      <c r="W285" s="15"/>
      <c r="X285" s="15"/>
      <c r="Y285" s="15"/>
      <c r="Z285" s="15"/>
      <c r="AA285" s="15"/>
      <c r="AB285" s="15"/>
      <c r="AC285" s="15"/>
      <c r="AD285" s="15"/>
      <c r="AE285" s="15"/>
      <c r="AT285" s="281" t="s">
        <v>172</v>
      </c>
      <c r="AU285" s="281" t="s">
        <v>86</v>
      </c>
      <c r="AV285" s="15" t="s">
        <v>166</v>
      </c>
      <c r="AW285" s="15" t="s">
        <v>35</v>
      </c>
      <c r="AX285" s="15" t="s">
        <v>84</v>
      </c>
      <c r="AY285" s="281" t="s">
        <v>159</v>
      </c>
    </row>
    <row r="286" s="2" customFormat="1" ht="24.15" customHeight="1">
      <c r="A286" s="38"/>
      <c r="B286" s="39"/>
      <c r="C286" s="228" t="s">
        <v>389</v>
      </c>
      <c r="D286" s="228" t="s">
        <v>161</v>
      </c>
      <c r="E286" s="229" t="s">
        <v>845</v>
      </c>
      <c r="F286" s="230" t="s">
        <v>846</v>
      </c>
      <c r="G286" s="231" t="s">
        <v>720</v>
      </c>
      <c r="H286" s="232">
        <v>0.22</v>
      </c>
      <c r="I286" s="233"/>
      <c r="J286" s="234">
        <f>ROUND(I286*H286,2)</f>
        <v>0</v>
      </c>
      <c r="K286" s="230" t="s">
        <v>713</v>
      </c>
      <c r="L286" s="44"/>
      <c r="M286" s="235" t="s">
        <v>1</v>
      </c>
      <c r="N286" s="236" t="s">
        <v>43</v>
      </c>
      <c r="O286" s="91"/>
      <c r="P286" s="237">
        <f>O286*H286</f>
        <v>0</v>
      </c>
      <c r="Q286" s="237">
        <v>0</v>
      </c>
      <c r="R286" s="237">
        <f>Q286*H286</f>
        <v>0</v>
      </c>
      <c r="S286" s="237">
        <v>0</v>
      </c>
      <c r="T286" s="238">
        <f>S286*H286</f>
        <v>0</v>
      </c>
      <c r="U286" s="38"/>
      <c r="V286" s="38"/>
      <c r="W286" s="38"/>
      <c r="X286" s="38"/>
      <c r="Y286" s="38"/>
      <c r="Z286" s="38"/>
      <c r="AA286" s="38"/>
      <c r="AB286" s="38"/>
      <c r="AC286" s="38"/>
      <c r="AD286" s="38"/>
      <c r="AE286" s="38"/>
      <c r="AR286" s="239" t="s">
        <v>166</v>
      </c>
      <c r="AT286" s="239" t="s">
        <v>161</v>
      </c>
      <c r="AU286" s="239" t="s">
        <v>86</v>
      </c>
      <c r="AY286" s="17" t="s">
        <v>159</v>
      </c>
      <c r="BE286" s="240">
        <f>IF(N286="základní",J286,0)</f>
        <v>0</v>
      </c>
      <c r="BF286" s="240">
        <f>IF(N286="snížená",J286,0)</f>
        <v>0</v>
      </c>
      <c r="BG286" s="240">
        <f>IF(N286="zákl. přenesená",J286,0)</f>
        <v>0</v>
      </c>
      <c r="BH286" s="240">
        <f>IF(N286="sníž. přenesená",J286,0)</f>
        <v>0</v>
      </c>
      <c r="BI286" s="240">
        <f>IF(N286="nulová",J286,0)</f>
        <v>0</v>
      </c>
      <c r="BJ286" s="17" t="s">
        <v>84</v>
      </c>
      <c r="BK286" s="240">
        <f>ROUND(I286*H286,2)</f>
        <v>0</v>
      </c>
      <c r="BL286" s="17" t="s">
        <v>166</v>
      </c>
      <c r="BM286" s="239" t="s">
        <v>1333</v>
      </c>
    </row>
    <row r="287" s="2" customFormat="1">
      <c r="A287" s="38"/>
      <c r="B287" s="39"/>
      <c r="C287" s="40"/>
      <c r="D287" s="241" t="s">
        <v>168</v>
      </c>
      <c r="E287" s="40"/>
      <c r="F287" s="242" t="s">
        <v>846</v>
      </c>
      <c r="G287" s="40"/>
      <c r="H287" s="40"/>
      <c r="I287" s="243"/>
      <c r="J287" s="40"/>
      <c r="K287" s="40"/>
      <c r="L287" s="44"/>
      <c r="M287" s="244"/>
      <c r="N287" s="245"/>
      <c r="O287" s="91"/>
      <c r="P287" s="91"/>
      <c r="Q287" s="91"/>
      <c r="R287" s="91"/>
      <c r="S287" s="91"/>
      <c r="T287" s="92"/>
      <c r="U287" s="38"/>
      <c r="V287" s="38"/>
      <c r="W287" s="38"/>
      <c r="X287" s="38"/>
      <c r="Y287" s="38"/>
      <c r="Z287" s="38"/>
      <c r="AA287" s="38"/>
      <c r="AB287" s="38"/>
      <c r="AC287" s="38"/>
      <c r="AD287" s="38"/>
      <c r="AE287" s="38"/>
      <c r="AT287" s="17" t="s">
        <v>168</v>
      </c>
      <c r="AU287" s="17" t="s">
        <v>86</v>
      </c>
    </row>
    <row r="288" s="2" customFormat="1">
      <c r="A288" s="38"/>
      <c r="B288" s="39"/>
      <c r="C288" s="40"/>
      <c r="D288" s="241" t="s">
        <v>205</v>
      </c>
      <c r="E288" s="40"/>
      <c r="F288" s="246" t="s">
        <v>848</v>
      </c>
      <c r="G288" s="40"/>
      <c r="H288" s="40"/>
      <c r="I288" s="243"/>
      <c r="J288" s="40"/>
      <c r="K288" s="40"/>
      <c r="L288" s="44"/>
      <c r="M288" s="244"/>
      <c r="N288" s="245"/>
      <c r="O288" s="91"/>
      <c r="P288" s="91"/>
      <c r="Q288" s="91"/>
      <c r="R288" s="91"/>
      <c r="S288" s="91"/>
      <c r="T288" s="92"/>
      <c r="U288" s="38"/>
      <c r="V288" s="38"/>
      <c r="W288" s="38"/>
      <c r="X288" s="38"/>
      <c r="Y288" s="38"/>
      <c r="Z288" s="38"/>
      <c r="AA288" s="38"/>
      <c r="AB288" s="38"/>
      <c r="AC288" s="38"/>
      <c r="AD288" s="38"/>
      <c r="AE288" s="38"/>
      <c r="AT288" s="17" t="s">
        <v>205</v>
      </c>
      <c r="AU288" s="17" t="s">
        <v>86</v>
      </c>
    </row>
    <row r="289" s="13" customFormat="1">
      <c r="A289" s="13"/>
      <c r="B289" s="247"/>
      <c r="C289" s="248"/>
      <c r="D289" s="241" t="s">
        <v>172</v>
      </c>
      <c r="E289" s="249" t="s">
        <v>1</v>
      </c>
      <c r="F289" s="250" t="s">
        <v>731</v>
      </c>
      <c r="G289" s="248"/>
      <c r="H289" s="249" t="s">
        <v>1</v>
      </c>
      <c r="I289" s="251"/>
      <c r="J289" s="248"/>
      <c r="K289" s="248"/>
      <c r="L289" s="252"/>
      <c r="M289" s="253"/>
      <c r="N289" s="254"/>
      <c r="O289" s="254"/>
      <c r="P289" s="254"/>
      <c r="Q289" s="254"/>
      <c r="R289" s="254"/>
      <c r="S289" s="254"/>
      <c r="T289" s="255"/>
      <c r="U289" s="13"/>
      <c r="V289" s="13"/>
      <c r="W289" s="13"/>
      <c r="X289" s="13"/>
      <c r="Y289" s="13"/>
      <c r="Z289" s="13"/>
      <c r="AA289" s="13"/>
      <c r="AB289" s="13"/>
      <c r="AC289" s="13"/>
      <c r="AD289" s="13"/>
      <c r="AE289" s="13"/>
      <c r="AT289" s="256" t="s">
        <v>172</v>
      </c>
      <c r="AU289" s="256" t="s">
        <v>86</v>
      </c>
      <c r="AV289" s="13" t="s">
        <v>84</v>
      </c>
      <c r="AW289" s="13" t="s">
        <v>35</v>
      </c>
      <c r="AX289" s="13" t="s">
        <v>78</v>
      </c>
      <c r="AY289" s="256" t="s">
        <v>159</v>
      </c>
    </row>
    <row r="290" s="14" customFormat="1">
      <c r="A290" s="14"/>
      <c r="B290" s="257"/>
      <c r="C290" s="258"/>
      <c r="D290" s="241" t="s">
        <v>172</v>
      </c>
      <c r="E290" s="259" t="s">
        <v>1</v>
      </c>
      <c r="F290" s="260" t="s">
        <v>1334</v>
      </c>
      <c r="G290" s="258"/>
      <c r="H290" s="261">
        <v>0.050000000000000003</v>
      </c>
      <c r="I290" s="262"/>
      <c r="J290" s="258"/>
      <c r="K290" s="258"/>
      <c r="L290" s="263"/>
      <c r="M290" s="264"/>
      <c r="N290" s="265"/>
      <c r="O290" s="265"/>
      <c r="P290" s="265"/>
      <c r="Q290" s="265"/>
      <c r="R290" s="265"/>
      <c r="S290" s="265"/>
      <c r="T290" s="266"/>
      <c r="U290" s="14"/>
      <c r="V290" s="14"/>
      <c r="W290" s="14"/>
      <c r="X290" s="14"/>
      <c r="Y290" s="14"/>
      <c r="Z290" s="14"/>
      <c r="AA290" s="14"/>
      <c r="AB290" s="14"/>
      <c r="AC290" s="14"/>
      <c r="AD290" s="14"/>
      <c r="AE290" s="14"/>
      <c r="AT290" s="267" t="s">
        <v>172</v>
      </c>
      <c r="AU290" s="267" t="s">
        <v>86</v>
      </c>
      <c r="AV290" s="14" t="s">
        <v>86</v>
      </c>
      <c r="AW290" s="14" t="s">
        <v>35</v>
      </c>
      <c r="AX290" s="14" t="s">
        <v>78</v>
      </c>
      <c r="AY290" s="267" t="s">
        <v>159</v>
      </c>
    </row>
    <row r="291" s="14" customFormat="1">
      <c r="A291" s="14"/>
      <c r="B291" s="257"/>
      <c r="C291" s="258"/>
      <c r="D291" s="241" t="s">
        <v>172</v>
      </c>
      <c r="E291" s="259" t="s">
        <v>1</v>
      </c>
      <c r="F291" s="260" t="s">
        <v>1335</v>
      </c>
      <c r="G291" s="258"/>
      <c r="H291" s="261">
        <v>0.12</v>
      </c>
      <c r="I291" s="262"/>
      <c r="J291" s="258"/>
      <c r="K291" s="258"/>
      <c r="L291" s="263"/>
      <c r="M291" s="264"/>
      <c r="N291" s="265"/>
      <c r="O291" s="265"/>
      <c r="P291" s="265"/>
      <c r="Q291" s="265"/>
      <c r="R291" s="265"/>
      <c r="S291" s="265"/>
      <c r="T291" s="266"/>
      <c r="U291" s="14"/>
      <c r="V291" s="14"/>
      <c r="W291" s="14"/>
      <c r="X291" s="14"/>
      <c r="Y291" s="14"/>
      <c r="Z291" s="14"/>
      <c r="AA291" s="14"/>
      <c r="AB291" s="14"/>
      <c r="AC291" s="14"/>
      <c r="AD291" s="14"/>
      <c r="AE291" s="14"/>
      <c r="AT291" s="267" t="s">
        <v>172</v>
      </c>
      <c r="AU291" s="267" t="s">
        <v>86</v>
      </c>
      <c r="AV291" s="14" t="s">
        <v>86</v>
      </c>
      <c r="AW291" s="14" t="s">
        <v>35</v>
      </c>
      <c r="AX291" s="14" t="s">
        <v>78</v>
      </c>
      <c r="AY291" s="267" t="s">
        <v>159</v>
      </c>
    </row>
    <row r="292" s="14" customFormat="1">
      <c r="A292" s="14"/>
      <c r="B292" s="257"/>
      <c r="C292" s="258"/>
      <c r="D292" s="241" t="s">
        <v>172</v>
      </c>
      <c r="E292" s="259" t="s">
        <v>1</v>
      </c>
      <c r="F292" s="260" t="s">
        <v>1336</v>
      </c>
      <c r="G292" s="258"/>
      <c r="H292" s="261">
        <v>0.050000000000000003</v>
      </c>
      <c r="I292" s="262"/>
      <c r="J292" s="258"/>
      <c r="K292" s="258"/>
      <c r="L292" s="263"/>
      <c r="M292" s="264"/>
      <c r="N292" s="265"/>
      <c r="O292" s="265"/>
      <c r="P292" s="265"/>
      <c r="Q292" s="265"/>
      <c r="R292" s="265"/>
      <c r="S292" s="265"/>
      <c r="T292" s="266"/>
      <c r="U292" s="14"/>
      <c r="V292" s="14"/>
      <c r="W292" s="14"/>
      <c r="X292" s="14"/>
      <c r="Y292" s="14"/>
      <c r="Z292" s="14"/>
      <c r="AA292" s="14"/>
      <c r="AB292" s="14"/>
      <c r="AC292" s="14"/>
      <c r="AD292" s="14"/>
      <c r="AE292" s="14"/>
      <c r="AT292" s="267" t="s">
        <v>172</v>
      </c>
      <c r="AU292" s="267" t="s">
        <v>86</v>
      </c>
      <c r="AV292" s="14" t="s">
        <v>86</v>
      </c>
      <c r="AW292" s="14" t="s">
        <v>35</v>
      </c>
      <c r="AX292" s="14" t="s">
        <v>78</v>
      </c>
      <c r="AY292" s="267" t="s">
        <v>159</v>
      </c>
    </row>
    <row r="293" s="15" customFormat="1">
      <c r="A293" s="15"/>
      <c r="B293" s="271"/>
      <c r="C293" s="272"/>
      <c r="D293" s="241" t="s">
        <v>172</v>
      </c>
      <c r="E293" s="273" t="s">
        <v>1</v>
      </c>
      <c r="F293" s="274" t="s">
        <v>270</v>
      </c>
      <c r="G293" s="272"/>
      <c r="H293" s="275">
        <v>0.22</v>
      </c>
      <c r="I293" s="276"/>
      <c r="J293" s="272"/>
      <c r="K293" s="272"/>
      <c r="L293" s="277"/>
      <c r="M293" s="278"/>
      <c r="N293" s="279"/>
      <c r="O293" s="279"/>
      <c r="P293" s="279"/>
      <c r="Q293" s="279"/>
      <c r="R293" s="279"/>
      <c r="S293" s="279"/>
      <c r="T293" s="280"/>
      <c r="U293" s="15"/>
      <c r="V293" s="15"/>
      <c r="W293" s="15"/>
      <c r="X293" s="15"/>
      <c r="Y293" s="15"/>
      <c r="Z293" s="15"/>
      <c r="AA293" s="15"/>
      <c r="AB293" s="15"/>
      <c r="AC293" s="15"/>
      <c r="AD293" s="15"/>
      <c r="AE293" s="15"/>
      <c r="AT293" s="281" t="s">
        <v>172</v>
      </c>
      <c r="AU293" s="281" t="s">
        <v>86</v>
      </c>
      <c r="AV293" s="15" t="s">
        <v>166</v>
      </c>
      <c r="AW293" s="15" t="s">
        <v>35</v>
      </c>
      <c r="AX293" s="15" t="s">
        <v>84</v>
      </c>
      <c r="AY293" s="281" t="s">
        <v>159</v>
      </c>
    </row>
    <row r="294" s="2" customFormat="1" ht="24.15" customHeight="1">
      <c r="A294" s="38"/>
      <c r="B294" s="39"/>
      <c r="C294" s="228" t="s">
        <v>399</v>
      </c>
      <c r="D294" s="228" t="s">
        <v>161</v>
      </c>
      <c r="E294" s="229" t="s">
        <v>851</v>
      </c>
      <c r="F294" s="230" t="s">
        <v>852</v>
      </c>
      <c r="G294" s="231" t="s">
        <v>814</v>
      </c>
      <c r="H294" s="232">
        <v>2.7650000000000001</v>
      </c>
      <c r="I294" s="233"/>
      <c r="J294" s="234">
        <f>ROUND(I294*H294,2)</f>
        <v>0</v>
      </c>
      <c r="K294" s="230" t="s">
        <v>713</v>
      </c>
      <c r="L294" s="44"/>
      <c r="M294" s="235" t="s">
        <v>1</v>
      </c>
      <c r="N294" s="236" t="s">
        <v>43</v>
      </c>
      <c r="O294" s="91"/>
      <c r="P294" s="237">
        <f>O294*H294</f>
        <v>0</v>
      </c>
      <c r="Q294" s="237">
        <v>0</v>
      </c>
      <c r="R294" s="237">
        <f>Q294*H294</f>
        <v>0</v>
      </c>
      <c r="S294" s="237">
        <v>0</v>
      </c>
      <c r="T294" s="238">
        <f>S294*H294</f>
        <v>0</v>
      </c>
      <c r="U294" s="38"/>
      <c r="V294" s="38"/>
      <c r="W294" s="38"/>
      <c r="X294" s="38"/>
      <c r="Y294" s="38"/>
      <c r="Z294" s="38"/>
      <c r="AA294" s="38"/>
      <c r="AB294" s="38"/>
      <c r="AC294" s="38"/>
      <c r="AD294" s="38"/>
      <c r="AE294" s="38"/>
      <c r="AR294" s="239" t="s">
        <v>166</v>
      </c>
      <c r="AT294" s="239" t="s">
        <v>161</v>
      </c>
      <c r="AU294" s="239" t="s">
        <v>86</v>
      </c>
      <c r="AY294" s="17" t="s">
        <v>159</v>
      </c>
      <c r="BE294" s="240">
        <f>IF(N294="základní",J294,0)</f>
        <v>0</v>
      </c>
      <c r="BF294" s="240">
        <f>IF(N294="snížená",J294,0)</f>
        <v>0</v>
      </c>
      <c r="BG294" s="240">
        <f>IF(N294="zákl. přenesená",J294,0)</f>
        <v>0</v>
      </c>
      <c r="BH294" s="240">
        <f>IF(N294="sníž. přenesená",J294,0)</f>
        <v>0</v>
      </c>
      <c r="BI294" s="240">
        <f>IF(N294="nulová",J294,0)</f>
        <v>0</v>
      </c>
      <c r="BJ294" s="17" t="s">
        <v>84</v>
      </c>
      <c r="BK294" s="240">
        <f>ROUND(I294*H294,2)</f>
        <v>0</v>
      </c>
      <c r="BL294" s="17" t="s">
        <v>166</v>
      </c>
      <c r="BM294" s="239" t="s">
        <v>1337</v>
      </c>
    </row>
    <row r="295" s="2" customFormat="1">
      <c r="A295" s="38"/>
      <c r="B295" s="39"/>
      <c r="C295" s="40"/>
      <c r="D295" s="241" t="s">
        <v>168</v>
      </c>
      <c r="E295" s="40"/>
      <c r="F295" s="242" t="s">
        <v>852</v>
      </c>
      <c r="G295" s="40"/>
      <c r="H295" s="40"/>
      <c r="I295" s="243"/>
      <c r="J295" s="40"/>
      <c r="K295" s="40"/>
      <c r="L295" s="44"/>
      <c r="M295" s="244"/>
      <c r="N295" s="245"/>
      <c r="O295" s="91"/>
      <c r="P295" s="91"/>
      <c r="Q295" s="91"/>
      <c r="R295" s="91"/>
      <c r="S295" s="91"/>
      <c r="T295" s="92"/>
      <c r="U295" s="38"/>
      <c r="V295" s="38"/>
      <c r="W295" s="38"/>
      <c r="X295" s="38"/>
      <c r="Y295" s="38"/>
      <c r="Z295" s="38"/>
      <c r="AA295" s="38"/>
      <c r="AB295" s="38"/>
      <c r="AC295" s="38"/>
      <c r="AD295" s="38"/>
      <c r="AE295" s="38"/>
      <c r="AT295" s="17" t="s">
        <v>168</v>
      </c>
      <c r="AU295" s="17" t="s">
        <v>86</v>
      </c>
    </row>
    <row r="296" s="2" customFormat="1">
      <c r="A296" s="38"/>
      <c r="B296" s="39"/>
      <c r="C296" s="40"/>
      <c r="D296" s="241" t="s">
        <v>205</v>
      </c>
      <c r="E296" s="40"/>
      <c r="F296" s="246" t="s">
        <v>816</v>
      </c>
      <c r="G296" s="40"/>
      <c r="H296" s="40"/>
      <c r="I296" s="243"/>
      <c r="J296" s="40"/>
      <c r="K296" s="40"/>
      <c r="L296" s="44"/>
      <c r="M296" s="244"/>
      <c r="N296" s="245"/>
      <c r="O296" s="91"/>
      <c r="P296" s="91"/>
      <c r="Q296" s="91"/>
      <c r="R296" s="91"/>
      <c r="S296" s="91"/>
      <c r="T296" s="92"/>
      <c r="U296" s="38"/>
      <c r="V296" s="38"/>
      <c r="W296" s="38"/>
      <c r="X296" s="38"/>
      <c r="Y296" s="38"/>
      <c r="Z296" s="38"/>
      <c r="AA296" s="38"/>
      <c r="AB296" s="38"/>
      <c r="AC296" s="38"/>
      <c r="AD296" s="38"/>
      <c r="AE296" s="38"/>
      <c r="AT296" s="17" t="s">
        <v>205</v>
      </c>
      <c r="AU296" s="17" t="s">
        <v>86</v>
      </c>
    </row>
    <row r="297" s="13" customFormat="1">
      <c r="A297" s="13"/>
      <c r="B297" s="247"/>
      <c r="C297" s="248"/>
      <c r="D297" s="241" t="s">
        <v>172</v>
      </c>
      <c r="E297" s="249" t="s">
        <v>1</v>
      </c>
      <c r="F297" s="250" t="s">
        <v>731</v>
      </c>
      <c r="G297" s="248"/>
      <c r="H297" s="249" t="s">
        <v>1</v>
      </c>
      <c r="I297" s="251"/>
      <c r="J297" s="248"/>
      <c r="K297" s="248"/>
      <c r="L297" s="252"/>
      <c r="M297" s="253"/>
      <c r="N297" s="254"/>
      <c r="O297" s="254"/>
      <c r="P297" s="254"/>
      <c r="Q297" s="254"/>
      <c r="R297" s="254"/>
      <c r="S297" s="254"/>
      <c r="T297" s="255"/>
      <c r="U297" s="13"/>
      <c r="V297" s="13"/>
      <c r="W297" s="13"/>
      <c r="X297" s="13"/>
      <c r="Y297" s="13"/>
      <c r="Z297" s="13"/>
      <c r="AA297" s="13"/>
      <c r="AB297" s="13"/>
      <c r="AC297" s="13"/>
      <c r="AD297" s="13"/>
      <c r="AE297" s="13"/>
      <c r="AT297" s="256" t="s">
        <v>172</v>
      </c>
      <c r="AU297" s="256" t="s">
        <v>86</v>
      </c>
      <c r="AV297" s="13" t="s">
        <v>84</v>
      </c>
      <c r="AW297" s="13" t="s">
        <v>35</v>
      </c>
      <c r="AX297" s="13" t="s">
        <v>78</v>
      </c>
      <c r="AY297" s="256" t="s">
        <v>159</v>
      </c>
    </row>
    <row r="298" s="14" customFormat="1">
      <c r="A298" s="14"/>
      <c r="B298" s="257"/>
      <c r="C298" s="258"/>
      <c r="D298" s="241" t="s">
        <v>172</v>
      </c>
      <c r="E298" s="259" t="s">
        <v>1</v>
      </c>
      <c r="F298" s="260" t="s">
        <v>1338</v>
      </c>
      <c r="G298" s="258"/>
      <c r="H298" s="261">
        <v>1.125</v>
      </c>
      <c r="I298" s="262"/>
      <c r="J298" s="258"/>
      <c r="K298" s="258"/>
      <c r="L298" s="263"/>
      <c r="M298" s="264"/>
      <c r="N298" s="265"/>
      <c r="O298" s="265"/>
      <c r="P298" s="265"/>
      <c r="Q298" s="265"/>
      <c r="R298" s="265"/>
      <c r="S298" s="265"/>
      <c r="T298" s="266"/>
      <c r="U298" s="14"/>
      <c r="V298" s="14"/>
      <c r="W298" s="14"/>
      <c r="X298" s="14"/>
      <c r="Y298" s="14"/>
      <c r="Z298" s="14"/>
      <c r="AA298" s="14"/>
      <c r="AB298" s="14"/>
      <c r="AC298" s="14"/>
      <c r="AD298" s="14"/>
      <c r="AE298" s="14"/>
      <c r="AT298" s="267" t="s">
        <v>172</v>
      </c>
      <c r="AU298" s="267" t="s">
        <v>86</v>
      </c>
      <c r="AV298" s="14" t="s">
        <v>86</v>
      </c>
      <c r="AW298" s="14" t="s">
        <v>35</v>
      </c>
      <c r="AX298" s="14" t="s">
        <v>78</v>
      </c>
      <c r="AY298" s="267" t="s">
        <v>159</v>
      </c>
    </row>
    <row r="299" s="14" customFormat="1">
      <c r="A299" s="14"/>
      <c r="B299" s="257"/>
      <c r="C299" s="258"/>
      <c r="D299" s="241" t="s">
        <v>172</v>
      </c>
      <c r="E299" s="259" t="s">
        <v>1</v>
      </c>
      <c r="F299" s="260" t="s">
        <v>1339</v>
      </c>
      <c r="G299" s="258"/>
      <c r="H299" s="261">
        <v>0.37</v>
      </c>
      <c r="I299" s="262"/>
      <c r="J299" s="258"/>
      <c r="K299" s="258"/>
      <c r="L299" s="263"/>
      <c r="M299" s="264"/>
      <c r="N299" s="265"/>
      <c r="O299" s="265"/>
      <c r="P299" s="265"/>
      <c r="Q299" s="265"/>
      <c r="R299" s="265"/>
      <c r="S299" s="265"/>
      <c r="T299" s="266"/>
      <c r="U299" s="14"/>
      <c r="V299" s="14"/>
      <c r="W299" s="14"/>
      <c r="X299" s="14"/>
      <c r="Y299" s="14"/>
      <c r="Z299" s="14"/>
      <c r="AA299" s="14"/>
      <c r="AB299" s="14"/>
      <c r="AC299" s="14"/>
      <c r="AD299" s="14"/>
      <c r="AE299" s="14"/>
      <c r="AT299" s="267" t="s">
        <v>172</v>
      </c>
      <c r="AU299" s="267" t="s">
        <v>86</v>
      </c>
      <c r="AV299" s="14" t="s">
        <v>86</v>
      </c>
      <c r="AW299" s="14" t="s">
        <v>35</v>
      </c>
      <c r="AX299" s="14" t="s">
        <v>78</v>
      </c>
      <c r="AY299" s="267" t="s">
        <v>159</v>
      </c>
    </row>
    <row r="300" s="14" customFormat="1">
      <c r="A300" s="14"/>
      <c r="B300" s="257"/>
      <c r="C300" s="258"/>
      <c r="D300" s="241" t="s">
        <v>172</v>
      </c>
      <c r="E300" s="259" t="s">
        <v>1</v>
      </c>
      <c r="F300" s="260" t="s">
        <v>1340</v>
      </c>
      <c r="G300" s="258"/>
      <c r="H300" s="261">
        <v>0.90000000000000002</v>
      </c>
      <c r="I300" s="262"/>
      <c r="J300" s="258"/>
      <c r="K300" s="258"/>
      <c r="L300" s="263"/>
      <c r="M300" s="264"/>
      <c r="N300" s="265"/>
      <c r="O300" s="265"/>
      <c r="P300" s="265"/>
      <c r="Q300" s="265"/>
      <c r="R300" s="265"/>
      <c r="S300" s="265"/>
      <c r="T300" s="266"/>
      <c r="U300" s="14"/>
      <c r="V300" s="14"/>
      <c r="W300" s="14"/>
      <c r="X300" s="14"/>
      <c r="Y300" s="14"/>
      <c r="Z300" s="14"/>
      <c r="AA300" s="14"/>
      <c r="AB300" s="14"/>
      <c r="AC300" s="14"/>
      <c r="AD300" s="14"/>
      <c r="AE300" s="14"/>
      <c r="AT300" s="267" t="s">
        <v>172</v>
      </c>
      <c r="AU300" s="267" t="s">
        <v>86</v>
      </c>
      <c r="AV300" s="14" t="s">
        <v>86</v>
      </c>
      <c r="AW300" s="14" t="s">
        <v>35</v>
      </c>
      <c r="AX300" s="14" t="s">
        <v>78</v>
      </c>
      <c r="AY300" s="267" t="s">
        <v>159</v>
      </c>
    </row>
    <row r="301" s="14" customFormat="1">
      <c r="A301" s="14"/>
      <c r="B301" s="257"/>
      <c r="C301" s="258"/>
      <c r="D301" s="241" t="s">
        <v>172</v>
      </c>
      <c r="E301" s="259" t="s">
        <v>1</v>
      </c>
      <c r="F301" s="260" t="s">
        <v>1341</v>
      </c>
      <c r="G301" s="258"/>
      <c r="H301" s="261">
        <v>0.37</v>
      </c>
      <c r="I301" s="262"/>
      <c r="J301" s="258"/>
      <c r="K301" s="258"/>
      <c r="L301" s="263"/>
      <c r="M301" s="264"/>
      <c r="N301" s="265"/>
      <c r="O301" s="265"/>
      <c r="P301" s="265"/>
      <c r="Q301" s="265"/>
      <c r="R301" s="265"/>
      <c r="S301" s="265"/>
      <c r="T301" s="266"/>
      <c r="U301" s="14"/>
      <c r="V301" s="14"/>
      <c r="W301" s="14"/>
      <c r="X301" s="14"/>
      <c r="Y301" s="14"/>
      <c r="Z301" s="14"/>
      <c r="AA301" s="14"/>
      <c r="AB301" s="14"/>
      <c r="AC301" s="14"/>
      <c r="AD301" s="14"/>
      <c r="AE301" s="14"/>
      <c r="AT301" s="267" t="s">
        <v>172</v>
      </c>
      <c r="AU301" s="267" t="s">
        <v>86</v>
      </c>
      <c r="AV301" s="14" t="s">
        <v>86</v>
      </c>
      <c r="AW301" s="14" t="s">
        <v>35</v>
      </c>
      <c r="AX301" s="14" t="s">
        <v>78</v>
      </c>
      <c r="AY301" s="267" t="s">
        <v>159</v>
      </c>
    </row>
    <row r="302" s="15" customFormat="1">
      <c r="A302" s="15"/>
      <c r="B302" s="271"/>
      <c r="C302" s="272"/>
      <c r="D302" s="241" t="s">
        <v>172</v>
      </c>
      <c r="E302" s="273" t="s">
        <v>1</v>
      </c>
      <c r="F302" s="274" t="s">
        <v>270</v>
      </c>
      <c r="G302" s="272"/>
      <c r="H302" s="275">
        <v>2.7650000000000001</v>
      </c>
      <c r="I302" s="276"/>
      <c r="J302" s="272"/>
      <c r="K302" s="272"/>
      <c r="L302" s="277"/>
      <c r="M302" s="278"/>
      <c r="N302" s="279"/>
      <c r="O302" s="279"/>
      <c r="P302" s="279"/>
      <c r="Q302" s="279"/>
      <c r="R302" s="279"/>
      <c r="S302" s="279"/>
      <c r="T302" s="280"/>
      <c r="U302" s="15"/>
      <c r="V302" s="15"/>
      <c r="W302" s="15"/>
      <c r="X302" s="15"/>
      <c r="Y302" s="15"/>
      <c r="Z302" s="15"/>
      <c r="AA302" s="15"/>
      <c r="AB302" s="15"/>
      <c r="AC302" s="15"/>
      <c r="AD302" s="15"/>
      <c r="AE302" s="15"/>
      <c r="AT302" s="281" t="s">
        <v>172</v>
      </c>
      <c r="AU302" s="281" t="s">
        <v>86</v>
      </c>
      <c r="AV302" s="15" t="s">
        <v>166</v>
      </c>
      <c r="AW302" s="15" t="s">
        <v>35</v>
      </c>
      <c r="AX302" s="15" t="s">
        <v>84</v>
      </c>
      <c r="AY302" s="281" t="s">
        <v>159</v>
      </c>
    </row>
    <row r="303" s="2" customFormat="1" ht="16.5" customHeight="1">
      <c r="A303" s="38"/>
      <c r="B303" s="39"/>
      <c r="C303" s="228" t="s">
        <v>407</v>
      </c>
      <c r="D303" s="228" t="s">
        <v>161</v>
      </c>
      <c r="E303" s="229" t="s">
        <v>1342</v>
      </c>
      <c r="F303" s="230" t="s">
        <v>1343</v>
      </c>
      <c r="G303" s="231" t="s">
        <v>720</v>
      </c>
      <c r="H303" s="232">
        <v>5.8979999999999997</v>
      </c>
      <c r="I303" s="233"/>
      <c r="J303" s="234">
        <f>ROUND(I303*H303,2)</f>
        <v>0</v>
      </c>
      <c r="K303" s="230" t="s">
        <v>713</v>
      </c>
      <c r="L303" s="44"/>
      <c r="M303" s="235" t="s">
        <v>1</v>
      </c>
      <c r="N303" s="236" t="s">
        <v>43</v>
      </c>
      <c r="O303" s="91"/>
      <c r="P303" s="237">
        <f>O303*H303</f>
        <v>0</v>
      </c>
      <c r="Q303" s="237">
        <v>0</v>
      </c>
      <c r="R303" s="237">
        <f>Q303*H303</f>
        <v>0</v>
      </c>
      <c r="S303" s="237">
        <v>0</v>
      </c>
      <c r="T303" s="238">
        <f>S303*H303</f>
        <v>0</v>
      </c>
      <c r="U303" s="38"/>
      <c r="V303" s="38"/>
      <c r="W303" s="38"/>
      <c r="X303" s="38"/>
      <c r="Y303" s="38"/>
      <c r="Z303" s="38"/>
      <c r="AA303" s="38"/>
      <c r="AB303" s="38"/>
      <c r="AC303" s="38"/>
      <c r="AD303" s="38"/>
      <c r="AE303" s="38"/>
      <c r="AR303" s="239" t="s">
        <v>166</v>
      </c>
      <c r="AT303" s="239" t="s">
        <v>161</v>
      </c>
      <c r="AU303" s="239" t="s">
        <v>86</v>
      </c>
      <c r="AY303" s="17" t="s">
        <v>159</v>
      </c>
      <c r="BE303" s="240">
        <f>IF(N303="základní",J303,0)</f>
        <v>0</v>
      </c>
      <c r="BF303" s="240">
        <f>IF(N303="snížená",J303,0)</f>
        <v>0</v>
      </c>
      <c r="BG303" s="240">
        <f>IF(N303="zákl. přenesená",J303,0)</f>
        <v>0</v>
      </c>
      <c r="BH303" s="240">
        <f>IF(N303="sníž. přenesená",J303,0)</f>
        <v>0</v>
      </c>
      <c r="BI303" s="240">
        <f>IF(N303="nulová",J303,0)</f>
        <v>0</v>
      </c>
      <c r="BJ303" s="17" t="s">
        <v>84</v>
      </c>
      <c r="BK303" s="240">
        <f>ROUND(I303*H303,2)</f>
        <v>0</v>
      </c>
      <c r="BL303" s="17" t="s">
        <v>166</v>
      </c>
      <c r="BM303" s="239" t="s">
        <v>1344</v>
      </c>
    </row>
    <row r="304" s="2" customFormat="1">
      <c r="A304" s="38"/>
      <c r="B304" s="39"/>
      <c r="C304" s="40"/>
      <c r="D304" s="241" t="s">
        <v>168</v>
      </c>
      <c r="E304" s="40"/>
      <c r="F304" s="242" t="s">
        <v>1343</v>
      </c>
      <c r="G304" s="40"/>
      <c r="H304" s="40"/>
      <c r="I304" s="243"/>
      <c r="J304" s="40"/>
      <c r="K304" s="40"/>
      <c r="L304" s="44"/>
      <c r="M304" s="244"/>
      <c r="N304" s="245"/>
      <c r="O304" s="91"/>
      <c r="P304" s="91"/>
      <c r="Q304" s="91"/>
      <c r="R304" s="91"/>
      <c r="S304" s="91"/>
      <c r="T304" s="92"/>
      <c r="U304" s="38"/>
      <c r="V304" s="38"/>
      <c r="W304" s="38"/>
      <c r="X304" s="38"/>
      <c r="Y304" s="38"/>
      <c r="Z304" s="38"/>
      <c r="AA304" s="38"/>
      <c r="AB304" s="38"/>
      <c r="AC304" s="38"/>
      <c r="AD304" s="38"/>
      <c r="AE304" s="38"/>
      <c r="AT304" s="17" t="s">
        <v>168</v>
      </c>
      <c r="AU304" s="17" t="s">
        <v>86</v>
      </c>
    </row>
    <row r="305" s="2" customFormat="1">
      <c r="A305" s="38"/>
      <c r="B305" s="39"/>
      <c r="C305" s="40"/>
      <c r="D305" s="241" t="s">
        <v>205</v>
      </c>
      <c r="E305" s="40"/>
      <c r="F305" s="246" t="s">
        <v>1345</v>
      </c>
      <c r="G305" s="40"/>
      <c r="H305" s="40"/>
      <c r="I305" s="243"/>
      <c r="J305" s="40"/>
      <c r="K305" s="40"/>
      <c r="L305" s="44"/>
      <c r="M305" s="244"/>
      <c r="N305" s="245"/>
      <c r="O305" s="91"/>
      <c r="P305" s="91"/>
      <c r="Q305" s="91"/>
      <c r="R305" s="91"/>
      <c r="S305" s="91"/>
      <c r="T305" s="92"/>
      <c r="U305" s="38"/>
      <c r="V305" s="38"/>
      <c r="W305" s="38"/>
      <c r="X305" s="38"/>
      <c r="Y305" s="38"/>
      <c r="Z305" s="38"/>
      <c r="AA305" s="38"/>
      <c r="AB305" s="38"/>
      <c r="AC305" s="38"/>
      <c r="AD305" s="38"/>
      <c r="AE305" s="38"/>
      <c r="AT305" s="17" t="s">
        <v>205</v>
      </c>
      <c r="AU305" s="17" t="s">
        <v>86</v>
      </c>
    </row>
    <row r="306" s="13" customFormat="1">
      <c r="A306" s="13"/>
      <c r="B306" s="247"/>
      <c r="C306" s="248"/>
      <c r="D306" s="241" t="s">
        <v>172</v>
      </c>
      <c r="E306" s="249" t="s">
        <v>1</v>
      </c>
      <c r="F306" s="250" t="s">
        <v>723</v>
      </c>
      <c r="G306" s="248"/>
      <c r="H306" s="249" t="s">
        <v>1</v>
      </c>
      <c r="I306" s="251"/>
      <c r="J306" s="248"/>
      <c r="K306" s="248"/>
      <c r="L306" s="252"/>
      <c r="M306" s="253"/>
      <c r="N306" s="254"/>
      <c r="O306" s="254"/>
      <c r="P306" s="254"/>
      <c r="Q306" s="254"/>
      <c r="R306" s="254"/>
      <c r="S306" s="254"/>
      <c r="T306" s="255"/>
      <c r="U306" s="13"/>
      <c r="V306" s="13"/>
      <c r="W306" s="13"/>
      <c r="X306" s="13"/>
      <c r="Y306" s="13"/>
      <c r="Z306" s="13"/>
      <c r="AA306" s="13"/>
      <c r="AB306" s="13"/>
      <c r="AC306" s="13"/>
      <c r="AD306" s="13"/>
      <c r="AE306" s="13"/>
      <c r="AT306" s="256" t="s">
        <v>172</v>
      </c>
      <c r="AU306" s="256" t="s">
        <v>86</v>
      </c>
      <c r="AV306" s="13" t="s">
        <v>84</v>
      </c>
      <c r="AW306" s="13" t="s">
        <v>35</v>
      </c>
      <c r="AX306" s="13" t="s">
        <v>78</v>
      </c>
      <c r="AY306" s="256" t="s">
        <v>159</v>
      </c>
    </row>
    <row r="307" s="14" customFormat="1">
      <c r="A307" s="14"/>
      <c r="B307" s="257"/>
      <c r="C307" s="258"/>
      <c r="D307" s="241" t="s">
        <v>172</v>
      </c>
      <c r="E307" s="259" t="s">
        <v>1</v>
      </c>
      <c r="F307" s="260" t="s">
        <v>1346</v>
      </c>
      <c r="G307" s="258"/>
      <c r="H307" s="261">
        <v>5.8979999999999997</v>
      </c>
      <c r="I307" s="262"/>
      <c r="J307" s="258"/>
      <c r="K307" s="258"/>
      <c r="L307" s="263"/>
      <c r="M307" s="264"/>
      <c r="N307" s="265"/>
      <c r="O307" s="265"/>
      <c r="P307" s="265"/>
      <c r="Q307" s="265"/>
      <c r="R307" s="265"/>
      <c r="S307" s="265"/>
      <c r="T307" s="266"/>
      <c r="U307" s="14"/>
      <c r="V307" s="14"/>
      <c r="W307" s="14"/>
      <c r="X307" s="14"/>
      <c r="Y307" s="14"/>
      <c r="Z307" s="14"/>
      <c r="AA307" s="14"/>
      <c r="AB307" s="14"/>
      <c r="AC307" s="14"/>
      <c r="AD307" s="14"/>
      <c r="AE307" s="14"/>
      <c r="AT307" s="267" t="s">
        <v>172</v>
      </c>
      <c r="AU307" s="267" t="s">
        <v>86</v>
      </c>
      <c r="AV307" s="14" t="s">
        <v>86</v>
      </c>
      <c r="AW307" s="14" t="s">
        <v>35</v>
      </c>
      <c r="AX307" s="14" t="s">
        <v>84</v>
      </c>
      <c r="AY307" s="267" t="s">
        <v>159</v>
      </c>
    </row>
    <row r="308" s="2" customFormat="1" ht="24.15" customHeight="1">
      <c r="A308" s="38"/>
      <c r="B308" s="39"/>
      <c r="C308" s="228" t="s">
        <v>415</v>
      </c>
      <c r="D308" s="228" t="s">
        <v>161</v>
      </c>
      <c r="E308" s="229" t="s">
        <v>1347</v>
      </c>
      <c r="F308" s="230" t="s">
        <v>1348</v>
      </c>
      <c r="G308" s="231" t="s">
        <v>720</v>
      </c>
      <c r="H308" s="232">
        <v>4.2999999999999998</v>
      </c>
      <c r="I308" s="233"/>
      <c r="J308" s="234">
        <f>ROUND(I308*H308,2)</f>
        <v>0</v>
      </c>
      <c r="K308" s="230" t="s">
        <v>713</v>
      </c>
      <c r="L308" s="44"/>
      <c r="M308" s="235" t="s">
        <v>1</v>
      </c>
      <c r="N308" s="236" t="s">
        <v>43</v>
      </c>
      <c r="O308" s="91"/>
      <c r="P308" s="237">
        <f>O308*H308</f>
        <v>0</v>
      </c>
      <c r="Q308" s="237">
        <v>0</v>
      </c>
      <c r="R308" s="237">
        <f>Q308*H308</f>
        <v>0</v>
      </c>
      <c r="S308" s="237">
        <v>0</v>
      </c>
      <c r="T308" s="238">
        <f>S308*H308</f>
        <v>0</v>
      </c>
      <c r="U308" s="38"/>
      <c r="V308" s="38"/>
      <c r="W308" s="38"/>
      <c r="X308" s="38"/>
      <c r="Y308" s="38"/>
      <c r="Z308" s="38"/>
      <c r="AA308" s="38"/>
      <c r="AB308" s="38"/>
      <c r="AC308" s="38"/>
      <c r="AD308" s="38"/>
      <c r="AE308" s="38"/>
      <c r="AR308" s="239" t="s">
        <v>166</v>
      </c>
      <c r="AT308" s="239" t="s">
        <v>161</v>
      </c>
      <c r="AU308" s="239" t="s">
        <v>86</v>
      </c>
      <c r="AY308" s="17" t="s">
        <v>159</v>
      </c>
      <c r="BE308" s="240">
        <f>IF(N308="základní",J308,0)</f>
        <v>0</v>
      </c>
      <c r="BF308" s="240">
        <f>IF(N308="snížená",J308,0)</f>
        <v>0</v>
      </c>
      <c r="BG308" s="240">
        <f>IF(N308="zákl. přenesená",J308,0)</f>
        <v>0</v>
      </c>
      <c r="BH308" s="240">
        <f>IF(N308="sníž. přenesená",J308,0)</f>
        <v>0</v>
      </c>
      <c r="BI308" s="240">
        <f>IF(N308="nulová",J308,0)</f>
        <v>0</v>
      </c>
      <c r="BJ308" s="17" t="s">
        <v>84</v>
      </c>
      <c r="BK308" s="240">
        <f>ROUND(I308*H308,2)</f>
        <v>0</v>
      </c>
      <c r="BL308" s="17" t="s">
        <v>166</v>
      </c>
      <c r="BM308" s="239" t="s">
        <v>1349</v>
      </c>
    </row>
    <row r="309" s="2" customFormat="1">
      <c r="A309" s="38"/>
      <c r="B309" s="39"/>
      <c r="C309" s="40"/>
      <c r="D309" s="241" t="s">
        <v>168</v>
      </c>
      <c r="E309" s="40"/>
      <c r="F309" s="242" t="s">
        <v>1348</v>
      </c>
      <c r="G309" s="40"/>
      <c r="H309" s="40"/>
      <c r="I309" s="243"/>
      <c r="J309" s="40"/>
      <c r="K309" s="40"/>
      <c r="L309" s="44"/>
      <c r="M309" s="244"/>
      <c r="N309" s="245"/>
      <c r="O309" s="91"/>
      <c r="P309" s="91"/>
      <c r="Q309" s="91"/>
      <c r="R309" s="91"/>
      <c r="S309" s="91"/>
      <c r="T309" s="92"/>
      <c r="U309" s="38"/>
      <c r="V309" s="38"/>
      <c r="W309" s="38"/>
      <c r="X309" s="38"/>
      <c r="Y309" s="38"/>
      <c r="Z309" s="38"/>
      <c r="AA309" s="38"/>
      <c r="AB309" s="38"/>
      <c r="AC309" s="38"/>
      <c r="AD309" s="38"/>
      <c r="AE309" s="38"/>
      <c r="AT309" s="17" t="s">
        <v>168</v>
      </c>
      <c r="AU309" s="17" t="s">
        <v>86</v>
      </c>
    </row>
    <row r="310" s="2" customFormat="1">
      <c r="A310" s="38"/>
      <c r="B310" s="39"/>
      <c r="C310" s="40"/>
      <c r="D310" s="241" t="s">
        <v>205</v>
      </c>
      <c r="E310" s="40"/>
      <c r="F310" s="246" t="s">
        <v>848</v>
      </c>
      <c r="G310" s="40"/>
      <c r="H310" s="40"/>
      <c r="I310" s="243"/>
      <c r="J310" s="40"/>
      <c r="K310" s="40"/>
      <c r="L310" s="44"/>
      <c r="M310" s="244"/>
      <c r="N310" s="245"/>
      <c r="O310" s="91"/>
      <c r="P310" s="91"/>
      <c r="Q310" s="91"/>
      <c r="R310" s="91"/>
      <c r="S310" s="91"/>
      <c r="T310" s="92"/>
      <c r="U310" s="38"/>
      <c r="V310" s="38"/>
      <c r="W310" s="38"/>
      <c r="X310" s="38"/>
      <c r="Y310" s="38"/>
      <c r="Z310" s="38"/>
      <c r="AA310" s="38"/>
      <c r="AB310" s="38"/>
      <c r="AC310" s="38"/>
      <c r="AD310" s="38"/>
      <c r="AE310" s="38"/>
      <c r="AT310" s="17" t="s">
        <v>205</v>
      </c>
      <c r="AU310" s="17" t="s">
        <v>86</v>
      </c>
    </row>
    <row r="311" s="13" customFormat="1">
      <c r="A311" s="13"/>
      <c r="B311" s="247"/>
      <c r="C311" s="248"/>
      <c r="D311" s="241" t="s">
        <v>172</v>
      </c>
      <c r="E311" s="249" t="s">
        <v>1</v>
      </c>
      <c r="F311" s="250" t="s">
        <v>723</v>
      </c>
      <c r="G311" s="248"/>
      <c r="H311" s="249" t="s">
        <v>1</v>
      </c>
      <c r="I311" s="251"/>
      <c r="J311" s="248"/>
      <c r="K311" s="248"/>
      <c r="L311" s="252"/>
      <c r="M311" s="253"/>
      <c r="N311" s="254"/>
      <c r="O311" s="254"/>
      <c r="P311" s="254"/>
      <c r="Q311" s="254"/>
      <c r="R311" s="254"/>
      <c r="S311" s="254"/>
      <c r="T311" s="255"/>
      <c r="U311" s="13"/>
      <c r="V311" s="13"/>
      <c r="W311" s="13"/>
      <c r="X311" s="13"/>
      <c r="Y311" s="13"/>
      <c r="Z311" s="13"/>
      <c r="AA311" s="13"/>
      <c r="AB311" s="13"/>
      <c r="AC311" s="13"/>
      <c r="AD311" s="13"/>
      <c r="AE311" s="13"/>
      <c r="AT311" s="256" t="s">
        <v>172</v>
      </c>
      <c r="AU311" s="256" t="s">
        <v>86</v>
      </c>
      <c r="AV311" s="13" t="s">
        <v>84</v>
      </c>
      <c r="AW311" s="13" t="s">
        <v>35</v>
      </c>
      <c r="AX311" s="13" t="s">
        <v>78</v>
      </c>
      <c r="AY311" s="256" t="s">
        <v>159</v>
      </c>
    </row>
    <row r="312" s="14" customFormat="1">
      <c r="A312" s="14"/>
      <c r="B312" s="257"/>
      <c r="C312" s="258"/>
      <c r="D312" s="241" t="s">
        <v>172</v>
      </c>
      <c r="E312" s="259" t="s">
        <v>1</v>
      </c>
      <c r="F312" s="260" t="s">
        <v>1350</v>
      </c>
      <c r="G312" s="258"/>
      <c r="H312" s="261">
        <v>4.2999999999999998</v>
      </c>
      <c r="I312" s="262"/>
      <c r="J312" s="258"/>
      <c r="K312" s="258"/>
      <c r="L312" s="263"/>
      <c r="M312" s="264"/>
      <c r="N312" s="265"/>
      <c r="O312" s="265"/>
      <c r="P312" s="265"/>
      <c r="Q312" s="265"/>
      <c r="R312" s="265"/>
      <c r="S312" s="265"/>
      <c r="T312" s="266"/>
      <c r="U312" s="14"/>
      <c r="V312" s="14"/>
      <c r="W312" s="14"/>
      <c r="X312" s="14"/>
      <c r="Y312" s="14"/>
      <c r="Z312" s="14"/>
      <c r="AA312" s="14"/>
      <c r="AB312" s="14"/>
      <c r="AC312" s="14"/>
      <c r="AD312" s="14"/>
      <c r="AE312" s="14"/>
      <c r="AT312" s="267" t="s">
        <v>172</v>
      </c>
      <c r="AU312" s="267" t="s">
        <v>86</v>
      </c>
      <c r="AV312" s="14" t="s">
        <v>86</v>
      </c>
      <c r="AW312" s="14" t="s">
        <v>35</v>
      </c>
      <c r="AX312" s="14" t="s">
        <v>84</v>
      </c>
      <c r="AY312" s="267" t="s">
        <v>159</v>
      </c>
    </row>
    <row r="313" s="2" customFormat="1" ht="24.15" customHeight="1">
      <c r="A313" s="38"/>
      <c r="B313" s="39"/>
      <c r="C313" s="228" t="s">
        <v>422</v>
      </c>
      <c r="D313" s="228" t="s">
        <v>161</v>
      </c>
      <c r="E313" s="229" t="s">
        <v>1351</v>
      </c>
      <c r="F313" s="230" t="s">
        <v>1352</v>
      </c>
      <c r="G313" s="231" t="s">
        <v>814</v>
      </c>
      <c r="H313" s="232">
        <v>0.67500000000000004</v>
      </c>
      <c r="I313" s="233"/>
      <c r="J313" s="234">
        <f>ROUND(I313*H313,2)</f>
        <v>0</v>
      </c>
      <c r="K313" s="230" t="s">
        <v>713</v>
      </c>
      <c r="L313" s="44"/>
      <c r="M313" s="235" t="s">
        <v>1</v>
      </c>
      <c r="N313" s="236" t="s">
        <v>43</v>
      </c>
      <c r="O313" s="91"/>
      <c r="P313" s="237">
        <f>O313*H313</f>
        <v>0</v>
      </c>
      <c r="Q313" s="237">
        <v>0</v>
      </c>
      <c r="R313" s="237">
        <f>Q313*H313</f>
        <v>0</v>
      </c>
      <c r="S313" s="237">
        <v>0</v>
      </c>
      <c r="T313" s="238">
        <f>S313*H313</f>
        <v>0</v>
      </c>
      <c r="U313" s="38"/>
      <c r="V313" s="38"/>
      <c r="W313" s="38"/>
      <c r="X313" s="38"/>
      <c r="Y313" s="38"/>
      <c r="Z313" s="38"/>
      <c r="AA313" s="38"/>
      <c r="AB313" s="38"/>
      <c r="AC313" s="38"/>
      <c r="AD313" s="38"/>
      <c r="AE313" s="38"/>
      <c r="AR313" s="239" t="s">
        <v>166</v>
      </c>
      <c r="AT313" s="239" t="s">
        <v>161</v>
      </c>
      <c r="AU313" s="239" t="s">
        <v>86</v>
      </c>
      <c r="AY313" s="17" t="s">
        <v>159</v>
      </c>
      <c r="BE313" s="240">
        <f>IF(N313="základní",J313,0)</f>
        <v>0</v>
      </c>
      <c r="BF313" s="240">
        <f>IF(N313="snížená",J313,0)</f>
        <v>0</v>
      </c>
      <c r="BG313" s="240">
        <f>IF(N313="zákl. přenesená",J313,0)</f>
        <v>0</v>
      </c>
      <c r="BH313" s="240">
        <f>IF(N313="sníž. přenesená",J313,0)</f>
        <v>0</v>
      </c>
      <c r="BI313" s="240">
        <f>IF(N313="nulová",J313,0)</f>
        <v>0</v>
      </c>
      <c r="BJ313" s="17" t="s">
        <v>84</v>
      </c>
      <c r="BK313" s="240">
        <f>ROUND(I313*H313,2)</f>
        <v>0</v>
      </c>
      <c r="BL313" s="17" t="s">
        <v>166</v>
      </c>
      <c r="BM313" s="239" t="s">
        <v>1353</v>
      </c>
    </row>
    <row r="314" s="2" customFormat="1">
      <c r="A314" s="38"/>
      <c r="B314" s="39"/>
      <c r="C314" s="40"/>
      <c r="D314" s="241" t="s">
        <v>168</v>
      </c>
      <c r="E314" s="40"/>
      <c r="F314" s="242" t="s">
        <v>1352</v>
      </c>
      <c r="G314" s="40"/>
      <c r="H314" s="40"/>
      <c r="I314" s="243"/>
      <c r="J314" s="40"/>
      <c r="K314" s="40"/>
      <c r="L314" s="44"/>
      <c r="M314" s="244"/>
      <c r="N314" s="245"/>
      <c r="O314" s="91"/>
      <c r="P314" s="91"/>
      <c r="Q314" s="91"/>
      <c r="R314" s="91"/>
      <c r="S314" s="91"/>
      <c r="T314" s="92"/>
      <c r="U314" s="38"/>
      <c r="V314" s="38"/>
      <c r="W314" s="38"/>
      <c r="X314" s="38"/>
      <c r="Y314" s="38"/>
      <c r="Z314" s="38"/>
      <c r="AA314" s="38"/>
      <c r="AB314" s="38"/>
      <c r="AC314" s="38"/>
      <c r="AD314" s="38"/>
      <c r="AE314" s="38"/>
      <c r="AT314" s="17" t="s">
        <v>168</v>
      </c>
      <c r="AU314" s="17" t="s">
        <v>86</v>
      </c>
    </row>
    <row r="315" s="2" customFormat="1">
      <c r="A315" s="38"/>
      <c r="B315" s="39"/>
      <c r="C315" s="40"/>
      <c r="D315" s="241" t="s">
        <v>205</v>
      </c>
      <c r="E315" s="40"/>
      <c r="F315" s="246" t="s">
        <v>816</v>
      </c>
      <c r="G315" s="40"/>
      <c r="H315" s="40"/>
      <c r="I315" s="243"/>
      <c r="J315" s="40"/>
      <c r="K315" s="40"/>
      <c r="L315" s="44"/>
      <c r="M315" s="244"/>
      <c r="N315" s="245"/>
      <c r="O315" s="91"/>
      <c r="P315" s="91"/>
      <c r="Q315" s="91"/>
      <c r="R315" s="91"/>
      <c r="S315" s="91"/>
      <c r="T315" s="92"/>
      <c r="U315" s="38"/>
      <c r="V315" s="38"/>
      <c r="W315" s="38"/>
      <c r="X315" s="38"/>
      <c r="Y315" s="38"/>
      <c r="Z315" s="38"/>
      <c r="AA315" s="38"/>
      <c r="AB315" s="38"/>
      <c r="AC315" s="38"/>
      <c r="AD315" s="38"/>
      <c r="AE315" s="38"/>
      <c r="AT315" s="17" t="s">
        <v>205</v>
      </c>
      <c r="AU315" s="17" t="s">
        <v>86</v>
      </c>
    </row>
    <row r="316" s="13" customFormat="1">
      <c r="A316" s="13"/>
      <c r="B316" s="247"/>
      <c r="C316" s="248"/>
      <c r="D316" s="241" t="s">
        <v>172</v>
      </c>
      <c r="E316" s="249" t="s">
        <v>1</v>
      </c>
      <c r="F316" s="250" t="s">
        <v>723</v>
      </c>
      <c r="G316" s="248"/>
      <c r="H316" s="249" t="s">
        <v>1</v>
      </c>
      <c r="I316" s="251"/>
      <c r="J316" s="248"/>
      <c r="K316" s="248"/>
      <c r="L316" s="252"/>
      <c r="M316" s="253"/>
      <c r="N316" s="254"/>
      <c r="O316" s="254"/>
      <c r="P316" s="254"/>
      <c r="Q316" s="254"/>
      <c r="R316" s="254"/>
      <c r="S316" s="254"/>
      <c r="T316" s="255"/>
      <c r="U316" s="13"/>
      <c r="V316" s="13"/>
      <c r="W316" s="13"/>
      <c r="X316" s="13"/>
      <c r="Y316" s="13"/>
      <c r="Z316" s="13"/>
      <c r="AA316" s="13"/>
      <c r="AB316" s="13"/>
      <c r="AC316" s="13"/>
      <c r="AD316" s="13"/>
      <c r="AE316" s="13"/>
      <c r="AT316" s="256" t="s">
        <v>172</v>
      </c>
      <c r="AU316" s="256" t="s">
        <v>86</v>
      </c>
      <c r="AV316" s="13" t="s">
        <v>84</v>
      </c>
      <c r="AW316" s="13" t="s">
        <v>35</v>
      </c>
      <c r="AX316" s="13" t="s">
        <v>78</v>
      </c>
      <c r="AY316" s="256" t="s">
        <v>159</v>
      </c>
    </row>
    <row r="317" s="14" customFormat="1">
      <c r="A317" s="14"/>
      <c r="B317" s="257"/>
      <c r="C317" s="258"/>
      <c r="D317" s="241" t="s">
        <v>172</v>
      </c>
      <c r="E317" s="259" t="s">
        <v>1</v>
      </c>
      <c r="F317" s="260" t="s">
        <v>1354</v>
      </c>
      <c r="G317" s="258"/>
      <c r="H317" s="261">
        <v>0.67500000000000004</v>
      </c>
      <c r="I317" s="262"/>
      <c r="J317" s="258"/>
      <c r="K317" s="258"/>
      <c r="L317" s="263"/>
      <c r="M317" s="264"/>
      <c r="N317" s="265"/>
      <c r="O317" s="265"/>
      <c r="P317" s="265"/>
      <c r="Q317" s="265"/>
      <c r="R317" s="265"/>
      <c r="S317" s="265"/>
      <c r="T317" s="266"/>
      <c r="U317" s="14"/>
      <c r="V317" s="14"/>
      <c r="W317" s="14"/>
      <c r="X317" s="14"/>
      <c r="Y317" s="14"/>
      <c r="Z317" s="14"/>
      <c r="AA317" s="14"/>
      <c r="AB317" s="14"/>
      <c r="AC317" s="14"/>
      <c r="AD317" s="14"/>
      <c r="AE317" s="14"/>
      <c r="AT317" s="267" t="s">
        <v>172</v>
      </c>
      <c r="AU317" s="267" t="s">
        <v>86</v>
      </c>
      <c r="AV317" s="14" t="s">
        <v>86</v>
      </c>
      <c r="AW317" s="14" t="s">
        <v>35</v>
      </c>
      <c r="AX317" s="14" t="s">
        <v>84</v>
      </c>
      <c r="AY317" s="267" t="s">
        <v>159</v>
      </c>
    </row>
    <row r="318" s="12" customFormat="1" ht="22.8" customHeight="1">
      <c r="A318" s="12"/>
      <c r="B318" s="212"/>
      <c r="C318" s="213"/>
      <c r="D318" s="214" t="s">
        <v>77</v>
      </c>
      <c r="E318" s="226" t="s">
        <v>866</v>
      </c>
      <c r="F318" s="226" t="s">
        <v>867</v>
      </c>
      <c r="G318" s="213"/>
      <c r="H318" s="213"/>
      <c r="I318" s="216"/>
      <c r="J318" s="227">
        <f>BK318</f>
        <v>0</v>
      </c>
      <c r="K318" s="213"/>
      <c r="L318" s="218"/>
      <c r="M318" s="219"/>
      <c r="N318" s="220"/>
      <c r="O318" s="220"/>
      <c r="P318" s="221">
        <f>SUM(P319:P393)</f>
        <v>0</v>
      </c>
      <c r="Q318" s="220"/>
      <c r="R318" s="221">
        <f>SUM(R319:R393)</f>
        <v>0</v>
      </c>
      <c r="S318" s="220"/>
      <c r="T318" s="222">
        <f>SUM(T319:T393)</f>
        <v>0</v>
      </c>
      <c r="U318" s="12"/>
      <c r="V318" s="12"/>
      <c r="W318" s="12"/>
      <c r="X318" s="12"/>
      <c r="Y318" s="12"/>
      <c r="Z318" s="12"/>
      <c r="AA318" s="12"/>
      <c r="AB318" s="12"/>
      <c r="AC318" s="12"/>
      <c r="AD318" s="12"/>
      <c r="AE318" s="12"/>
      <c r="AR318" s="223" t="s">
        <v>84</v>
      </c>
      <c r="AT318" s="224" t="s">
        <v>77</v>
      </c>
      <c r="AU318" s="224" t="s">
        <v>84</v>
      </c>
      <c r="AY318" s="223" t="s">
        <v>159</v>
      </c>
      <c r="BK318" s="225">
        <f>SUM(BK319:BK393)</f>
        <v>0</v>
      </c>
    </row>
    <row r="319" s="2" customFormat="1" ht="24.15" customHeight="1">
      <c r="A319" s="38"/>
      <c r="B319" s="39"/>
      <c r="C319" s="228" t="s">
        <v>429</v>
      </c>
      <c r="D319" s="228" t="s">
        <v>161</v>
      </c>
      <c r="E319" s="229" t="s">
        <v>1355</v>
      </c>
      <c r="F319" s="230" t="s">
        <v>1356</v>
      </c>
      <c r="G319" s="231" t="s">
        <v>720</v>
      </c>
      <c r="H319" s="232">
        <v>16</v>
      </c>
      <c r="I319" s="233"/>
      <c r="J319" s="234">
        <f>ROUND(I319*H319,2)</f>
        <v>0</v>
      </c>
      <c r="K319" s="230" t="s">
        <v>713</v>
      </c>
      <c r="L319" s="44"/>
      <c r="M319" s="235" t="s">
        <v>1</v>
      </c>
      <c r="N319" s="236" t="s">
        <v>43</v>
      </c>
      <c r="O319" s="91"/>
      <c r="P319" s="237">
        <f>O319*H319</f>
        <v>0</v>
      </c>
      <c r="Q319" s="237">
        <v>0</v>
      </c>
      <c r="R319" s="237">
        <f>Q319*H319</f>
        <v>0</v>
      </c>
      <c r="S319" s="237">
        <v>0</v>
      </c>
      <c r="T319" s="238">
        <f>S319*H319</f>
        <v>0</v>
      </c>
      <c r="U319" s="38"/>
      <c r="V319" s="38"/>
      <c r="W319" s="38"/>
      <c r="X319" s="38"/>
      <c r="Y319" s="38"/>
      <c r="Z319" s="38"/>
      <c r="AA319" s="38"/>
      <c r="AB319" s="38"/>
      <c r="AC319" s="38"/>
      <c r="AD319" s="38"/>
      <c r="AE319" s="38"/>
      <c r="AR319" s="239" t="s">
        <v>166</v>
      </c>
      <c r="AT319" s="239" t="s">
        <v>161</v>
      </c>
      <c r="AU319" s="239" t="s">
        <v>86</v>
      </c>
      <c r="AY319" s="17" t="s">
        <v>159</v>
      </c>
      <c r="BE319" s="240">
        <f>IF(N319="základní",J319,0)</f>
        <v>0</v>
      </c>
      <c r="BF319" s="240">
        <f>IF(N319="snížená",J319,0)</f>
        <v>0</v>
      </c>
      <c r="BG319" s="240">
        <f>IF(N319="zákl. přenesená",J319,0)</f>
        <v>0</v>
      </c>
      <c r="BH319" s="240">
        <f>IF(N319="sníž. přenesená",J319,0)</f>
        <v>0</v>
      </c>
      <c r="BI319" s="240">
        <f>IF(N319="nulová",J319,0)</f>
        <v>0</v>
      </c>
      <c r="BJ319" s="17" t="s">
        <v>84</v>
      </c>
      <c r="BK319" s="240">
        <f>ROUND(I319*H319,2)</f>
        <v>0</v>
      </c>
      <c r="BL319" s="17" t="s">
        <v>166</v>
      </c>
      <c r="BM319" s="239" t="s">
        <v>1357</v>
      </c>
    </row>
    <row r="320" s="2" customFormat="1">
      <c r="A320" s="38"/>
      <c r="B320" s="39"/>
      <c r="C320" s="40"/>
      <c r="D320" s="241" t="s">
        <v>168</v>
      </c>
      <c r="E320" s="40"/>
      <c r="F320" s="242" t="s">
        <v>1356</v>
      </c>
      <c r="G320" s="40"/>
      <c r="H320" s="40"/>
      <c r="I320" s="243"/>
      <c r="J320" s="40"/>
      <c r="K320" s="40"/>
      <c r="L320" s="44"/>
      <c r="M320" s="244"/>
      <c r="N320" s="245"/>
      <c r="O320" s="91"/>
      <c r="P320" s="91"/>
      <c r="Q320" s="91"/>
      <c r="R320" s="91"/>
      <c r="S320" s="91"/>
      <c r="T320" s="92"/>
      <c r="U320" s="38"/>
      <c r="V320" s="38"/>
      <c r="W320" s="38"/>
      <c r="X320" s="38"/>
      <c r="Y320" s="38"/>
      <c r="Z320" s="38"/>
      <c r="AA320" s="38"/>
      <c r="AB320" s="38"/>
      <c r="AC320" s="38"/>
      <c r="AD320" s="38"/>
      <c r="AE320" s="38"/>
      <c r="AT320" s="17" t="s">
        <v>168</v>
      </c>
      <c r="AU320" s="17" t="s">
        <v>86</v>
      </c>
    </row>
    <row r="321" s="2" customFormat="1">
      <c r="A321" s="38"/>
      <c r="B321" s="39"/>
      <c r="C321" s="40"/>
      <c r="D321" s="241" t="s">
        <v>205</v>
      </c>
      <c r="E321" s="40"/>
      <c r="F321" s="246" t="s">
        <v>848</v>
      </c>
      <c r="G321" s="40"/>
      <c r="H321" s="40"/>
      <c r="I321" s="243"/>
      <c r="J321" s="40"/>
      <c r="K321" s="40"/>
      <c r="L321" s="44"/>
      <c r="M321" s="244"/>
      <c r="N321" s="245"/>
      <c r="O321" s="91"/>
      <c r="P321" s="91"/>
      <c r="Q321" s="91"/>
      <c r="R321" s="91"/>
      <c r="S321" s="91"/>
      <c r="T321" s="92"/>
      <c r="U321" s="38"/>
      <c r="V321" s="38"/>
      <c r="W321" s="38"/>
      <c r="X321" s="38"/>
      <c r="Y321" s="38"/>
      <c r="Z321" s="38"/>
      <c r="AA321" s="38"/>
      <c r="AB321" s="38"/>
      <c r="AC321" s="38"/>
      <c r="AD321" s="38"/>
      <c r="AE321" s="38"/>
      <c r="AT321" s="17" t="s">
        <v>205</v>
      </c>
      <c r="AU321" s="17" t="s">
        <v>86</v>
      </c>
    </row>
    <row r="322" s="13" customFormat="1">
      <c r="A322" s="13"/>
      <c r="B322" s="247"/>
      <c r="C322" s="248"/>
      <c r="D322" s="241" t="s">
        <v>172</v>
      </c>
      <c r="E322" s="249" t="s">
        <v>1</v>
      </c>
      <c r="F322" s="250" t="s">
        <v>723</v>
      </c>
      <c r="G322" s="248"/>
      <c r="H322" s="249" t="s">
        <v>1</v>
      </c>
      <c r="I322" s="251"/>
      <c r="J322" s="248"/>
      <c r="K322" s="248"/>
      <c r="L322" s="252"/>
      <c r="M322" s="253"/>
      <c r="N322" s="254"/>
      <c r="O322" s="254"/>
      <c r="P322" s="254"/>
      <c r="Q322" s="254"/>
      <c r="R322" s="254"/>
      <c r="S322" s="254"/>
      <c r="T322" s="255"/>
      <c r="U322" s="13"/>
      <c r="V322" s="13"/>
      <c r="W322" s="13"/>
      <c r="X322" s="13"/>
      <c r="Y322" s="13"/>
      <c r="Z322" s="13"/>
      <c r="AA322" s="13"/>
      <c r="AB322" s="13"/>
      <c r="AC322" s="13"/>
      <c r="AD322" s="13"/>
      <c r="AE322" s="13"/>
      <c r="AT322" s="256" t="s">
        <v>172</v>
      </c>
      <c r="AU322" s="256" t="s">
        <v>86</v>
      </c>
      <c r="AV322" s="13" t="s">
        <v>84</v>
      </c>
      <c r="AW322" s="13" t="s">
        <v>35</v>
      </c>
      <c r="AX322" s="13" t="s">
        <v>78</v>
      </c>
      <c r="AY322" s="256" t="s">
        <v>159</v>
      </c>
    </row>
    <row r="323" s="14" customFormat="1">
      <c r="A323" s="14"/>
      <c r="B323" s="257"/>
      <c r="C323" s="258"/>
      <c r="D323" s="241" t="s">
        <v>172</v>
      </c>
      <c r="E323" s="259" t="s">
        <v>1</v>
      </c>
      <c r="F323" s="260" t="s">
        <v>1358</v>
      </c>
      <c r="G323" s="258"/>
      <c r="H323" s="261">
        <v>16</v>
      </c>
      <c r="I323" s="262"/>
      <c r="J323" s="258"/>
      <c r="K323" s="258"/>
      <c r="L323" s="263"/>
      <c r="M323" s="264"/>
      <c r="N323" s="265"/>
      <c r="O323" s="265"/>
      <c r="P323" s="265"/>
      <c r="Q323" s="265"/>
      <c r="R323" s="265"/>
      <c r="S323" s="265"/>
      <c r="T323" s="266"/>
      <c r="U323" s="14"/>
      <c r="V323" s="14"/>
      <c r="W323" s="14"/>
      <c r="X323" s="14"/>
      <c r="Y323" s="14"/>
      <c r="Z323" s="14"/>
      <c r="AA323" s="14"/>
      <c r="AB323" s="14"/>
      <c r="AC323" s="14"/>
      <c r="AD323" s="14"/>
      <c r="AE323" s="14"/>
      <c r="AT323" s="267" t="s">
        <v>172</v>
      </c>
      <c r="AU323" s="267" t="s">
        <v>86</v>
      </c>
      <c r="AV323" s="14" t="s">
        <v>86</v>
      </c>
      <c r="AW323" s="14" t="s">
        <v>35</v>
      </c>
      <c r="AX323" s="14" t="s">
        <v>84</v>
      </c>
      <c r="AY323" s="267" t="s">
        <v>159</v>
      </c>
    </row>
    <row r="324" s="2" customFormat="1" ht="24.15" customHeight="1">
      <c r="A324" s="38"/>
      <c r="B324" s="39"/>
      <c r="C324" s="228" t="s">
        <v>435</v>
      </c>
      <c r="D324" s="228" t="s">
        <v>161</v>
      </c>
      <c r="E324" s="229" t="s">
        <v>1359</v>
      </c>
      <c r="F324" s="230" t="s">
        <v>1360</v>
      </c>
      <c r="G324" s="231" t="s">
        <v>814</v>
      </c>
      <c r="H324" s="232">
        <v>1.8</v>
      </c>
      <c r="I324" s="233"/>
      <c r="J324" s="234">
        <f>ROUND(I324*H324,2)</f>
        <v>0</v>
      </c>
      <c r="K324" s="230" t="s">
        <v>713</v>
      </c>
      <c r="L324" s="44"/>
      <c r="M324" s="235" t="s">
        <v>1</v>
      </c>
      <c r="N324" s="236" t="s">
        <v>43</v>
      </c>
      <c r="O324" s="91"/>
      <c r="P324" s="237">
        <f>O324*H324</f>
        <v>0</v>
      </c>
      <c r="Q324" s="237">
        <v>0</v>
      </c>
      <c r="R324" s="237">
        <f>Q324*H324</f>
        <v>0</v>
      </c>
      <c r="S324" s="237">
        <v>0</v>
      </c>
      <c r="T324" s="238">
        <f>S324*H324</f>
        <v>0</v>
      </c>
      <c r="U324" s="38"/>
      <c r="V324" s="38"/>
      <c r="W324" s="38"/>
      <c r="X324" s="38"/>
      <c r="Y324" s="38"/>
      <c r="Z324" s="38"/>
      <c r="AA324" s="38"/>
      <c r="AB324" s="38"/>
      <c r="AC324" s="38"/>
      <c r="AD324" s="38"/>
      <c r="AE324" s="38"/>
      <c r="AR324" s="239" t="s">
        <v>166</v>
      </c>
      <c r="AT324" s="239" t="s">
        <v>161</v>
      </c>
      <c r="AU324" s="239" t="s">
        <v>86</v>
      </c>
      <c r="AY324" s="17" t="s">
        <v>159</v>
      </c>
      <c r="BE324" s="240">
        <f>IF(N324="základní",J324,0)</f>
        <v>0</v>
      </c>
      <c r="BF324" s="240">
        <f>IF(N324="snížená",J324,0)</f>
        <v>0</v>
      </c>
      <c r="BG324" s="240">
        <f>IF(N324="zákl. přenesená",J324,0)</f>
        <v>0</v>
      </c>
      <c r="BH324" s="240">
        <f>IF(N324="sníž. přenesená",J324,0)</f>
        <v>0</v>
      </c>
      <c r="BI324" s="240">
        <f>IF(N324="nulová",J324,0)</f>
        <v>0</v>
      </c>
      <c r="BJ324" s="17" t="s">
        <v>84</v>
      </c>
      <c r="BK324" s="240">
        <f>ROUND(I324*H324,2)</f>
        <v>0</v>
      </c>
      <c r="BL324" s="17" t="s">
        <v>166</v>
      </c>
      <c r="BM324" s="239" t="s">
        <v>1361</v>
      </c>
    </row>
    <row r="325" s="2" customFormat="1">
      <c r="A325" s="38"/>
      <c r="B325" s="39"/>
      <c r="C325" s="40"/>
      <c r="D325" s="241" t="s">
        <v>168</v>
      </c>
      <c r="E325" s="40"/>
      <c r="F325" s="242" t="s">
        <v>1360</v>
      </c>
      <c r="G325" s="40"/>
      <c r="H325" s="40"/>
      <c r="I325" s="243"/>
      <c r="J325" s="40"/>
      <c r="K325" s="40"/>
      <c r="L325" s="44"/>
      <c r="M325" s="244"/>
      <c r="N325" s="245"/>
      <c r="O325" s="91"/>
      <c r="P325" s="91"/>
      <c r="Q325" s="91"/>
      <c r="R325" s="91"/>
      <c r="S325" s="91"/>
      <c r="T325" s="92"/>
      <c r="U325" s="38"/>
      <c r="V325" s="38"/>
      <c r="W325" s="38"/>
      <c r="X325" s="38"/>
      <c r="Y325" s="38"/>
      <c r="Z325" s="38"/>
      <c r="AA325" s="38"/>
      <c r="AB325" s="38"/>
      <c r="AC325" s="38"/>
      <c r="AD325" s="38"/>
      <c r="AE325" s="38"/>
      <c r="AT325" s="17" t="s">
        <v>168</v>
      </c>
      <c r="AU325" s="17" t="s">
        <v>86</v>
      </c>
    </row>
    <row r="326" s="2" customFormat="1">
      <c r="A326" s="38"/>
      <c r="B326" s="39"/>
      <c r="C326" s="40"/>
      <c r="D326" s="241" t="s">
        <v>205</v>
      </c>
      <c r="E326" s="40"/>
      <c r="F326" s="246" t="s">
        <v>1362</v>
      </c>
      <c r="G326" s="40"/>
      <c r="H326" s="40"/>
      <c r="I326" s="243"/>
      <c r="J326" s="40"/>
      <c r="K326" s="40"/>
      <c r="L326" s="44"/>
      <c r="M326" s="244"/>
      <c r="N326" s="245"/>
      <c r="O326" s="91"/>
      <c r="P326" s="91"/>
      <c r="Q326" s="91"/>
      <c r="R326" s="91"/>
      <c r="S326" s="91"/>
      <c r="T326" s="92"/>
      <c r="U326" s="38"/>
      <c r="V326" s="38"/>
      <c r="W326" s="38"/>
      <c r="X326" s="38"/>
      <c r="Y326" s="38"/>
      <c r="Z326" s="38"/>
      <c r="AA326" s="38"/>
      <c r="AB326" s="38"/>
      <c r="AC326" s="38"/>
      <c r="AD326" s="38"/>
      <c r="AE326" s="38"/>
      <c r="AT326" s="17" t="s">
        <v>205</v>
      </c>
      <c r="AU326" s="17" t="s">
        <v>86</v>
      </c>
    </row>
    <row r="327" s="13" customFormat="1">
      <c r="A327" s="13"/>
      <c r="B327" s="247"/>
      <c r="C327" s="248"/>
      <c r="D327" s="241" t="s">
        <v>172</v>
      </c>
      <c r="E327" s="249" t="s">
        <v>1</v>
      </c>
      <c r="F327" s="250" t="s">
        <v>723</v>
      </c>
      <c r="G327" s="248"/>
      <c r="H327" s="249" t="s">
        <v>1</v>
      </c>
      <c r="I327" s="251"/>
      <c r="J327" s="248"/>
      <c r="K327" s="248"/>
      <c r="L327" s="252"/>
      <c r="M327" s="253"/>
      <c r="N327" s="254"/>
      <c r="O327" s="254"/>
      <c r="P327" s="254"/>
      <c r="Q327" s="254"/>
      <c r="R327" s="254"/>
      <c r="S327" s="254"/>
      <c r="T327" s="255"/>
      <c r="U327" s="13"/>
      <c r="V327" s="13"/>
      <c r="W327" s="13"/>
      <c r="X327" s="13"/>
      <c r="Y327" s="13"/>
      <c r="Z327" s="13"/>
      <c r="AA327" s="13"/>
      <c r="AB327" s="13"/>
      <c r="AC327" s="13"/>
      <c r="AD327" s="13"/>
      <c r="AE327" s="13"/>
      <c r="AT327" s="256" t="s">
        <v>172</v>
      </c>
      <c r="AU327" s="256" t="s">
        <v>86</v>
      </c>
      <c r="AV327" s="13" t="s">
        <v>84</v>
      </c>
      <c r="AW327" s="13" t="s">
        <v>35</v>
      </c>
      <c r="AX327" s="13" t="s">
        <v>78</v>
      </c>
      <c r="AY327" s="256" t="s">
        <v>159</v>
      </c>
    </row>
    <row r="328" s="14" customFormat="1">
      <c r="A328" s="14"/>
      <c r="B328" s="257"/>
      <c r="C328" s="258"/>
      <c r="D328" s="241" t="s">
        <v>172</v>
      </c>
      <c r="E328" s="259" t="s">
        <v>1</v>
      </c>
      <c r="F328" s="260" t="s">
        <v>1363</v>
      </c>
      <c r="G328" s="258"/>
      <c r="H328" s="261">
        <v>1.8</v>
      </c>
      <c r="I328" s="262"/>
      <c r="J328" s="258"/>
      <c r="K328" s="258"/>
      <c r="L328" s="263"/>
      <c r="M328" s="264"/>
      <c r="N328" s="265"/>
      <c r="O328" s="265"/>
      <c r="P328" s="265"/>
      <c r="Q328" s="265"/>
      <c r="R328" s="265"/>
      <c r="S328" s="265"/>
      <c r="T328" s="266"/>
      <c r="U328" s="14"/>
      <c r="V328" s="14"/>
      <c r="W328" s="14"/>
      <c r="X328" s="14"/>
      <c r="Y328" s="14"/>
      <c r="Z328" s="14"/>
      <c r="AA328" s="14"/>
      <c r="AB328" s="14"/>
      <c r="AC328" s="14"/>
      <c r="AD328" s="14"/>
      <c r="AE328" s="14"/>
      <c r="AT328" s="267" t="s">
        <v>172</v>
      </c>
      <c r="AU328" s="267" t="s">
        <v>86</v>
      </c>
      <c r="AV328" s="14" t="s">
        <v>86</v>
      </c>
      <c r="AW328" s="14" t="s">
        <v>35</v>
      </c>
      <c r="AX328" s="14" t="s">
        <v>84</v>
      </c>
      <c r="AY328" s="267" t="s">
        <v>159</v>
      </c>
    </row>
    <row r="329" s="2" customFormat="1" ht="24.15" customHeight="1">
      <c r="A329" s="38"/>
      <c r="B329" s="39"/>
      <c r="C329" s="228" t="s">
        <v>444</v>
      </c>
      <c r="D329" s="228" t="s">
        <v>161</v>
      </c>
      <c r="E329" s="229" t="s">
        <v>1364</v>
      </c>
      <c r="F329" s="230" t="s">
        <v>1365</v>
      </c>
      <c r="G329" s="231" t="s">
        <v>985</v>
      </c>
      <c r="H329" s="232">
        <v>6</v>
      </c>
      <c r="I329" s="233"/>
      <c r="J329" s="234">
        <f>ROUND(I329*H329,2)</f>
        <v>0</v>
      </c>
      <c r="K329" s="230" t="s">
        <v>713</v>
      </c>
      <c r="L329" s="44"/>
      <c r="M329" s="235" t="s">
        <v>1</v>
      </c>
      <c r="N329" s="236" t="s">
        <v>43</v>
      </c>
      <c r="O329" s="91"/>
      <c r="P329" s="237">
        <f>O329*H329</f>
        <v>0</v>
      </c>
      <c r="Q329" s="237">
        <v>0</v>
      </c>
      <c r="R329" s="237">
        <f>Q329*H329</f>
        <v>0</v>
      </c>
      <c r="S329" s="237">
        <v>0</v>
      </c>
      <c r="T329" s="238">
        <f>S329*H329</f>
        <v>0</v>
      </c>
      <c r="U329" s="38"/>
      <c r="V329" s="38"/>
      <c r="W329" s="38"/>
      <c r="X329" s="38"/>
      <c r="Y329" s="38"/>
      <c r="Z329" s="38"/>
      <c r="AA329" s="38"/>
      <c r="AB329" s="38"/>
      <c r="AC329" s="38"/>
      <c r="AD329" s="38"/>
      <c r="AE329" s="38"/>
      <c r="AR329" s="239" t="s">
        <v>166</v>
      </c>
      <c r="AT329" s="239" t="s">
        <v>161</v>
      </c>
      <c r="AU329" s="239" t="s">
        <v>86</v>
      </c>
      <c r="AY329" s="17" t="s">
        <v>159</v>
      </c>
      <c r="BE329" s="240">
        <f>IF(N329="základní",J329,0)</f>
        <v>0</v>
      </c>
      <c r="BF329" s="240">
        <f>IF(N329="snížená",J329,0)</f>
        <v>0</v>
      </c>
      <c r="BG329" s="240">
        <f>IF(N329="zákl. přenesená",J329,0)</f>
        <v>0</v>
      </c>
      <c r="BH329" s="240">
        <f>IF(N329="sníž. přenesená",J329,0)</f>
        <v>0</v>
      </c>
      <c r="BI329" s="240">
        <f>IF(N329="nulová",J329,0)</f>
        <v>0</v>
      </c>
      <c r="BJ329" s="17" t="s">
        <v>84</v>
      </c>
      <c r="BK329" s="240">
        <f>ROUND(I329*H329,2)</f>
        <v>0</v>
      </c>
      <c r="BL329" s="17" t="s">
        <v>166</v>
      </c>
      <c r="BM329" s="239" t="s">
        <v>1366</v>
      </c>
    </row>
    <row r="330" s="2" customFormat="1">
      <c r="A330" s="38"/>
      <c r="B330" s="39"/>
      <c r="C330" s="40"/>
      <c r="D330" s="241" t="s">
        <v>168</v>
      </c>
      <c r="E330" s="40"/>
      <c r="F330" s="242" t="s">
        <v>1365</v>
      </c>
      <c r="G330" s="40"/>
      <c r="H330" s="40"/>
      <c r="I330" s="243"/>
      <c r="J330" s="40"/>
      <c r="K330" s="40"/>
      <c r="L330" s="44"/>
      <c r="M330" s="244"/>
      <c r="N330" s="245"/>
      <c r="O330" s="91"/>
      <c r="P330" s="91"/>
      <c r="Q330" s="91"/>
      <c r="R330" s="91"/>
      <c r="S330" s="91"/>
      <c r="T330" s="92"/>
      <c r="U330" s="38"/>
      <c r="V330" s="38"/>
      <c r="W330" s="38"/>
      <c r="X330" s="38"/>
      <c r="Y330" s="38"/>
      <c r="Z330" s="38"/>
      <c r="AA330" s="38"/>
      <c r="AB330" s="38"/>
      <c r="AC330" s="38"/>
      <c r="AD330" s="38"/>
      <c r="AE330" s="38"/>
      <c r="AT330" s="17" t="s">
        <v>168</v>
      </c>
      <c r="AU330" s="17" t="s">
        <v>86</v>
      </c>
    </row>
    <row r="331" s="2" customFormat="1">
      <c r="A331" s="38"/>
      <c r="B331" s="39"/>
      <c r="C331" s="40"/>
      <c r="D331" s="241" t="s">
        <v>205</v>
      </c>
      <c r="E331" s="40"/>
      <c r="F331" s="246" t="s">
        <v>1367</v>
      </c>
      <c r="G331" s="40"/>
      <c r="H331" s="40"/>
      <c r="I331" s="243"/>
      <c r="J331" s="40"/>
      <c r="K331" s="40"/>
      <c r="L331" s="44"/>
      <c r="M331" s="244"/>
      <c r="N331" s="245"/>
      <c r="O331" s="91"/>
      <c r="P331" s="91"/>
      <c r="Q331" s="91"/>
      <c r="R331" s="91"/>
      <c r="S331" s="91"/>
      <c r="T331" s="92"/>
      <c r="U331" s="38"/>
      <c r="V331" s="38"/>
      <c r="W331" s="38"/>
      <c r="X331" s="38"/>
      <c r="Y331" s="38"/>
      <c r="Z331" s="38"/>
      <c r="AA331" s="38"/>
      <c r="AB331" s="38"/>
      <c r="AC331" s="38"/>
      <c r="AD331" s="38"/>
      <c r="AE331" s="38"/>
      <c r="AT331" s="17" t="s">
        <v>205</v>
      </c>
      <c r="AU331" s="17" t="s">
        <v>86</v>
      </c>
    </row>
    <row r="332" s="13" customFormat="1">
      <c r="A332" s="13"/>
      <c r="B332" s="247"/>
      <c r="C332" s="248"/>
      <c r="D332" s="241" t="s">
        <v>172</v>
      </c>
      <c r="E332" s="249" t="s">
        <v>1</v>
      </c>
      <c r="F332" s="250" t="s">
        <v>1368</v>
      </c>
      <c r="G332" s="248"/>
      <c r="H332" s="249" t="s">
        <v>1</v>
      </c>
      <c r="I332" s="251"/>
      <c r="J332" s="248"/>
      <c r="K332" s="248"/>
      <c r="L332" s="252"/>
      <c r="M332" s="253"/>
      <c r="N332" s="254"/>
      <c r="O332" s="254"/>
      <c r="P332" s="254"/>
      <c r="Q332" s="254"/>
      <c r="R332" s="254"/>
      <c r="S332" s="254"/>
      <c r="T332" s="255"/>
      <c r="U332" s="13"/>
      <c r="V332" s="13"/>
      <c r="W332" s="13"/>
      <c r="X332" s="13"/>
      <c r="Y332" s="13"/>
      <c r="Z332" s="13"/>
      <c r="AA332" s="13"/>
      <c r="AB332" s="13"/>
      <c r="AC332" s="13"/>
      <c r="AD332" s="13"/>
      <c r="AE332" s="13"/>
      <c r="AT332" s="256" t="s">
        <v>172</v>
      </c>
      <c r="AU332" s="256" t="s">
        <v>86</v>
      </c>
      <c r="AV332" s="13" t="s">
        <v>84</v>
      </c>
      <c r="AW332" s="13" t="s">
        <v>35</v>
      </c>
      <c r="AX332" s="13" t="s">
        <v>78</v>
      </c>
      <c r="AY332" s="256" t="s">
        <v>159</v>
      </c>
    </row>
    <row r="333" s="14" customFormat="1">
      <c r="A333" s="14"/>
      <c r="B333" s="257"/>
      <c r="C333" s="258"/>
      <c r="D333" s="241" t="s">
        <v>172</v>
      </c>
      <c r="E333" s="259" t="s">
        <v>1</v>
      </c>
      <c r="F333" s="260" t="s">
        <v>1369</v>
      </c>
      <c r="G333" s="258"/>
      <c r="H333" s="261">
        <v>2</v>
      </c>
      <c r="I333" s="262"/>
      <c r="J333" s="258"/>
      <c r="K333" s="258"/>
      <c r="L333" s="263"/>
      <c r="M333" s="264"/>
      <c r="N333" s="265"/>
      <c r="O333" s="265"/>
      <c r="P333" s="265"/>
      <c r="Q333" s="265"/>
      <c r="R333" s="265"/>
      <c r="S333" s="265"/>
      <c r="T333" s="266"/>
      <c r="U333" s="14"/>
      <c r="V333" s="14"/>
      <c r="W333" s="14"/>
      <c r="X333" s="14"/>
      <c r="Y333" s="14"/>
      <c r="Z333" s="14"/>
      <c r="AA333" s="14"/>
      <c r="AB333" s="14"/>
      <c r="AC333" s="14"/>
      <c r="AD333" s="14"/>
      <c r="AE333" s="14"/>
      <c r="AT333" s="267" t="s">
        <v>172</v>
      </c>
      <c r="AU333" s="267" t="s">
        <v>86</v>
      </c>
      <c r="AV333" s="14" t="s">
        <v>86</v>
      </c>
      <c r="AW333" s="14" t="s">
        <v>35</v>
      </c>
      <c r="AX333" s="14" t="s">
        <v>78</v>
      </c>
      <c r="AY333" s="267" t="s">
        <v>159</v>
      </c>
    </row>
    <row r="334" s="14" customFormat="1">
      <c r="A334" s="14"/>
      <c r="B334" s="257"/>
      <c r="C334" s="258"/>
      <c r="D334" s="241" t="s">
        <v>172</v>
      </c>
      <c r="E334" s="259" t="s">
        <v>1</v>
      </c>
      <c r="F334" s="260" t="s">
        <v>1370</v>
      </c>
      <c r="G334" s="258"/>
      <c r="H334" s="261">
        <v>2</v>
      </c>
      <c r="I334" s="262"/>
      <c r="J334" s="258"/>
      <c r="K334" s="258"/>
      <c r="L334" s="263"/>
      <c r="M334" s="264"/>
      <c r="N334" s="265"/>
      <c r="O334" s="265"/>
      <c r="P334" s="265"/>
      <c r="Q334" s="265"/>
      <c r="R334" s="265"/>
      <c r="S334" s="265"/>
      <c r="T334" s="266"/>
      <c r="U334" s="14"/>
      <c r="V334" s="14"/>
      <c r="W334" s="14"/>
      <c r="X334" s="14"/>
      <c r="Y334" s="14"/>
      <c r="Z334" s="14"/>
      <c r="AA334" s="14"/>
      <c r="AB334" s="14"/>
      <c r="AC334" s="14"/>
      <c r="AD334" s="14"/>
      <c r="AE334" s="14"/>
      <c r="AT334" s="267" t="s">
        <v>172</v>
      </c>
      <c r="AU334" s="267" t="s">
        <v>86</v>
      </c>
      <c r="AV334" s="14" t="s">
        <v>86</v>
      </c>
      <c r="AW334" s="14" t="s">
        <v>35</v>
      </c>
      <c r="AX334" s="14" t="s">
        <v>78</v>
      </c>
      <c r="AY334" s="267" t="s">
        <v>159</v>
      </c>
    </row>
    <row r="335" s="14" customFormat="1">
      <c r="A335" s="14"/>
      <c r="B335" s="257"/>
      <c r="C335" s="258"/>
      <c r="D335" s="241" t="s">
        <v>172</v>
      </c>
      <c r="E335" s="259" t="s">
        <v>1</v>
      </c>
      <c r="F335" s="260" t="s">
        <v>1371</v>
      </c>
      <c r="G335" s="258"/>
      <c r="H335" s="261">
        <v>1</v>
      </c>
      <c r="I335" s="262"/>
      <c r="J335" s="258"/>
      <c r="K335" s="258"/>
      <c r="L335" s="263"/>
      <c r="M335" s="264"/>
      <c r="N335" s="265"/>
      <c r="O335" s="265"/>
      <c r="P335" s="265"/>
      <c r="Q335" s="265"/>
      <c r="R335" s="265"/>
      <c r="S335" s="265"/>
      <c r="T335" s="266"/>
      <c r="U335" s="14"/>
      <c r="V335" s="14"/>
      <c r="W335" s="14"/>
      <c r="X335" s="14"/>
      <c r="Y335" s="14"/>
      <c r="Z335" s="14"/>
      <c r="AA335" s="14"/>
      <c r="AB335" s="14"/>
      <c r="AC335" s="14"/>
      <c r="AD335" s="14"/>
      <c r="AE335" s="14"/>
      <c r="AT335" s="267" t="s">
        <v>172</v>
      </c>
      <c r="AU335" s="267" t="s">
        <v>86</v>
      </c>
      <c r="AV335" s="14" t="s">
        <v>86</v>
      </c>
      <c r="AW335" s="14" t="s">
        <v>35</v>
      </c>
      <c r="AX335" s="14" t="s">
        <v>78</v>
      </c>
      <c r="AY335" s="267" t="s">
        <v>159</v>
      </c>
    </row>
    <row r="336" s="14" customFormat="1">
      <c r="A336" s="14"/>
      <c r="B336" s="257"/>
      <c r="C336" s="258"/>
      <c r="D336" s="241" t="s">
        <v>172</v>
      </c>
      <c r="E336" s="259" t="s">
        <v>1</v>
      </c>
      <c r="F336" s="260" t="s">
        <v>1372</v>
      </c>
      <c r="G336" s="258"/>
      <c r="H336" s="261">
        <v>1</v>
      </c>
      <c r="I336" s="262"/>
      <c r="J336" s="258"/>
      <c r="K336" s="258"/>
      <c r="L336" s="263"/>
      <c r="M336" s="264"/>
      <c r="N336" s="265"/>
      <c r="O336" s="265"/>
      <c r="P336" s="265"/>
      <c r="Q336" s="265"/>
      <c r="R336" s="265"/>
      <c r="S336" s="265"/>
      <c r="T336" s="266"/>
      <c r="U336" s="14"/>
      <c r="V336" s="14"/>
      <c r="W336" s="14"/>
      <c r="X336" s="14"/>
      <c r="Y336" s="14"/>
      <c r="Z336" s="14"/>
      <c r="AA336" s="14"/>
      <c r="AB336" s="14"/>
      <c r="AC336" s="14"/>
      <c r="AD336" s="14"/>
      <c r="AE336" s="14"/>
      <c r="AT336" s="267" t="s">
        <v>172</v>
      </c>
      <c r="AU336" s="267" t="s">
        <v>86</v>
      </c>
      <c r="AV336" s="14" t="s">
        <v>86</v>
      </c>
      <c r="AW336" s="14" t="s">
        <v>35</v>
      </c>
      <c r="AX336" s="14" t="s">
        <v>78</v>
      </c>
      <c r="AY336" s="267" t="s">
        <v>159</v>
      </c>
    </row>
    <row r="337" s="15" customFormat="1">
      <c r="A337" s="15"/>
      <c r="B337" s="271"/>
      <c r="C337" s="272"/>
      <c r="D337" s="241" t="s">
        <v>172</v>
      </c>
      <c r="E337" s="273" t="s">
        <v>1</v>
      </c>
      <c r="F337" s="274" t="s">
        <v>270</v>
      </c>
      <c r="G337" s="272"/>
      <c r="H337" s="275">
        <v>6</v>
      </c>
      <c r="I337" s="276"/>
      <c r="J337" s="272"/>
      <c r="K337" s="272"/>
      <c r="L337" s="277"/>
      <c r="M337" s="278"/>
      <c r="N337" s="279"/>
      <c r="O337" s="279"/>
      <c r="P337" s="279"/>
      <c r="Q337" s="279"/>
      <c r="R337" s="279"/>
      <c r="S337" s="279"/>
      <c r="T337" s="280"/>
      <c r="U337" s="15"/>
      <c r="V337" s="15"/>
      <c r="W337" s="15"/>
      <c r="X337" s="15"/>
      <c r="Y337" s="15"/>
      <c r="Z337" s="15"/>
      <c r="AA337" s="15"/>
      <c r="AB337" s="15"/>
      <c r="AC337" s="15"/>
      <c r="AD337" s="15"/>
      <c r="AE337" s="15"/>
      <c r="AT337" s="281" t="s">
        <v>172</v>
      </c>
      <c r="AU337" s="281" t="s">
        <v>86</v>
      </c>
      <c r="AV337" s="15" t="s">
        <v>166</v>
      </c>
      <c r="AW337" s="15" t="s">
        <v>35</v>
      </c>
      <c r="AX337" s="15" t="s">
        <v>84</v>
      </c>
      <c r="AY337" s="281" t="s">
        <v>159</v>
      </c>
    </row>
    <row r="338" s="2" customFormat="1" ht="24.15" customHeight="1">
      <c r="A338" s="38"/>
      <c r="B338" s="39"/>
      <c r="C338" s="228" t="s">
        <v>451</v>
      </c>
      <c r="D338" s="228" t="s">
        <v>161</v>
      </c>
      <c r="E338" s="229" t="s">
        <v>868</v>
      </c>
      <c r="F338" s="230" t="s">
        <v>869</v>
      </c>
      <c r="G338" s="231" t="s">
        <v>720</v>
      </c>
      <c r="H338" s="232">
        <v>4.6500000000000004</v>
      </c>
      <c r="I338" s="233"/>
      <c r="J338" s="234">
        <f>ROUND(I338*H338,2)</f>
        <v>0</v>
      </c>
      <c r="K338" s="230" t="s">
        <v>713</v>
      </c>
      <c r="L338" s="44"/>
      <c r="M338" s="235" t="s">
        <v>1</v>
      </c>
      <c r="N338" s="236" t="s">
        <v>43</v>
      </c>
      <c r="O338" s="91"/>
      <c r="P338" s="237">
        <f>O338*H338</f>
        <v>0</v>
      </c>
      <c r="Q338" s="237">
        <v>0</v>
      </c>
      <c r="R338" s="237">
        <f>Q338*H338</f>
        <v>0</v>
      </c>
      <c r="S338" s="237">
        <v>0</v>
      </c>
      <c r="T338" s="238">
        <f>S338*H338</f>
        <v>0</v>
      </c>
      <c r="U338" s="38"/>
      <c r="V338" s="38"/>
      <c r="W338" s="38"/>
      <c r="X338" s="38"/>
      <c r="Y338" s="38"/>
      <c r="Z338" s="38"/>
      <c r="AA338" s="38"/>
      <c r="AB338" s="38"/>
      <c r="AC338" s="38"/>
      <c r="AD338" s="38"/>
      <c r="AE338" s="38"/>
      <c r="AR338" s="239" t="s">
        <v>166</v>
      </c>
      <c r="AT338" s="239" t="s">
        <v>161</v>
      </c>
      <c r="AU338" s="239" t="s">
        <v>86</v>
      </c>
      <c r="AY338" s="17" t="s">
        <v>159</v>
      </c>
      <c r="BE338" s="240">
        <f>IF(N338="základní",J338,0)</f>
        <v>0</v>
      </c>
      <c r="BF338" s="240">
        <f>IF(N338="snížená",J338,0)</f>
        <v>0</v>
      </c>
      <c r="BG338" s="240">
        <f>IF(N338="zákl. přenesená",J338,0)</f>
        <v>0</v>
      </c>
      <c r="BH338" s="240">
        <f>IF(N338="sníž. přenesená",J338,0)</f>
        <v>0</v>
      </c>
      <c r="BI338" s="240">
        <f>IF(N338="nulová",J338,0)</f>
        <v>0</v>
      </c>
      <c r="BJ338" s="17" t="s">
        <v>84</v>
      </c>
      <c r="BK338" s="240">
        <f>ROUND(I338*H338,2)</f>
        <v>0</v>
      </c>
      <c r="BL338" s="17" t="s">
        <v>166</v>
      </c>
      <c r="BM338" s="239" t="s">
        <v>1183</v>
      </c>
    </row>
    <row r="339" s="2" customFormat="1">
      <c r="A339" s="38"/>
      <c r="B339" s="39"/>
      <c r="C339" s="40"/>
      <c r="D339" s="241" t="s">
        <v>168</v>
      </c>
      <c r="E339" s="40"/>
      <c r="F339" s="242" t="s">
        <v>869</v>
      </c>
      <c r="G339" s="40"/>
      <c r="H339" s="40"/>
      <c r="I339" s="243"/>
      <c r="J339" s="40"/>
      <c r="K339" s="40"/>
      <c r="L339" s="44"/>
      <c r="M339" s="244"/>
      <c r="N339" s="245"/>
      <c r="O339" s="91"/>
      <c r="P339" s="91"/>
      <c r="Q339" s="91"/>
      <c r="R339" s="91"/>
      <c r="S339" s="91"/>
      <c r="T339" s="92"/>
      <c r="U339" s="38"/>
      <c r="V339" s="38"/>
      <c r="W339" s="38"/>
      <c r="X339" s="38"/>
      <c r="Y339" s="38"/>
      <c r="Z339" s="38"/>
      <c r="AA339" s="38"/>
      <c r="AB339" s="38"/>
      <c r="AC339" s="38"/>
      <c r="AD339" s="38"/>
      <c r="AE339" s="38"/>
      <c r="AT339" s="17" t="s">
        <v>168</v>
      </c>
      <c r="AU339" s="17" t="s">
        <v>86</v>
      </c>
    </row>
    <row r="340" s="2" customFormat="1">
      <c r="A340" s="38"/>
      <c r="B340" s="39"/>
      <c r="C340" s="40"/>
      <c r="D340" s="241" t="s">
        <v>205</v>
      </c>
      <c r="E340" s="40"/>
      <c r="F340" s="246" t="s">
        <v>848</v>
      </c>
      <c r="G340" s="40"/>
      <c r="H340" s="40"/>
      <c r="I340" s="243"/>
      <c r="J340" s="40"/>
      <c r="K340" s="40"/>
      <c r="L340" s="44"/>
      <c r="M340" s="244"/>
      <c r="N340" s="245"/>
      <c r="O340" s="91"/>
      <c r="P340" s="91"/>
      <c r="Q340" s="91"/>
      <c r="R340" s="91"/>
      <c r="S340" s="91"/>
      <c r="T340" s="92"/>
      <c r="U340" s="38"/>
      <c r="V340" s="38"/>
      <c r="W340" s="38"/>
      <c r="X340" s="38"/>
      <c r="Y340" s="38"/>
      <c r="Z340" s="38"/>
      <c r="AA340" s="38"/>
      <c r="AB340" s="38"/>
      <c r="AC340" s="38"/>
      <c r="AD340" s="38"/>
      <c r="AE340" s="38"/>
      <c r="AT340" s="17" t="s">
        <v>205</v>
      </c>
      <c r="AU340" s="17" t="s">
        <v>86</v>
      </c>
    </row>
    <row r="341" s="13" customFormat="1">
      <c r="A341" s="13"/>
      <c r="B341" s="247"/>
      <c r="C341" s="248"/>
      <c r="D341" s="241" t="s">
        <v>172</v>
      </c>
      <c r="E341" s="249" t="s">
        <v>1</v>
      </c>
      <c r="F341" s="250" t="s">
        <v>723</v>
      </c>
      <c r="G341" s="248"/>
      <c r="H341" s="249" t="s">
        <v>1</v>
      </c>
      <c r="I341" s="251"/>
      <c r="J341" s="248"/>
      <c r="K341" s="248"/>
      <c r="L341" s="252"/>
      <c r="M341" s="253"/>
      <c r="N341" s="254"/>
      <c r="O341" s="254"/>
      <c r="P341" s="254"/>
      <c r="Q341" s="254"/>
      <c r="R341" s="254"/>
      <c r="S341" s="254"/>
      <c r="T341" s="255"/>
      <c r="U341" s="13"/>
      <c r="V341" s="13"/>
      <c r="W341" s="13"/>
      <c r="X341" s="13"/>
      <c r="Y341" s="13"/>
      <c r="Z341" s="13"/>
      <c r="AA341" s="13"/>
      <c r="AB341" s="13"/>
      <c r="AC341" s="13"/>
      <c r="AD341" s="13"/>
      <c r="AE341" s="13"/>
      <c r="AT341" s="256" t="s">
        <v>172</v>
      </c>
      <c r="AU341" s="256" t="s">
        <v>86</v>
      </c>
      <c r="AV341" s="13" t="s">
        <v>84</v>
      </c>
      <c r="AW341" s="13" t="s">
        <v>35</v>
      </c>
      <c r="AX341" s="13" t="s">
        <v>78</v>
      </c>
      <c r="AY341" s="256" t="s">
        <v>159</v>
      </c>
    </row>
    <row r="342" s="13" customFormat="1">
      <c r="A342" s="13"/>
      <c r="B342" s="247"/>
      <c r="C342" s="248"/>
      <c r="D342" s="241" t="s">
        <v>172</v>
      </c>
      <c r="E342" s="249" t="s">
        <v>1</v>
      </c>
      <c r="F342" s="250" t="s">
        <v>1151</v>
      </c>
      <c r="G342" s="248"/>
      <c r="H342" s="249" t="s">
        <v>1</v>
      </c>
      <c r="I342" s="251"/>
      <c r="J342" s="248"/>
      <c r="K342" s="248"/>
      <c r="L342" s="252"/>
      <c r="M342" s="253"/>
      <c r="N342" s="254"/>
      <c r="O342" s="254"/>
      <c r="P342" s="254"/>
      <c r="Q342" s="254"/>
      <c r="R342" s="254"/>
      <c r="S342" s="254"/>
      <c r="T342" s="255"/>
      <c r="U342" s="13"/>
      <c r="V342" s="13"/>
      <c r="W342" s="13"/>
      <c r="X342" s="13"/>
      <c r="Y342" s="13"/>
      <c r="Z342" s="13"/>
      <c r="AA342" s="13"/>
      <c r="AB342" s="13"/>
      <c r="AC342" s="13"/>
      <c r="AD342" s="13"/>
      <c r="AE342" s="13"/>
      <c r="AT342" s="256" t="s">
        <v>172</v>
      </c>
      <c r="AU342" s="256" t="s">
        <v>86</v>
      </c>
      <c r="AV342" s="13" t="s">
        <v>84</v>
      </c>
      <c r="AW342" s="13" t="s">
        <v>35</v>
      </c>
      <c r="AX342" s="13" t="s">
        <v>78</v>
      </c>
      <c r="AY342" s="256" t="s">
        <v>159</v>
      </c>
    </row>
    <row r="343" s="14" customFormat="1">
      <c r="A343" s="14"/>
      <c r="B343" s="257"/>
      <c r="C343" s="258"/>
      <c r="D343" s="241" t="s">
        <v>172</v>
      </c>
      <c r="E343" s="259" t="s">
        <v>1</v>
      </c>
      <c r="F343" s="260" t="s">
        <v>1373</v>
      </c>
      <c r="G343" s="258"/>
      <c r="H343" s="261">
        <v>1.5</v>
      </c>
      <c r="I343" s="262"/>
      <c r="J343" s="258"/>
      <c r="K343" s="258"/>
      <c r="L343" s="263"/>
      <c r="M343" s="264"/>
      <c r="N343" s="265"/>
      <c r="O343" s="265"/>
      <c r="P343" s="265"/>
      <c r="Q343" s="265"/>
      <c r="R343" s="265"/>
      <c r="S343" s="265"/>
      <c r="T343" s="266"/>
      <c r="U343" s="14"/>
      <c r="V343" s="14"/>
      <c r="W343" s="14"/>
      <c r="X343" s="14"/>
      <c r="Y343" s="14"/>
      <c r="Z343" s="14"/>
      <c r="AA343" s="14"/>
      <c r="AB343" s="14"/>
      <c r="AC343" s="14"/>
      <c r="AD343" s="14"/>
      <c r="AE343" s="14"/>
      <c r="AT343" s="267" t="s">
        <v>172</v>
      </c>
      <c r="AU343" s="267" t="s">
        <v>86</v>
      </c>
      <c r="AV343" s="14" t="s">
        <v>86</v>
      </c>
      <c r="AW343" s="14" t="s">
        <v>35</v>
      </c>
      <c r="AX343" s="14" t="s">
        <v>78</v>
      </c>
      <c r="AY343" s="267" t="s">
        <v>159</v>
      </c>
    </row>
    <row r="344" s="14" customFormat="1">
      <c r="A344" s="14"/>
      <c r="B344" s="257"/>
      <c r="C344" s="258"/>
      <c r="D344" s="241" t="s">
        <v>172</v>
      </c>
      <c r="E344" s="259" t="s">
        <v>1</v>
      </c>
      <c r="F344" s="260" t="s">
        <v>1374</v>
      </c>
      <c r="G344" s="258"/>
      <c r="H344" s="261">
        <v>1.6499999999999999</v>
      </c>
      <c r="I344" s="262"/>
      <c r="J344" s="258"/>
      <c r="K344" s="258"/>
      <c r="L344" s="263"/>
      <c r="M344" s="264"/>
      <c r="N344" s="265"/>
      <c r="O344" s="265"/>
      <c r="P344" s="265"/>
      <c r="Q344" s="265"/>
      <c r="R344" s="265"/>
      <c r="S344" s="265"/>
      <c r="T344" s="266"/>
      <c r="U344" s="14"/>
      <c r="V344" s="14"/>
      <c r="W344" s="14"/>
      <c r="X344" s="14"/>
      <c r="Y344" s="14"/>
      <c r="Z344" s="14"/>
      <c r="AA344" s="14"/>
      <c r="AB344" s="14"/>
      <c r="AC344" s="14"/>
      <c r="AD344" s="14"/>
      <c r="AE344" s="14"/>
      <c r="AT344" s="267" t="s">
        <v>172</v>
      </c>
      <c r="AU344" s="267" t="s">
        <v>86</v>
      </c>
      <c r="AV344" s="14" t="s">
        <v>86</v>
      </c>
      <c r="AW344" s="14" t="s">
        <v>35</v>
      </c>
      <c r="AX344" s="14" t="s">
        <v>78</v>
      </c>
      <c r="AY344" s="267" t="s">
        <v>159</v>
      </c>
    </row>
    <row r="345" s="14" customFormat="1">
      <c r="A345" s="14"/>
      <c r="B345" s="257"/>
      <c r="C345" s="258"/>
      <c r="D345" s="241" t="s">
        <v>172</v>
      </c>
      <c r="E345" s="259" t="s">
        <v>1</v>
      </c>
      <c r="F345" s="260" t="s">
        <v>1375</v>
      </c>
      <c r="G345" s="258"/>
      <c r="H345" s="261">
        <v>1.5</v>
      </c>
      <c r="I345" s="262"/>
      <c r="J345" s="258"/>
      <c r="K345" s="258"/>
      <c r="L345" s="263"/>
      <c r="M345" s="264"/>
      <c r="N345" s="265"/>
      <c r="O345" s="265"/>
      <c r="P345" s="265"/>
      <c r="Q345" s="265"/>
      <c r="R345" s="265"/>
      <c r="S345" s="265"/>
      <c r="T345" s="266"/>
      <c r="U345" s="14"/>
      <c r="V345" s="14"/>
      <c r="W345" s="14"/>
      <c r="X345" s="14"/>
      <c r="Y345" s="14"/>
      <c r="Z345" s="14"/>
      <c r="AA345" s="14"/>
      <c r="AB345" s="14"/>
      <c r="AC345" s="14"/>
      <c r="AD345" s="14"/>
      <c r="AE345" s="14"/>
      <c r="AT345" s="267" t="s">
        <v>172</v>
      </c>
      <c r="AU345" s="267" t="s">
        <v>86</v>
      </c>
      <c r="AV345" s="14" t="s">
        <v>86</v>
      </c>
      <c r="AW345" s="14" t="s">
        <v>35</v>
      </c>
      <c r="AX345" s="14" t="s">
        <v>78</v>
      </c>
      <c r="AY345" s="267" t="s">
        <v>159</v>
      </c>
    </row>
    <row r="346" s="15" customFormat="1">
      <c r="A346" s="15"/>
      <c r="B346" s="271"/>
      <c r="C346" s="272"/>
      <c r="D346" s="241" t="s">
        <v>172</v>
      </c>
      <c r="E346" s="273" t="s">
        <v>1</v>
      </c>
      <c r="F346" s="274" t="s">
        <v>270</v>
      </c>
      <c r="G346" s="272"/>
      <c r="H346" s="275">
        <v>4.6500000000000004</v>
      </c>
      <c r="I346" s="276"/>
      <c r="J346" s="272"/>
      <c r="K346" s="272"/>
      <c r="L346" s="277"/>
      <c r="M346" s="278"/>
      <c r="N346" s="279"/>
      <c r="O346" s="279"/>
      <c r="P346" s="279"/>
      <c r="Q346" s="279"/>
      <c r="R346" s="279"/>
      <c r="S346" s="279"/>
      <c r="T346" s="280"/>
      <c r="U346" s="15"/>
      <c r="V346" s="15"/>
      <c r="W346" s="15"/>
      <c r="X346" s="15"/>
      <c r="Y346" s="15"/>
      <c r="Z346" s="15"/>
      <c r="AA346" s="15"/>
      <c r="AB346" s="15"/>
      <c r="AC346" s="15"/>
      <c r="AD346" s="15"/>
      <c r="AE346" s="15"/>
      <c r="AT346" s="281" t="s">
        <v>172</v>
      </c>
      <c r="AU346" s="281" t="s">
        <v>86</v>
      </c>
      <c r="AV346" s="15" t="s">
        <v>166</v>
      </c>
      <c r="AW346" s="15" t="s">
        <v>35</v>
      </c>
      <c r="AX346" s="15" t="s">
        <v>84</v>
      </c>
      <c r="AY346" s="281" t="s">
        <v>159</v>
      </c>
    </row>
    <row r="347" s="2" customFormat="1" ht="24.15" customHeight="1">
      <c r="A347" s="38"/>
      <c r="B347" s="39"/>
      <c r="C347" s="228" t="s">
        <v>457</v>
      </c>
      <c r="D347" s="228" t="s">
        <v>161</v>
      </c>
      <c r="E347" s="229" t="s">
        <v>1186</v>
      </c>
      <c r="F347" s="230" t="s">
        <v>1187</v>
      </c>
      <c r="G347" s="231" t="s">
        <v>720</v>
      </c>
      <c r="H347" s="232">
        <v>1.8100000000000001</v>
      </c>
      <c r="I347" s="233"/>
      <c r="J347" s="234">
        <f>ROUND(I347*H347,2)</f>
        <v>0</v>
      </c>
      <c r="K347" s="230" t="s">
        <v>713</v>
      </c>
      <c r="L347" s="44"/>
      <c r="M347" s="235" t="s">
        <v>1</v>
      </c>
      <c r="N347" s="236" t="s">
        <v>43</v>
      </c>
      <c r="O347" s="91"/>
      <c r="P347" s="237">
        <f>O347*H347</f>
        <v>0</v>
      </c>
      <c r="Q347" s="237">
        <v>0</v>
      </c>
      <c r="R347" s="237">
        <f>Q347*H347</f>
        <v>0</v>
      </c>
      <c r="S347" s="237">
        <v>0</v>
      </c>
      <c r="T347" s="238">
        <f>S347*H347</f>
        <v>0</v>
      </c>
      <c r="U347" s="38"/>
      <c r="V347" s="38"/>
      <c r="W347" s="38"/>
      <c r="X347" s="38"/>
      <c r="Y347" s="38"/>
      <c r="Z347" s="38"/>
      <c r="AA347" s="38"/>
      <c r="AB347" s="38"/>
      <c r="AC347" s="38"/>
      <c r="AD347" s="38"/>
      <c r="AE347" s="38"/>
      <c r="AR347" s="239" t="s">
        <v>166</v>
      </c>
      <c r="AT347" s="239" t="s">
        <v>161</v>
      </c>
      <c r="AU347" s="239" t="s">
        <v>86</v>
      </c>
      <c r="AY347" s="17" t="s">
        <v>159</v>
      </c>
      <c r="BE347" s="240">
        <f>IF(N347="základní",J347,0)</f>
        <v>0</v>
      </c>
      <c r="BF347" s="240">
        <f>IF(N347="snížená",J347,0)</f>
        <v>0</v>
      </c>
      <c r="BG347" s="240">
        <f>IF(N347="zákl. přenesená",J347,0)</f>
        <v>0</v>
      </c>
      <c r="BH347" s="240">
        <f>IF(N347="sníž. přenesená",J347,0)</f>
        <v>0</v>
      </c>
      <c r="BI347" s="240">
        <f>IF(N347="nulová",J347,0)</f>
        <v>0</v>
      </c>
      <c r="BJ347" s="17" t="s">
        <v>84</v>
      </c>
      <c r="BK347" s="240">
        <f>ROUND(I347*H347,2)</f>
        <v>0</v>
      </c>
      <c r="BL347" s="17" t="s">
        <v>166</v>
      </c>
      <c r="BM347" s="239" t="s">
        <v>1188</v>
      </c>
    </row>
    <row r="348" s="2" customFormat="1">
      <c r="A348" s="38"/>
      <c r="B348" s="39"/>
      <c r="C348" s="40"/>
      <c r="D348" s="241" t="s">
        <v>168</v>
      </c>
      <c r="E348" s="40"/>
      <c r="F348" s="242" t="s">
        <v>1187</v>
      </c>
      <c r="G348" s="40"/>
      <c r="H348" s="40"/>
      <c r="I348" s="243"/>
      <c r="J348" s="40"/>
      <c r="K348" s="40"/>
      <c r="L348" s="44"/>
      <c r="M348" s="244"/>
      <c r="N348" s="245"/>
      <c r="O348" s="91"/>
      <c r="P348" s="91"/>
      <c r="Q348" s="91"/>
      <c r="R348" s="91"/>
      <c r="S348" s="91"/>
      <c r="T348" s="92"/>
      <c r="U348" s="38"/>
      <c r="V348" s="38"/>
      <c r="W348" s="38"/>
      <c r="X348" s="38"/>
      <c r="Y348" s="38"/>
      <c r="Z348" s="38"/>
      <c r="AA348" s="38"/>
      <c r="AB348" s="38"/>
      <c r="AC348" s="38"/>
      <c r="AD348" s="38"/>
      <c r="AE348" s="38"/>
      <c r="AT348" s="17" t="s">
        <v>168</v>
      </c>
      <c r="AU348" s="17" t="s">
        <v>86</v>
      </c>
    </row>
    <row r="349" s="2" customFormat="1">
      <c r="A349" s="38"/>
      <c r="B349" s="39"/>
      <c r="C349" s="40"/>
      <c r="D349" s="241" t="s">
        <v>205</v>
      </c>
      <c r="E349" s="40"/>
      <c r="F349" s="246" t="s">
        <v>848</v>
      </c>
      <c r="G349" s="40"/>
      <c r="H349" s="40"/>
      <c r="I349" s="243"/>
      <c r="J349" s="40"/>
      <c r="K349" s="40"/>
      <c r="L349" s="44"/>
      <c r="M349" s="244"/>
      <c r="N349" s="245"/>
      <c r="O349" s="91"/>
      <c r="P349" s="91"/>
      <c r="Q349" s="91"/>
      <c r="R349" s="91"/>
      <c r="S349" s="91"/>
      <c r="T349" s="92"/>
      <c r="U349" s="38"/>
      <c r="V349" s="38"/>
      <c r="W349" s="38"/>
      <c r="X349" s="38"/>
      <c r="Y349" s="38"/>
      <c r="Z349" s="38"/>
      <c r="AA349" s="38"/>
      <c r="AB349" s="38"/>
      <c r="AC349" s="38"/>
      <c r="AD349" s="38"/>
      <c r="AE349" s="38"/>
      <c r="AT349" s="17" t="s">
        <v>205</v>
      </c>
      <c r="AU349" s="17" t="s">
        <v>86</v>
      </c>
    </row>
    <row r="350" s="13" customFormat="1">
      <c r="A350" s="13"/>
      <c r="B350" s="247"/>
      <c r="C350" s="248"/>
      <c r="D350" s="241" t="s">
        <v>172</v>
      </c>
      <c r="E350" s="249" t="s">
        <v>1</v>
      </c>
      <c r="F350" s="250" t="s">
        <v>723</v>
      </c>
      <c r="G350" s="248"/>
      <c r="H350" s="249" t="s">
        <v>1</v>
      </c>
      <c r="I350" s="251"/>
      <c r="J350" s="248"/>
      <c r="K350" s="248"/>
      <c r="L350" s="252"/>
      <c r="M350" s="253"/>
      <c r="N350" s="254"/>
      <c r="O350" s="254"/>
      <c r="P350" s="254"/>
      <c r="Q350" s="254"/>
      <c r="R350" s="254"/>
      <c r="S350" s="254"/>
      <c r="T350" s="255"/>
      <c r="U350" s="13"/>
      <c r="V350" s="13"/>
      <c r="W350" s="13"/>
      <c r="X350" s="13"/>
      <c r="Y350" s="13"/>
      <c r="Z350" s="13"/>
      <c r="AA350" s="13"/>
      <c r="AB350" s="13"/>
      <c r="AC350" s="13"/>
      <c r="AD350" s="13"/>
      <c r="AE350" s="13"/>
      <c r="AT350" s="256" t="s">
        <v>172</v>
      </c>
      <c r="AU350" s="256" t="s">
        <v>86</v>
      </c>
      <c r="AV350" s="13" t="s">
        <v>84</v>
      </c>
      <c r="AW350" s="13" t="s">
        <v>35</v>
      </c>
      <c r="AX350" s="13" t="s">
        <v>78</v>
      </c>
      <c r="AY350" s="256" t="s">
        <v>159</v>
      </c>
    </row>
    <row r="351" s="13" customFormat="1">
      <c r="A351" s="13"/>
      <c r="B351" s="247"/>
      <c r="C351" s="248"/>
      <c r="D351" s="241" t="s">
        <v>172</v>
      </c>
      <c r="E351" s="249" t="s">
        <v>1</v>
      </c>
      <c r="F351" s="250" t="s">
        <v>1189</v>
      </c>
      <c r="G351" s="248"/>
      <c r="H351" s="249" t="s">
        <v>1</v>
      </c>
      <c r="I351" s="251"/>
      <c r="J351" s="248"/>
      <c r="K351" s="248"/>
      <c r="L351" s="252"/>
      <c r="M351" s="253"/>
      <c r="N351" s="254"/>
      <c r="O351" s="254"/>
      <c r="P351" s="254"/>
      <c r="Q351" s="254"/>
      <c r="R351" s="254"/>
      <c r="S351" s="254"/>
      <c r="T351" s="255"/>
      <c r="U351" s="13"/>
      <c r="V351" s="13"/>
      <c r="W351" s="13"/>
      <c r="X351" s="13"/>
      <c r="Y351" s="13"/>
      <c r="Z351" s="13"/>
      <c r="AA351" s="13"/>
      <c r="AB351" s="13"/>
      <c r="AC351" s="13"/>
      <c r="AD351" s="13"/>
      <c r="AE351" s="13"/>
      <c r="AT351" s="256" t="s">
        <v>172</v>
      </c>
      <c r="AU351" s="256" t="s">
        <v>86</v>
      </c>
      <c r="AV351" s="13" t="s">
        <v>84</v>
      </c>
      <c r="AW351" s="13" t="s">
        <v>35</v>
      </c>
      <c r="AX351" s="13" t="s">
        <v>78</v>
      </c>
      <c r="AY351" s="256" t="s">
        <v>159</v>
      </c>
    </row>
    <row r="352" s="14" customFormat="1">
      <c r="A352" s="14"/>
      <c r="B352" s="257"/>
      <c r="C352" s="258"/>
      <c r="D352" s="241" t="s">
        <v>172</v>
      </c>
      <c r="E352" s="259" t="s">
        <v>1</v>
      </c>
      <c r="F352" s="260" t="s">
        <v>1376</v>
      </c>
      <c r="G352" s="258"/>
      <c r="H352" s="261">
        <v>0.433</v>
      </c>
      <c r="I352" s="262"/>
      <c r="J352" s="258"/>
      <c r="K352" s="258"/>
      <c r="L352" s="263"/>
      <c r="M352" s="264"/>
      <c r="N352" s="265"/>
      <c r="O352" s="265"/>
      <c r="P352" s="265"/>
      <c r="Q352" s="265"/>
      <c r="R352" s="265"/>
      <c r="S352" s="265"/>
      <c r="T352" s="266"/>
      <c r="U352" s="14"/>
      <c r="V352" s="14"/>
      <c r="W352" s="14"/>
      <c r="X352" s="14"/>
      <c r="Y352" s="14"/>
      <c r="Z352" s="14"/>
      <c r="AA352" s="14"/>
      <c r="AB352" s="14"/>
      <c r="AC352" s="14"/>
      <c r="AD352" s="14"/>
      <c r="AE352" s="14"/>
      <c r="AT352" s="267" t="s">
        <v>172</v>
      </c>
      <c r="AU352" s="267" t="s">
        <v>86</v>
      </c>
      <c r="AV352" s="14" t="s">
        <v>86</v>
      </c>
      <c r="AW352" s="14" t="s">
        <v>35</v>
      </c>
      <c r="AX352" s="14" t="s">
        <v>78</v>
      </c>
      <c r="AY352" s="267" t="s">
        <v>159</v>
      </c>
    </row>
    <row r="353" s="14" customFormat="1">
      <c r="A353" s="14"/>
      <c r="B353" s="257"/>
      <c r="C353" s="258"/>
      <c r="D353" s="241" t="s">
        <v>172</v>
      </c>
      <c r="E353" s="259" t="s">
        <v>1</v>
      </c>
      <c r="F353" s="260" t="s">
        <v>1377</v>
      </c>
      <c r="G353" s="258"/>
      <c r="H353" s="261">
        <v>0.433</v>
      </c>
      <c r="I353" s="262"/>
      <c r="J353" s="258"/>
      <c r="K353" s="258"/>
      <c r="L353" s="263"/>
      <c r="M353" s="264"/>
      <c r="N353" s="265"/>
      <c r="O353" s="265"/>
      <c r="P353" s="265"/>
      <c r="Q353" s="265"/>
      <c r="R353" s="265"/>
      <c r="S353" s="265"/>
      <c r="T353" s="266"/>
      <c r="U353" s="14"/>
      <c r="V353" s="14"/>
      <c r="W353" s="14"/>
      <c r="X353" s="14"/>
      <c r="Y353" s="14"/>
      <c r="Z353" s="14"/>
      <c r="AA353" s="14"/>
      <c r="AB353" s="14"/>
      <c r="AC353" s="14"/>
      <c r="AD353" s="14"/>
      <c r="AE353" s="14"/>
      <c r="AT353" s="267" t="s">
        <v>172</v>
      </c>
      <c r="AU353" s="267" t="s">
        <v>86</v>
      </c>
      <c r="AV353" s="14" t="s">
        <v>86</v>
      </c>
      <c r="AW353" s="14" t="s">
        <v>35</v>
      </c>
      <c r="AX353" s="14" t="s">
        <v>78</v>
      </c>
      <c r="AY353" s="267" t="s">
        <v>159</v>
      </c>
    </row>
    <row r="354" s="14" customFormat="1">
      <c r="A354" s="14"/>
      <c r="B354" s="257"/>
      <c r="C354" s="258"/>
      <c r="D354" s="241" t="s">
        <v>172</v>
      </c>
      <c r="E354" s="259" t="s">
        <v>1</v>
      </c>
      <c r="F354" s="260" t="s">
        <v>1378</v>
      </c>
      <c r="G354" s="258"/>
      <c r="H354" s="261">
        <v>0.94399999999999995</v>
      </c>
      <c r="I354" s="262"/>
      <c r="J354" s="258"/>
      <c r="K354" s="258"/>
      <c r="L354" s="263"/>
      <c r="M354" s="264"/>
      <c r="N354" s="265"/>
      <c r="O354" s="265"/>
      <c r="P354" s="265"/>
      <c r="Q354" s="265"/>
      <c r="R354" s="265"/>
      <c r="S354" s="265"/>
      <c r="T354" s="266"/>
      <c r="U354" s="14"/>
      <c r="V354" s="14"/>
      <c r="W354" s="14"/>
      <c r="X354" s="14"/>
      <c r="Y354" s="14"/>
      <c r="Z354" s="14"/>
      <c r="AA354" s="14"/>
      <c r="AB354" s="14"/>
      <c r="AC354" s="14"/>
      <c r="AD354" s="14"/>
      <c r="AE354" s="14"/>
      <c r="AT354" s="267" t="s">
        <v>172</v>
      </c>
      <c r="AU354" s="267" t="s">
        <v>86</v>
      </c>
      <c r="AV354" s="14" t="s">
        <v>86</v>
      </c>
      <c r="AW354" s="14" t="s">
        <v>35</v>
      </c>
      <c r="AX354" s="14" t="s">
        <v>78</v>
      </c>
      <c r="AY354" s="267" t="s">
        <v>159</v>
      </c>
    </row>
    <row r="355" s="15" customFormat="1">
      <c r="A355" s="15"/>
      <c r="B355" s="271"/>
      <c r="C355" s="272"/>
      <c r="D355" s="241" t="s">
        <v>172</v>
      </c>
      <c r="E355" s="273" t="s">
        <v>1</v>
      </c>
      <c r="F355" s="274" t="s">
        <v>270</v>
      </c>
      <c r="G355" s="272"/>
      <c r="H355" s="275">
        <v>1.8100000000000001</v>
      </c>
      <c r="I355" s="276"/>
      <c r="J355" s="272"/>
      <c r="K355" s="272"/>
      <c r="L355" s="277"/>
      <c r="M355" s="278"/>
      <c r="N355" s="279"/>
      <c r="O355" s="279"/>
      <c r="P355" s="279"/>
      <c r="Q355" s="279"/>
      <c r="R355" s="279"/>
      <c r="S355" s="279"/>
      <c r="T355" s="280"/>
      <c r="U355" s="15"/>
      <c r="V355" s="15"/>
      <c r="W355" s="15"/>
      <c r="X355" s="15"/>
      <c r="Y355" s="15"/>
      <c r="Z355" s="15"/>
      <c r="AA355" s="15"/>
      <c r="AB355" s="15"/>
      <c r="AC355" s="15"/>
      <c r="AD355" s="15"/>
      <c r="AE355" s="15"/>
      <c r="AT355" s="281" t="s">
        <v>172</v>
      </c>
      <c r="AU355" s="281" t="s">
        <v>86</v>
      </c>
      <c r="AV355" s="15" t="s">
        <v>166</v>
      </c>
      <c r="AW355" s="15" t="s">
        <v>35</v>
      </c>
      <c r="AX355" s="15" t="s">
        <v>84</v>
      </c>
      <c r="AY355" s="281" t="s">
        <v>159</v>
      </c>
    </row>
    <row r="356" s="2" customFormat="1" ht="24.15" customHeight="1">
      <c r="A356" s="38"/>
      <c r="B356" s="39"/>
      <c r="C356" s="228" t="s">
        <v>463</v>
      </c>
      <c r="D356" s="228" t="s">
        <v>161</v>
      </c>
      <c r="E356" s="229" t="s">
        <v>1379</v>
      </c>
      <c r="F356" s="230" t="s">
        <v>1380</v>
      </c>
      <c r="G356" s="231" t="s">
        <v>720</v>
      </c>
      <c r="H356" s="232">
        <v>1.125</v>
      </c>
      <c r="I356" s="233"/>
      <c r="J356" s="234">
        <f>ROUND(I356*H356,2)</f>
        <v>0</v>
      </c>
      <c r="K356" s="230" t="s">
        <v>713</v>
      </c>
      <c r="L356" s="44"/>
      <c r="M356" s="235" t="s">
        <v>1</v>
      </c>
      <c r="N356" s="236" t="s">
        <v>43</v>
      </c>
      <c r="O356" s="91"/>
      <c r="P356" s="237">
        <f>O356*H356</f>
        <v>0</v>
      </c>
      <c r="Q356" s="237">
        <v>0</v>
      </c>
      <c r="R356" s="237">
        <f>Q356*H356</f>
        <v>0</v>
      </c>
      <c r="S356" s="237">
        <v>0</v>
      </c>
      <c r="T356" s="238">
        <f>S356*H356</f>
        <v>0</v>
      </c>
      <c r="U356" s="38"/>
      <c r="V356" s="38"/>
      <c r="W356" s="38"/>
      <c r="X356" s="38"/>
      <c r="Y356" s="38"/>
      <c r="Z356" s="38"/>
      <c r="AA356" s="38"/>
      <c r="AB356" s="38"/>
      <c r="AC356" s="38"/>
      <c r="AD356" s="38"/>
      <c r="AE356" s="38"/>
      <c r="AR356" s="239" t="s">
        <v>166</v>
      </c>
      <c r="AT356" s="239" t="s">
        <v>161</v>
      </c>
      <c r="AU356" s="239" t="s">
        <v>86</v>
      </c>
      <c r="AY356" s="17" t="s">
        <v>159</v>
      </c>
      <c r="BE356" s="240">
        <f>IF(N356="základní",J356,0)</f>
        <v>0</v>
      </c>
      <c r="BF356" s="240">
        <f>IF(N356="snížená",J356,0)</f>
        <v>0</v>
      </c>
      <c r="BG356" s="240">
        <f>IF(N356="zákl. přenesená",J356,0)</f>
        <v>0</v>
      </c>
      <c r="BH356" s="240">
        <f>IF(N356="sníž. přenesená",J356,0)</f>
        <v>0</v>
      </c>
      <c r="BI356" s="240">
        <f>IF(N356="nulová",J356,0)</f>
        <v>0</v>
      </c>
      <c r="BJ356" s="17" t="s">
        <v>84</v>
      </c>
      <c r="BK356" s="240">
        <f>ROUND(I356*H356,2)</f>
        <v>0</v>
      </c>
      <c r="BL356" s="17" t="s">
        <v>166</v>
      </c>
      <c r="BM356" s="239" t="s">
        <v>1381</v>
      </c>
    </row>
    <row r="357" s="2" customFormat="1">
      <c r="A357" s="38"/>
      <c r="B357" s="39"/>
      <c r="C357" s="40"/>
      <c r="D357" s="241" t="s">
        <v>168</v>
      </c>
      <c r="E357" s="40"/>
      <c r="F357" s="242" t="s">
        <v>1380</v>
      </c>
      <c r="G357" s="40"/>
      <c r="H357" s="40"/>
      <c r="I357" s="243"/>
      <c r="J357" s="40"/>
      <c r="K357" s="40"/>
      <c r="L357" s="44"/>
      <c r="M357" s="244"/>
      <c r="N357" s="245"/>
      <c r="O357" s="91"/>
      <c r="P357" s="91"/>
      <c r="Q357" s="91"/>
      <c r="R357" s="91"/>
      <c r="S357" s="91"/>
      <c r="T357" s="92"/>
      <c r="U357" s="38"/>
      <c r="V357" s="38"/>
      <c r="W357" s="38"/>
      <c r="X357" s="38"/>
      <c r="Y357" s="38"/>
      <c r="Z357" s="38"/>
      <c r="AA357" s="38"/>
      <c r="AB357" s="38"/>
      <c r="AC357" s="38"/>
      <c r="AD357" s="38"/>
      <c r="AE357" s="38"/>
      <c r="AT357" s="17" t="s">
        <v>168</v>
      </c>
      <c r="AU357" s="17" t="s">
        <v>86</v>
      </c>
    </row>
    <row r="358" s="2" customFormat="1">
      <c r="A358" s="38"/>
      <c r="B358" s="39"/>
      <c r="C358" s="40"/>
      <c r="D358" s="241" t="s">
        <v>205</v>
      </c>
      <c r="E358" s="40"/>
      <c r="F358" s="246" t="s">
        <v>803</v>
      </c>
      <c r="G358" s="40"/>
      <c r="H358" s="40"/>
      <c r="I358" s="243"/>
      <c r="J358" s="40"/>
      <c r="K358" s="40"/>
      <c r="L358" s="44"/>
      <c r="M358" s="244"/>
      <c r="N358" s="245"/>
      <c r="O358" s="91"/>
      <c r="P358" s="91"/>
      <c r="Q358" s="91"/>
      <c r="R358" s="91"/>
      <c r="S358" s="91"/>
      <c r="T358" s="92"/>
      <c r="U358" s="38"/>
      <c r="V358" s="38"/>
      <c r="W358" s="38"/>
      <c r="X358" s="38"/>
      <c r="Y358" s="38"/>
      <c r="Z358" s="38"/>
      <c r="AA358" s="38"/>
      <c r="AB358" s="38"/>
      <c r="AC358" s="38"/>
      <c r="AD358" s="38"/>
      <c r="AE358" s="38"/>
      <c r="AT358" s="17" t="s">
        <v>205</v>
      </c>
      <c r="AU358" s="17" t="s">
        <v>86</v>
      </c>
    </row>
    <row r="359" s="13" customFormat="1">
      <c r="A359" s="13"/>
      <c r="B359" s="247"/>
      <c r="C359" s="248"/>
      <c r="D359" s="241" t="s">
        <v>172</v>
      </c>
      <c r="E359" s="249" t="s">
        <v>1</v>
      </c>
      <c r="F359" s="250" t="s">
        <v>723</v>
      </c>
      <c r="G359" s="248"/>
      <c r="H359" s="249" t="s">
        <v>1</v>
      </c>
      <c r="I359" s="251"/>
      <c r="J359" s="248"/>
      <c r="K359" s="248"/>
      <c r="L359" s="252"/>
      <c r="M359" s="253"/>
      <c r="N359" s="254"/>
      <c r="O359" s="254"/>
      <c r="P359" s="254"/>
      <c r="Q359" s="254"/>
      <c r="R359" s="254"/>
      <c r="S359" s="254"/>
      <c r="T359" s="255"/>
      <c r="U359" s="13"/>
      <c r="V359" s="13"/>
      <c r="W359" s="13"/>
      <c r="X359" s="13"/>
      <c r="Y359" s="13"/>
      <c r="Z359" s="13"/>
      <c r="AA359" s="13"/>
      <c r="AB359" s="13"/>
      <c r="AC359" s="13"/>
      <c r="AD359" s="13"/>
      <c r="AE359" s="13"/>
      <c r="AT359" s="256" t="s">
        <v>172</v>
      </c>
      <c r="AU359" s="256" t="s">
        <v>86</v>
      </c>
      <c r="AV359" s="13" t="s">
        <v>84</v>
      </c>
      <c r="AW359" s="13" t="s">
        <v>35</v>
      </c>
      <c r="AX359" s="13" t="s">
        <v>78</v>
      </c>
      <c r="AY359" s="256" t="s">
        <v>159</v>
      </c>
    </row>
    <row r="360" s="14" customFormat="1">
      <c r="A360" s="14"/>
      <c r="B360" s="257"/>
      <c r="C360" s="258"/>
      <c r="D360" s="241" t="s">
        <v>172</v>
      </c>
      <c r="E360" s="259" t="s">
        <v>1</v>
      </c>
      <c r="F360" s="260" t="s">
        <v>1382</v>
      </c>
      <c r="G360" s="258"/>
      <c r="H360" s="261">
        <v>1.125</v>
      </c>
      <c r="I360" s="262"/>
      <c r="J360" s="258"/>
      <c r="K360" s="258"/>
      <c r="L360" s="263"/>
      <c r="M360" s="264"/>
      <c r="N360" s="265"/>
      <c r="O360" s="265"/>
      <c r="P360" s="265"/>
      <c r="Q360" s="265"/>
      <c r="R360" s="265"/>
      <c r="S360" s="265"/>
      <c r="T360" s="266"/>
      <c r="U360" s="14"/>
      <c r="V360" s="14"/>
      <c r="W360" s="14"/>
      <c r="X360" s="14"/>
      <c r="Y360" s="14"/>
      <c r="Z360" s="14"/>
      <c r="AA360" s="14"/>
      <c r="AB360" s="14"/>
      <c r="AC360" s="14"/>
      <c r="AD360" s="14"/>
      <c r="AE360" s="14"/>
      <c r="AT360" s="267" t="s">
        <v>172</v>
      </c>
      <c r="AU360" s="267" t="s">
        <v>86</v>
      </c>
      <c r="AV360" s="14" t="s">
        <v>86</v>
      </c>
      <c r="AW360" s="14" t="s">
        <v>35</v>
      </c>
      <c r="AX360" s="14" t="s">
        <v>84</v>
      </c>
      <c r="AY360" s="267" t="s">
        <v>159</v>
      </c>
    </row>
    <row r="361" s="2" customFormat="1" ht="24.15" customHeight="1">
      <c r="A361" s="38"/>
      <c r="B361" s="39"/>
      <c r="C361" s="228" t="s">
        <v>470</v>
      </c>
      <c r="D361" s="228" t="s">
        <v>161</v>
      </c>
      <c r="E361" s="229" t="s">
        <v>874</v>
      </c>
      <c r="F361" s="230" t="s">
        <v>875</v>
      </c>
      <c r="G361" s="231" t="s">
        <v>720</v>
      </c>
      <c r="H361" s="232">
        <v>1.8100000000000001</v>
      </c>
      <c r="I361" s="233"/>
      <c r="J361" s="234">
        <f>ROUND(I361*H361,2)</f>
        <v>0</v>
      </c>
      <c r="K361" s="230" t="s">
        <v>713</v>
      </c>
      <c r="L361" s="44"/>
      <c r="M361" s="235" t="s">
        <v>1</v>
      </c>
      <c r="N361" s="236" t="s">
        <v>43</v>
      </c>
      <c r="O361" s="91"/>
      <c r="P361" s="237">
        <f>O361*H361</f>
        <v>0</v>
      </c>
      <c r="Q361" s="237">
        <v>0</v>
      </c>
      <c r="R361" s="237">
        <f>Q361*H361</f>
        <v>0</v>
      </c>
      <c r="S361" s="237">
        <v>0</v>
      </c>
      <c r="T361" s="238">
        <f>S361*H361</f>
        <v>0</v>
      </c>
      <c r="U361" s="38"/>
      <c r="V361" s="38"/>
      <c r="W361" s="38"/>
      <c r="X361" s="38"/>
      <c r="Y361" s="38"/>
      <c r="Z361" s="38"/>
      <c r="AA361" s="38"/>
      <c r="AB361" s="38"/>
      <c r="AC361" s="38"/>
      <c r="AD361" s="38"/>
      <c r="AE361" s="38"/>
      <c r="AR361" s="239" t="s">
        <v>166</v>
      </c>
      <c r="AT361" s="239" t="s">
        <v>161</v>
      </c>
      <c r="AU361" s="239" t="s">
        <v>86</v>
      </c>
      <c r="AY361" s="17" t="s">
        <v>159</v>
      </c>
      <c r="BE361" s="240">
        <f>IF(N361="základní",J361,0)</f>
        <v>0</v>
      </c>
      <c r="BF361" s="240">
        <f>IF(N361="snížená",J361,0)</f>
        <v>0</v>
      </c>
      <c r="BG361" s="240">
        <f>IF(N361="zákl. přenesená",J361,0)</f>
        <v>0</v>
      </c>
      <c r="BH361" s="240">
        <f>IF(N361="sníž. přenesená",J361,0)</f>
        <v>0</v>
      </c>
      <c r="BI361" s="240">
        <f>IF(N361="nulová",J361,0)</f>
        <v>0</v>
      </c>
      <c r="BJ361" s="17" t="s">
        <v>84</v>
      </c>
      <c r="BK361" s="240">
        <f>ROUND(I361*H361,2)</f>
        <v>0</v>
      </c>
      <c r="BL361" s="17" t="s">
        <v>166</v>
      </c>
      <c r="BM361" s="239" t="s">
        <v>1191</v>
      </c>
    </row>
    <row r="362" s="2" customFormat="1">
      <c r="A362" s="38"/>
      <c r="B362" s="39"/>
      <c r="C362" s="40"/>
      <c r="D362" s="241" t="s">
        <v>168</v>
      </c>
      <c r="E362" s="40"/>
      <c r="F362" s="242" t="s">
        <v>875</v>
      </c>
      <c r="G362" s="40"/>
      <c r="H362" s="40"/>
      <c r="I362" s="243"/>
      <c r="J362" s="40"/>
      <c r="K362" s="40"/>
      <c r="L362" s="44"/>
      <c r="M362" s="244"/>
      <c r="N362" s="245"/>
      <c r="O362" s="91"/>
      <c r="P362" s="91"/>
      <c r="Q362" s="91"/>
      <c r="R362" s="91"/>
      <c r="S362" s="91"/>
      <c r="T362" s="92"/>
      <c r="U362" s="38"/>
      <c r="V362" s="38"/>
      <c r="W362" s="38"/>
      <c r="X362" s="38"/>
      <c r="Y362" s="38"/>
      <c r="Z362" s="38"/>
      <c r="AA362" s="38"/>
      <c r="AB362" s="38"/>
      <c r="AC362" s="38"/>
      <c r="AD362" s="38"/>
      <c r="AE362" s="38"/>
      <c r="AT362" s="17" t="s">
        <v>168</v>
      </c>
      <c r="AU362" s="17" t="s">
        <v>86</v>
      </c>
    </row>
    <row r="363" s="2" customFormat="1">
      <c r="A363" s="38"/>
      <c r="B363" s="39"/>
      <c r="C363" s="40"/>
      <c r="D363" s="241" t="s">
        <v>205</v>
      </c>
      <c r="E363" s="40"/>
      <c r="F363" s="246" t="s">
        <v>803</v>
      </c>
      <c r="G363" s="40"/>
      <c r="H363" s="40"/>
      <c r="I363" s="243"/>
      <c r="J363" s="40"/>
      <c r="K363" s="40"/>
      <c r="L363" s="44"/>
      <c r="M363" s="244"/>
      <c r="N363" s="245"/>
      <c r="O363" s="91"/>
      <c r="P363" s="91"/>
      <c r="Q363" s="91"/>
      <c r="R363" s="91"/>
      <c r="S363" s="91"/>
      <c r="T363" s="92"/>
      <c r="U363" s="38"/>
      <c r="V363" s="38"/>
      <c r="W363" s="38"/>
      <c r="X363" s="38"/>
      <c r="Y363" s="38"/>
      <c r="Z363" s="38"/>
      <c r="AA363" s="38"/>
      <c r="AB363" s="38"/>
      <c r="AC363" s="38"/>
      <c r="AD363" s="38"/>
      <c r="AE363" s="38"/>
      <c r="AT363" s="17" t="s">
        <v>205</v>
      </c>
      <c r="AU363" s="17" t="s">
        <v>86</v>
      </c>
    </row>
    <row r="364" s="13" customFormat="1">
      <c r="A364" s="13"/>
      <c r="B364" s="247"/>
      <c r="C364" s="248"/>
      <c r="D364" s="241" t="s">
        <v>172</v>
      </c>
      <c r="E364" s="249" t="s">
        <v>1</v>
      </c>
      <c r="F364" s="250" t="s">
        <v>716</v>
      </c>
      <c r="G364" s="248"/>
      <c r="H364" s="249" t="s">
        <v>1</v>
      </c>
      <c r="I364" s="251"/>
      <c r="J364" s="248"/>
      <c r="K364" s="248"/>
      <c r="L364" s="252"/>
      <c r="M364" s="253"/>
      <c r="N364" s="254"/>
      <c r="O364" s="254"/>
      <c r="P364" s="254"/>
      <c r="Q364" s="254"/>
      <c r="R364" s="254"/>
      <c r="S364" s="254"/>
      <c r="T364" s="255"/>
      <c r="U364" s="13"/>
      <c r="V364" s="13"/>
      <c r="W364" s="13"/>
      <c r="X364" s="13"/>
      <c r="Y364" s="13"/>
      <c r="Z364" s="13"/>
      <c r="AA364" s="13"/>
      <c r="AB364" s="13"/>
      <c r="AC364" s="13"/>
      <c r="AD364" s="13"/>
      <c r="AE364" s="13"/>
      <c r="AT364" s="256" t="s">
        <v>172</v>
      </c>
      <c r="AU364" s="256" t="s">
        <v>86</v>
      </c>
      <c r="AV364" s="13" t="s">
        <v>84</v>
      </c>
      <c r="AW364" s="13" t="s">
        <v>35</v>
      </c>
      <c r="AX364" s="13" t="s">
        <v>78</v>
      </c>
      <c r="AY364" s="256" t="s">
        <v>159</v>
      </c>
    </row>
    <row r="365" s="14" customFormat="1">
      <c r="A365" s="14"/>
      <c r="B365" s="257"/>
      <c r="C365" s="258"/>
      <c r="D365" s="241" t="s">
        <v>172</v>
      </c>
      <c r="E365" s="259" t="s">
        <v>1</v>
      </c>
      <c r="F365" s="260" t="s">
        <v>1383</v>
      </c>
      <c r="G365" s="258"/>
      <c r="H365" s="261">
        <v>1.8100000000000001</v>
      </c>
      <c r="I365" s="262"/>
      <c r="J365" s="258"/>
      <c r="K365" s="258"/>
      <c r="L365" s="263"/>
      <c r="M365" s="264"/>
      <c r="N365" s="265"/>
      <c r="O365" s="265"/>
      <c r="P365" s="265"/>
      <c r="Q365" s="265"/>
      <c r="R365" s="265"/>
      <c r="S365" s="265"/>
      <c r="T365" s="266"/>
      <c r="U365" s="14"/>
      <c r="V365" s="14"/>
      <c r="W365" s="14"/>
      <c r="X365" s="14"/>
      <c r="Y365" s="14"/>
      <c r="Z365" s="14"/>
      <c r="AA365" s="14"/>
      <c r="AB365" s="14"/>
      <c r="AC365" s="14"/>
      <c r="AD365" s="14"/>
      <c r="AE365" s="14"/>
      <c r="AT365" s="267" t="s">
        <v>172</v>
      </c>
      <c r="AU365" s="267" t="s">
        <v>86</v>
      </c>
      <c r="AV365" s="14" t="s">
        <v>86</v>
      </c>
      <c r="AW365" s="14" t="s">
        <v>35</v>
      </c>
      <c r="AX365" s="14" t="s">
        <v>78</v>
      </c>
      <c r="AY365" s="267" t="s">
        <v>159</v>
      </c>
    </row>
    <row r="366" s="15" customFormat="1">
      <c r="A366" s="15"/>
      <c r="B366" s="271"/>
      <c r="C366" s="272"/>
      <c r="D366" s="241" t="s">
        <v>172</v>
      </c>
      <c r="E366" s="273" t="s">
        <v>1</v>
      </c>
      <c r="F366" s="274" t="s">
        <v>270</v>
      </c>
      <c r="G366" s="272"/>
      <c r="H366" s="275">
        <v>1.8100000000000001</v>
      </c>
      <c r="I366" s="276"/>
      <c r="J366" s="272"/>
      <c r="K366" s="272"/>
      <c r="L366" s="277"/>
      <c r="M366" s="278"/>
      <c r="N366" s="279"/>
      <c r="O366" s="279"/>
      <c r="P366" s="279"/>
      <c r="Q366" s="279"/>
      <c r="R366" s="279"/>
      <c r="S366" s="279"/>
      <c r="T366" s="280"/>
      <c r="U366" s="15"/>
      <c r="V366" s="15"/>
      <c r="W366" s="15"/>
      <c r="X366" s="15"/>
      <c r="Y366" s="15"/>
      <c r="Z366" s="15"/>
      <c r="AA366" s="15"/>
      <c r="AB366" s="15"/>
      <c r="AC366" s="15"/>
      <c r="AD366" s="15"/>
      <c r="AE366" s="15"/>
      <c r="AT366" s="281" t="s">
        <v>172</v>
      </c>
      <c r="AU366" s="281" t="s">
        <v>86</v>
      </c>
      <c r="AV366" s="15" t="s">
        <v>166</v>
      </c>
      <c r="AW366" s="15" t="s">
        <v>35</v>
      </c>
      <c r="AX366" s="15" t="s">
        <v>84</v>
      </c>
      <c r="AY366" s="281" t="s">
        <v>159</v>
      </c>
    </row>
    <row r="367" s="2" customFormat="1" ht="21.75" customHeight="1">
      <c r="A367" s="38"/>
      <c r="B367" s="39"/>
      <c r="C367" s="228" t="s">
        <v>477</v>
      </c>
      <c r="D367" s="228" t="s">
        <v>161</v>
      </c>
      <c r="E367" s="229" t="s">
        <v>886</v>
      </c>
      <c r="F367" s="230" t="s">
        <v>887</v>
      </c>
      <c r="G367" s="231" t="s">
        <v>720</v>
      </c>
      <c r="H367" s="232">
        <v>2.9700000000000002</v>
      </c>
      <c r="I367" s="233"/>
      <c r="J367" s="234">
        <f>ROUND(I367*H367,2)</f>
        <v>0</v>
      </c>
      <c r="K367" s="230" t="s">
        <v>713</v>
      </c>
      <c r="L367" s="44"/>
      <c r="M367" s="235" t="s">
        <v>1</v>
      </c>
      <c r="N367" s="236" t="s">
        <v>43</v>
      </c>
      <c r="O367" s="91"/>
      <c r="P367" s="237">
        <f>O367*H367</f>
        <v>0</v>
      </c>
      <c r="Q367" s="237">
        <v>0</v>
      </c>
      <c r="R367" s="237">
        <f>Q367*H367</f>
        <v>0</v>
      </c>
      <c r="S367" s="237">
        <v>0</v>
      </c>
      <c r="T367" s="238">
        <f>S367*H367</f>
        <v>0</v>
      </c>
      <c r="U367" s="38"/>
      <c r="V367" s="38"/>
      <c r="W367" s="38"/>
      <c r="X367" s="38"/>
      <c r="Y367" s="38"/>
      <c r="Z367" s="38"/>
      <c r="AA367" s="38"/>
      <c r="AB367" s="38"/>
      <c r="AC367" s="38"/>
      <c r="AD367" s="38"/>
      <c r="AE367" s="38"/>
      <c r="AR367" s="239" t="s">
        <v>166</v>
      </c>
      <c r="AT367" s="239" t="s">
        <v>161</v>
      </c>
      <c r="AU367" s="239" t="s">
        <v>86</v>
      </c>
      <c r="AY367" s="17" t="s">
        <v>159</v>
      </c>
      <c r="BE367" s="240">
        <f>IF(N367="základní",J367,0)</f>
        <v>0</v>
      </c>
      <c r="BF367" s="240">
        <f>IF(N367="snížená",J367,0)</f>
        <v>0</v>
      </c>
      <c r="BG367" s="240">
        <f>IF(N367="zákl. přenesená",J367,0)</f>
        <v>0</v>
      </c>
      <c r="BH367" s="240">
        <f>IF(N367="sníž. přenesená",J367,0)</f>
        <v>0</v>
      </c>
      <c r="BI367" s="240">
        <f>IF(N367="nulová",J367,0)</f>
        <v>0</v>
      </c>
      <c r="BJ367" s="17" t="s">
        <v>84</v>
      </c>
      <c r="BK367" s="240">
        <f>ROUND(I367*H367,2)</f>
        <v>0</v>
      </c>
      <c r="BL367" s="17" t="s">
        <v>166</v>
      </c>
      <c r="BM367" s="239" t="s">
        <v>1196</v>
      </c>
    </row>
    <row r="368" s="2" customFormat="1">
      <c r="A368" s="38"/>
      <c r="B368" s="39"/>
      <c r="C368" s="40"/>
      <c r="D368" s="241" t="s">
        <v>168</v>
      </c>
      <c r="E368" s="40"/>
      <c r="F368" s="242" t="s">
        <v>887</v>
      </c>
      <c r="G368" s="40"/>
      <c r="H368" s="40"/>
      <c r="I368" s="243"/>
      <c r="J368" s="40"/>
      <c r="K368" s="40"/>
      <c r="L368" s="44"/>
      <c r="M368" s="244"/>
      <c r="N368" s="245"/>
      <c r="O368" s="91"/>
      <c r="P368" s="91"/>
      <c r="Q368" s="91"/>
      <c r="R368" s="91"/>
      <c r="S368" s="91"/>
      <c r="T368" s="92"/>
      <c r="U368" s="38"/>
      <c r="V368" s="38"/>
      <c r="W368" s="38"/>
      <c r="X368" s="38"/>
      <c r="Y368" s="38"/>
      <c r="Z368" s="38"/>
      <c r="AA368" s="38"/>
      <c r="AB368" s="38"/>
      <c r="AC368" s="38"/>
      <c r="AD368" s="38"/>
      <c r="AE368" s="38"/>
      <c r="AT368" s="17" t="s">
        <v>168</v>
      </c>
      <c r="AU368" s="17" t="s">
        <v>86</v>
      </c>
    </row>
    <row r="369" s="2" customFormat="1">
      <c r="A369" s="38"/>
      <c r="B369" s="39"/>
      <c r="C369" s="40"/>
      <c r="D369" s="241" t="s">
        <v>205</v>
      </c>
      <c r="E369" s="40"/>
      <c r="F369" s="246" t="s">
        <v>803</v>
      </c>
      <c r="G369" s="40"/>
      <c r="H369" s="40"/>
      <c r="I369" s="243"/>
      <c r="J369" s="40"/>
      <c r="K369" s="40"/>
      <c r="L369" s="44"/>
      <c r="M369" s="244"/>
      <c r="N369" s="245"/>
      <c r="O369" s="91"/>
      <c r="P369" s="91"/>
      <c r="Q369" s="91"/>
      <c r="R369" s="91"/>
      <c r="S369" s="91"/>
      <c r="T369" s="92"/>
      <c r="U369" s="38"/>
      <c r="V369" s="38"/>
      <c r="W369" s="38"/>
      <c r="X369" s="38"/>
      <c r="Y369" s="38"/>
      <c r="Z369" s="38"/>
      <c r="AA369" s="38"/>
      <c r="AB369" s="38"/>
      <c r="AC369" s="38"/>
      <c r="AD369" s="38"/>
      <c r="AE369" s="38"/>
      <c r="AT369" s="17" t="s">
        <v>205</v>
      </c>
      <c r="AU369" s="17" t="s">
        <v>86</v>
      </c>
    </row>
    <row r="370" s="13" customFormat="1">
      <c r="A370" s="13"/>
      <c r="B370" s="247"/>
      <c r="C370" s="248"/>
      <c r="D370" s="241" t="s">
        <v>172</v>
      </c>
      <c r="E370" s="249" t="s">
        <v>1</v>
      </c>
      <c r="F370" s="250" t="s">
        <v>723</v>
      </c>
      <c r="G370" s="248"/>
      <c r="H370" s="249" t="s">
        <v>1</v>
      </c>
      <c r="I370" s="251"/>
      <c r="J370" s="248"/>
      <c r="K370" s="248"/>
      <c r="L370" s="252"/>
      <c r="M370" s="253"/>
      <c r="N370" s="254"/>
      <c r="O370" s="254"/>
      <c r="P370" s="254"/>
      <c r="Q370" s="254"/>
      <c r="R370" s="254"/>
      <c r="S370" s="254"/>
      <c r="T370" s="255"/>
      <c r="U370" s="13"/>
      <c r="V370" s="13"/>
      <c r="W370" s="13"/>
      <c r="X370" s="13"/>
      <c r="Y370" s="13"/>
      <c r="Z370" s="13"/>
      <c r="AA370" s="13"/>
      <c r="AB370" s="13"/>
      <c r="AC370" s="13"/>
      <c r="AD370" s="13"/>
      <c r="AE370" s="13"/>
      <c r="AT370" s="256" t="s">
        <v>172</v>
      </c>
      <c r="AU370" s="256" t="s">
        <v>86</v>
      </c>
      <c r="AV370" s="13" t="s">
        <v>84</v>
      </c>
      <c r="AW370" s="13" t="s">
        <v>35</v>
      </c>
      <c r="AX370" s="13" t="s">
        <v>78</v>
      </c>
      <c r="AY370" s="256" t="s">
        <v>159</v>
      </c>
    </row>
    <row r="371" s="13" customFormat="1">
      <c r="A371" s="13"/>
      <c r="B371" s="247"/>
      <c r="C371" s="248"/>
      <c r="D371" s="241" t="s">
        <v>172</v>
      </c>
      <c r="E371" s="249" t="s">
        <v>1</v>
      </c>
      <c r="F371" s="250" t="s">
        <v>1384</v>
      </c>
      <c r="G371" s="248"/>
      <c r="H371" s="249" t="s">
        <v>1</v>
      </c>
      <c r="I371" s="251"/>
      <c r="J371" s="248"/>
      <c r="K371" s="248"/>
      <c r="L371" s="252"/>
      <c r="M371" s="253"/>
      <c r="N371" s="254"/>
      <c r="O371" s="254"/>
      <c r="P371" s="254"/>
      <c r="Q371" s="254"/>
      <c r="R371" s="254"/>
      <c r="S371" s="254"/>
      <c r="T371" s="255"/>
      <c r="U371" s="13"/>
      <c r="V371" s="13"/>
      <c r="W371" s="13"/>
      <c r="X371" s="13"/>
      <c r="Y371" s="13"/>
      <c r="Z371" s="13"/>
      <c r="AA371" s="13"/>
      <c r="AB371" s="13"/>
      <c r="AC371" s="13"/>
      <c r="AD371" s="13"/>
      <c r="AE371" s="13"/>
      <c r="AT371" s="256" t="s">
        <v>172</v>
      </c>
      <c r="AU371" s="256" t="s">
        <v>86</v>
      </c>
      <c r="AV371" s="13" t="s">
        <v>84</v>
      </c>
      <c r="AW371" s="13" t="s">
        <v>35</v>
      </c>
      <c r="AX371" s="13" t="s">
        <v>78</v>
      </c>
      <c r="AY371" s="256" t="s">
        <v>159</v>
      </c>
    </row>
    <row r="372" s="14" customFormat="1">
      <c r="A372" s="14"/>
      <c r="B372" s="257"/>
      <c r="C372" s="258"/>
      <c r="D372" s="241" t="s">
        <v>172</v>
      </c>
      <c r="E372" s="259" t="s">
        <v>1</v>
      </c>
      <c r="F372" s="260" t="s">
        <v>1385</v>
      </c>
      <c r="G372" s="258"/>
      <c r="H372" s="261">
        <v>2.9700000000000002</v>
      </c>
      <c r="I372" s="262"/>
      <c r="J372" s="258"/>
      <c r="K372" s="258"/>
      <c r="L372" s="263"/>
      <c r="M372" s="264"/>
      <c r="N372" s="265"/>
      <c r="O372" s="265"/>
      <c r="P372" s="265"/>
      <c r="Q372" s="265"/>
      <c r="R372" s="265"/>
      <c r="S372" s="265"/>
      <c r="T372" s="266"/>
      <c r="U372" s="14"/>
      <c r="V372" s="14"/>
      <c r="W372" s="14"/>
      <c r="X372" s="14"/>
      <c r="Y372" s="14"/>
      <c r="Z372" s="14"/>
      <c r="AA372" s="14"/>
      <c r="AB372" s="14"/>
      <c r="AC372" s="14"/>
      <c r="AD372" s="14"/>
      <c r="AE372" s="14"/>
      <c r="AT372" s="267" t="s">
        <v>172</v>
      </c>
      <c r="AU372" s="267" t="s">
        <v>86</v>
      </c>
      <c r="AV372" s="14" t="s">
        <v>86</v>
      </c>
      <c r="AW372" s="14" t="s">
        <v>35</v>
      </c>
      <c r="AX372" s="14" t="s">
        <v>78</v>
      </c>
      <c r="AY372" s="267" t="s">
        <v>159</v>
      </c>
    </row>
    <row r="373" s="15" customFormat="1">
      <c r="A373" s="15"/>
      <c r="B373" s="271"/>
      <c r="C373" s="272"/>
      <c r="D373" s="241" t="s">
        <v>172</v>
      </c>
      <c r="E373" s="273" t="s">
        <v>1</v>
      </c>
      <c r="F373" s="274" t="s">
        <v>270</v>
      </c>
      <c r="G373" s="272"/>
      <c r="H373" s="275">
        <v>2.9700000000000002</v>
      </c>
      <c r="I373" s="276"/>
      <c r="J373" s="272"/>
      <c r="K373" s="272"/>
      <c r="L373" s="277"/>
      <c r="M373" s="278"/>
      <c r="N373" s="279"/>
      <c r="O373" s="279"/>
      <c r="P373" s="279"/>
      <c r="Q373" s="279"/>
      <c r="R373" s="279"/>
      <c r="S373" s="279"/>
      <c r="T373" s="280"/>
      <c r="U373" s="15"/>
      <c r="V373" s="15"/>
      <c r="W373" s="15"/>
      <c r="X373" s="15"/>
      <c r="Y373" s="15"/>
      <c r="Z373" s="15"/>
      <c r="AA373" s="15"/>
      <c r="AB373" s="15"/>
      <c r="AC373" s="15"/>
      <c r="AD373" s="15"/>
      <c r="AE373" s="15"/>
      <c r="AT373" s="281" t="s">
        <v>172</v>
      </c>
      <c r="AU373" s="281" t="s">
        <v>86</v>
      </c>
      <c r="AV373" s="15" t="s">
        <v>166</v>
      </c>
      <c r="AW373" s="15" t="s">
        <v>35</v>
      </c>
      <c r="AX373" s="15" t="s">
        <v>84</v>
      </c>
      <c r="AY373" s="281" t="s">
        <v>159</v>
      </c>
    </row>
    <row r="374" s="2" customFormat="1" ht="16.5" customHeight="1">
      <c r="A374" s="38"/>
      <c r="B374" s="39"/>
      <c r="C374" s="228" t="s">
        <v>485</v>
      </c>
      <c r="D374" s="228" t="s">
        <v>161</v>
      </c>
      <c r="E374" s="229" t="s">
        <v>1386</v>
      </c>
      <c r="F374" s="230" t="s">
        <v>1387</v>
      </c>
      <c r="G374" s="231" t="s">
        <v>720</v>
      </c>
      <c r="H374" s="232">
        <v>42.273000000000003</v>
      </c>
      <c r="I374" s="233"/>
      <c r="J374" s="234">
        <f>ROUND(I374*H374,2)</f>
        <v>0</v>
      </c>
      <c r="K374" s="230" t="s">
        <v>713</v>
      </c>
      <c r="L374" s="44"/>
      <c r="M374" s="235" t="s">
        <v>1</v>
      </c>
      <c r="N374" s="236" t="s">
        <v>43</v>
      </c>
      <c r="O374" s="91"/>
      <c r="P374" s="237">
        <f>O374*H374</f>
        <v>0</v>
      </c>
      <c r="Q374" s="237">
        <v>0</v>
      </c>
      <c r="R374" s="237">
        <f>Q374*H374</f>
        <v>0</v>
      </c>
      <c r="S374" s="237">
        <v>0</v>
      </c>
      <c r="T374" s="238">
        <f>S374*H374</f>
        <v>0</v>
      </c>
      <c r="U374" s="38"/>
      <c r="V374" s="38"/>
      <c r="W374" s="38"/>
      <c r="X374" s="38"/>
      <c r="Y374" s="38"/>
      <c r="Z374" s="38"/>
      <c r="AA374" s="38"/>
      <c r="AB374" s="38"/>
      <c r="AC374" s="38"/>
      <c r="AD374" s="38"/>
      <c r="AE374" s="38"/>
      <c r="AR374" s="239" t="s">
        <v>166</v>
      </c>
      <c r="AT374" s="239" t="s">
        <v>161</v>
      </c>
      <c r="AU374" s="239" t="s">
        <v>86</v>
      </c>
      <c r="AY374" s="17" t="s">
        <v>159</v>
      </c>
      <c r="BE374" s="240">
        <f>IF(N374="základní",J374,0)</f>
        <v>0</v>
      </c>
      <c r="BF374" s="240">
        <f>IF(N374="snížená",J374,0)</f>
        <v>0</v>
      </c>
      <c r="BG374" s="240">
        <f>IF(N374="zákl. přenesená",J374,0)</f>
        <v>0</v>
      </c>
      <c r="BH374" s="240">
        <f>IF(N374="sníž. přenesená",J374,0)</f>
        <v>0</v>
      </c>
      <c r="BI374" s="240">
        <f>IF(N374="nulová",J374,0)</f>
        <v>0</v>
      </c>
      <c r="BJ374" s="17" t="s">
        <v>84</v>
      </c>
      <c r="BK374" s="240">
        <f>ROUND(I374*H374,2)</f>
        <v>0</v>
      </c>
      <c r="BL374" s="17" t="s">
        <v>166</v>
      </c>
      <c r="BM374" s="239" t="s">
        <v>1388</v>
      </c>
    </row>
    <row r="375" s="2" customFormat="1">
      <c r="A375" s="38"/>
      <c r="B375" s="39"/>
      <c r="C375" s="40"/>
      <c r="D375" s="241" t="s">
        <v>168</v>
      </c>
      <c r="E375" s="40"/>
      <c r="F375" s="242" t="s">
        <v>1387</v>
      </c>
      <c r="G375" s="40"/>
      <c r="H375" s="40"/>
      <c r="I375" s="243"/>
      <c r="J375" s="40"/>
      <c r="K375" s="40"/>
      <c r="L375" s="44"/>
      <c r="M375" s="244"/>
      <c r="N375" s="245"/>
      <c r="O375" s="91"/>
      <c r="P375" s="91"/>
      <c r="Q375" s="91"/>
      <c r="R375" s="91"/>
      <c r="S375" s="91"/>
      <c r="T375" s="92"/>
      <c r="U375" s="38"/>
      <c r="V375" s="38"/>
      <c r="W375" s="38"/>
      <c r="X375" s="38"/>
      <c r="Y375" s="38"/>
      <c r="Z375" s="38"/>
      <c r="AA375" s="38"/>
      <c r="AB375" s="38"/>
      <c r="AC375" s="38"/>
      <c r="AD375" s="38"/>
      <c r="AE375" s="38"/>
      <c r="AT375" s="17" t="s">
        <v>168</v>
      </c>
      <c r="AU375" s="17" t="s">
        <v>86</v>
      </c>
    </row>
    <row r="376" s="2" customFormat="1">
      <c r="A376" s="38"/>
      <c r="B376" s="39"/>
      <c r="C376" s="40"/>
      <c r="D376" s="241" t="s">
        <v>205</v>
      </c>
      <c r="E376" s="40"/>
      <c r="F376" s="246" t="s">
        <v>1389</v>
      </c>
      <c r="G376" s="40"/>
      <c r="H376" s="40"/>
      <c r="I376" s="243"/>
      <c r="J376" s="40"/>
      <c r="K376" s="40"/>
      <c r="L376" s="44"/>
      <c r="M376" s="244"/>
      <c r="N376" s="245"/>
      <c r="O376" s="91"/>
      <c r="P376" s="91"/>
      <c r="Q376" s="91"/>
      <c r="R376" s="91"/>
      <c r="S376" s="91"/>
      <c r="T376" s="92"/>
      <c r="U376" s="38"/>
      <c r="V376" s="38"/>
      <c r="W376" s="38"/>
      <c r="X376" s="38"/>
      <c r="Y376" s="38"/>
      <c r="Z376" s="38"/>
      <c r="AA376" s="38"/>
      <c r="AB376" s="38"/>
      <c r="AC376" s="38"/>
      <c r="AD376" s="38"/>
      <c r="AE376" s="38"/>
      <c r="AT376" s="17" t="s">
        <v>205</v>
      </c>
      <c r="AU376" s="17" t="s">
        <v>86</v>
      </c>
    </row>
    <row r="377" s="13" customFormat="1">
      <c r="A377" s="13"/>
      <c r="B377" s="247"/>
      <c r="C377" s="248"/>
      <c r="D377" s="241" t="s">
        <v>172</v>
      </c>
      <c r="E377" s="249" t="s">
        <v>1</v>
      </c>
      <c r="F377" s="250" t="s">
        <v>723</v>
      </c>
      <c r="G377" s="248"/>
      <c r="H377" s="249" t="s">
        <v>1</v>
      </c>
      <c r="I377" s="251"/>
      <c r="J377" s="248"/>
      <c r="K377" s="248"/>
      <c r="L377" s="252"/>
      <c r="M377" s="253"/>
      <c r="N377" s="254"/>
      <c r="O377" s="254"/>
      <c r="P377" s="254"/>
      <c r="Q377" s="254"/>
      <c r="R377" s="254"/>
      <c r="S377" s="254"/>
      <c r="T377" s="255"/>
      <c r="U377" s="13"/>
      <c r="V377" s="13"/>
      <c r="W377" s="13"/>
      <c r="X377" s="13"/>
      <c r="Y377" s="13"/>
      <c r="Z377" s="13"/>
      <c r="AA377" s="13"/>
      <c r="AB377" s="13"/>
      <c r="AC377" s="13"/>
      <c r="AD377" s="13"/>
      <c r="AE377" s="13"/>
      <c r="AT377" s="256" t="s">
        <v>172</v>
      </c>
      <c r="AU377" s="256" t="s">
        <v>86</v>
      </c>
      <c r="AV377" s="13" t="s">
        <v>84</v>
      </c>
      <c r="AW377" s="13" t="s">
        <v>35</v>
      </c>
      <c r="AX377" s="13" t="s">
        <v>78</v>
      </c>
      <c r="AY377" s="256" t="s">
        <v>159</v>
      </c>
    </row>
    <row r="378" s="14" customFormat="1">
      <c r="A378" s="14"/>
      <c r="B378" s="257"/>
      <c r="C378" s="258"/>
      <c r="D378" s="241" t="s">
        <v>172</v>
      </c>
      <c r="E378" s="259" t="s">
        <v>1</v>
      </c>
      <c r="F378" s="260" t="s">
        <v>1390</v>
      </c>
      <c r="G378" s="258"/>
      <c r="H378" s="261">
        <v>42.273000000000003</v>
      </c>
      <c r="I378" s="262"/>
      <c r="J378" s="258"/>
      <c r="K378" s="258"/>
      <c r="L378" s="263"/>
      <c r="M378" s="264"/>
      <c r="N378" s="265"/>
      <c r="O378" s="265"/>
      <c r="P378" s="265"/>
      <c r="Q378" s="265"/>
      <c r="R378" s="265"/>
      <c r="S378" s="265"/>
      <c r="T378" s="266"/>
      <c r="U378" s="14"/>
      <c r="V378" s="14"/>
      <c r="W378" s="14"/>
      <c r="X378" s="14"/>
      <c r="Y378" s="14"/>
      <c r="Z378" s="14"/>
      <c r="AA378" s="14"/>
      <c r="AB378" s="14"/>
      <c r="AC378" s="14"/>
      <c r="AD378" s="14"/>
      <c r="AE378" s="14"/>
      <c r="AT378" s="267" t="s">
        <v>172</v>
      </c>
      <c r="AU378" s="267" t="s">
        <v>86</v>
      </c>
      <c r="AV378" s="14" t="s">
        <v>86</v>
      </c>
      <c r="AW378" s="14" t="s">
        <v>35</v>
      </c>
      <c r="AX378" s="14" t="s">
        <v>84</v>
      </c>
      <c r="AY378" s="267" t="s">
        <v>159</v>
      </c>
    </row>
    <row r="379" s="2" customFormat="1" ht="16.5" customHeight="1">
      <c r="A379" s="38"/>
      <c r="B379" s="39"/>
      <c r="C379" s="228" t="s">
        <v>492</v>
      </c>
      <c r="D379" s="228" t="s">
        <v>161</v>
      </c>
      <c r="E379" s="229" t="s">
        <v>1391</v>
      </c>
      <c r="F379" s="230" t="s">
        <v>1392</v>
      </c>
      <c r="G379" s="231" t="s">
        <v>720</v>
      </c>
      <c r="H379" s="232">
        <v>39.847000000000001</v>
      </c>
      <c r="I379" s="233"/>
      <c r="J379" s="234">
        <f>ROUND(I379*H379,2)</f>
        <v>0</v>
      </c>
      <c r="K379" s="230" t="s">
        <v>713</v>
      </c>
      <c r="L379" s="44"/>
      <c r="M379" s="235" t="s">
        <v>1</v>
      </c>
      <c r="N379" s="236" t="s">
        <v>43</v>
      </c>
      <c r="O379" s="91"/>
      <c r="P379" s="237">
        <f>O379*H379</f>
        <v>0</v>
      </c>
      <c r="Q379" s="237">
        <v>0</v>
      </c>
      <c r="R379" s="237">
        <f>Q379*H379</f>
        <v>0</v>
      </c>
      <c r="S379" s="237">
        <v>0</v>
      </c>
      <c r="T379" s="238">
        <f>S379*H379</f>
        <v>0</v>
      </c>
      <c r="U379" s="38"/>
      <c r="V379" s="38"/>
      <c r="W379" s="38"/>
      <c r="X379" s="38"/>
      <c r="Y379" s="38"/>
      <c r="Z379" s="38"/>
      <c r="AA379" s="38"/>
      <c r="AB379" s="38"/>
      <c r="AC379" s="38"/>
      <c r="AD379" s="38"/>
      <c r="AE379" s="38"/>
      <c r="AR379" s="239" t="s">
        <v>166</v>
      </c>
      <c r="AT379" s="239" t="s">
        <v>161</v>
      </c>
      <c r="AU379" s="239" t="s">
        <v>86</v>
      </c>
      <c r="AY379" s="17" t="s">
        <v>159</v>
      </c>
      <c r="BE379" s="240">
        <f>IF(N379="základní",J379,0)</f>
        <v>0</v>
      </c>
      <c r="BF379" s="240">
        <f>IF(N379="snížená",J379,0)</f>
        <v>0</v>
      </c>
      <c r="BG379" s="240">
        <f>IF(N379="zákl. přenesená",J379,0)</f>
        <v>0</v>
      </c>
      <c r="BH379" s="240">
        <f>IF(N379="sníž. přenesená",J379,0)</f>
        <v>0</v>
      </c>
      <c r="BI379" s="240">
        <f>IF(N379="nulová",J379,0)</f>
        <v>0</v>
      </c>
      <c r="BJ379" s="17" t="s">
        <v>84</v>
      </c>
      <c r="BK379" s="240">
        <f>ROUND(I379*H379,2)</f>
        <v>0</v>
      </c>
      <c r="BL379" s="17" t="s">
        <v>166</v>
      </c>
      <c r="BM379" s="239" t="s">
        <v>1393</v>
      </c>
    </row>
    <row r="380" s="2" customFormat="1">
      <c r="A380" s="38"/>
      <c r="B380" s="39"/>
      <c r="C380" s="40"/>
      <c r="D380" s="241" t="s">
        <v>168</v>
      </c>
      <c r="E380" s="40"/>
      <c r="F380" s="242" t="s">
        <v>1392</v>
      </c>
      <c r="G380" s="40"/>
      <c r="H380" s="40"/>
      <c r="I380" s="243"/>
      <c r="J380" s="40"/>
      <c r="K380" s="40"/>
      <c r="L380" s="44"/>
      <c r="M380" s="244"/>
      <c r="N380" s="245"/>
      <c r="O380" s="91"/>
      <c r="P380" s="91"/>
      <c r="Q380" s="91"/>
      <c r="R380" s="91"/>
      <c r="S380" s="91"/>
      <c r="T380" s="92"/>
      <c r="U380" s="38"/>
      <c r="V380" s="38"/>
      <c r="W380" s="38"/>
      <c r="X380" s="38"/>
      <c r="Y380" s="38"/>
      <c r="Z380" s="38"/>
      <c r="AA380" s="38"/>
      <c r="AB380" s="38"/>
      <c r="AC380" s="38"/>
      <c r="AD380" s="38"/>
      <c r="AE380" s="38"/>
      <c r="AT380" s="17" t="s">
        <v>168</v>
      </c>
      <c r="AU380" s="17" t="s">
        <v>86</v>
      </c>
    </row>
    <row r="381" s="2" customFormat="1">
      <c r="A381" s="38"/>
      <c r="B381" s="39"/>
      <c r="C381" s="40"/>
      <c r="D381" s="241" t="s">
        <v>205</v>
      </c>
      <c r="E381" s="40"/>
      <c r="F381" s="246" t="s">
        <v>1394</v>
      </c>
      <c r="G381" s="40"/>
      <c r="H381" s="40"/>
      <c r="I381" s="243"/>
      <c r="J381" s="40"/>
      <c r="K381" s="40"/>
      <c r="L381" s="44"/>
      <c r="M381" s="244"/>
      <c r="N381" s="245"/>
      <c r="O381" s="91"/>
      <c r="P381" s="91"/>
      <c r="Q381" s="91"/>
      <c r="R381" s="91"/>
      <c r="S381" s="91"/>
      <c r="T381" s="92"/>
      <c r="U381" s="38"/>
      <c r="V381" s="38"/>
      <c r="W381" s="38"/>
      <c r="X381" s="38"/>
      <c r="Y381" s="38"/>
      <c r="Z381" s="38"/>
      <c r="AA381" s="38"/>
      <c r="AB381" s="38"/>
      <c r="AC381" s="38"/>
      <c r="AD381" s="38"/>
      <c r="AE381" s="38"/>
      <c r="AT381" s="17" t="s">
        <v>205</v>
      </c>
      <c r="AU381" s="17" t="s">
        <v>86</v>
      </c>
    </row>
    <row r="382" s="13" customFormat="1">
      <c r="A382" s="13"/>
      <c r="B382" s="247"/>
      <c r="C382" s="248"/>
      <c r="D382" s="241" t="s">
        <v>172</v>
      </c>
      <c r="E382" s="249" t="s">
        <v>1</v>
      </c>
      <c r="F382" s="250" t="s">
        <v>723</v>
      </c>
      <c r="G382" s="248"/>
      <c r="H382" s="249" t="s">
        <v>1</v>
      </c>
      <c r="I382" s="251"/>
      <c r="J382" s="248"/>
      <c r="K382" s="248"/>
      <c r="L382" s="252"/>
      <c r="M382" s="253"/>
      <c r="N382" s="254"/>
      <c r="O382" s="254"/>
      <c r="P382" s="254"/>
      <c r="Q382" s="254"/>
      <c r="R382" s="254"/>
      <c r="S382" s="254"/>
      <c r="T382" s="255"/>
      <c r="U382" s="13"/>
      <c r="V382" s="13"/>
      <c r="W382" s="13"/>
      <c r="X382" s="13"/>
      <c r="Y382" s="13"/>
      <c r="Z382" s="13"/>
      <c r="AA382" s="13"/>
      <c r="AB382" s="13"/>
      <c r="AC382" s="13"/>
      <c r="AD382" s="13"/>
      <c r="AE382" s="13"/>
      <c r="AT382" s="256" t="s">
        <v>172</v>
      </c>
      <c r="AU382" s="256" t="s">
        <v>86</v>
      </c>
      <c r="AV382" s="13" t="s">
        <v>84</v>
      </c>
      <c r="AW382" s="13" t="s">
        <v>35</v>
      </c>
      <c r="AX382" s="13" t="s">
        <v>78</v>
      </c>
      <c r="AY382" s="256" t="s">
        <v>159</v>
      </c>
    </row>
    <row r="383" s="13" customFormat="1">
      <c r="A383" s="13"/>
      <c r="B383" s="247"/>
      <c r="C383" s="248"/>
      <c r="D383" s="241" t="s">
        <v>172</v>
      </c>
      <c r="E383" s="249" t="s">
        <v>1</v>
      </c>
      <c r="F383" s="250" t="s">
        <v>1395</v>
      </c>
      <c r="G383" s="248"/>
      <c r="H383" s="249" t="s">
        <v>1</v>
      </c>
      <c r="I383" s="251"/>
      <c r="J383" s="248"/>
      <c r="K383" s="248"/>
      <c r="L383" s="252"/>
      <c r="M383" s="253"/>
      <c r="N383" s="254"/>
      <c r="O383" s="254"/>
      <c r="P383" s="254"/>
      <c r="Q383" s="254"/>
      <c r="R383" s="254"/>
      <c r="S383" s="254"/>
      <c r="T383" s="255"/>
      <c r="U383" s="13"/>
      <c r="V383" s="13"/>
      <c r="W383" s="13"/>
      <c r="X383" s="13"/>
      <c r="Y383" s="13"/>
      <c r="Z383" s="13"/>
      <c r="AA383" s="13"/>
      <c r="AB383" s="13"/>
      <c r="AC383" s="13"/>
      <c r="AD383" s="13"/>
      <c r="AE383" s="13"/>
      <c r="AT383" s="256" t="s">
        <v>172</v>
      </c>
      <c r="AU383" s="256" t="s">
        <v>86</v>
      </c>
      <c r="AV383" s="13" t="s">
        <v>84</v>
      </c>
      <c r="AW383" s="13" t="s">
        <v>35</v>
      </c>
      <c r="AX383" s="13" t="s">
        <v>78</v>
      </c>
      <c r="AY383" s="256" t="s">
        <v>159</v>
      </c>
    </row>
    <row r="384" s="14" customFormat="1">
      <c r="A384" s="14"/>
      <c r="B384" s="257"/>
      <c r="C384" s="258"/>
      <c r="D384" s="241" t="s">
        <v>172</v>
      </c>
      <c r="E384" s="259" t="s">
        <v>1</v>
      </c>
      <c r="F384" s="260" t="s">
        <v>1396</v>
      </c>
      <c r="G384" s="258"/>
      <c r="H384" s="261">
        <v>39.847000000000001</v>
      </c>
      <c r="I384" s="262"/>
      <c r="J384" s="258"/>
      <c r="K384" s="258"/>
      <c r="L384" s="263"/>
      <c r="M384" s="264"/>
      <c r="N384" s="265"/>
      <c r="O384" s="265"/>
      <c r="P384" s="265"/>
      <c r="Q384" s="265"/>
      <c r="R384" s="265"/>
      <c r="S384" s="265"/>
      <c r="T384" s="266"/>
      <c r="U384" s="14"/>
      <c r="V384" s="14"/>
      <c r="W384" s="14"/>
      <c r="X384" s="14"/>
      <c r="Y384" s="14"/>
      <c r="Z384" s="14"/>
      <c r="AA384" s="14"/>
      <c r="AB384" s="14"/>
      <c r="AC384" s="14"/>
      <c r="AD384" s="14"/>
      <c r="AE384" s="14"/>
      <c r="AT384" s="267" t="s">
        <v>172</v>
      </c>
      <c r="AU384" s="267" t="s">
        <v>86</v>
      </c>
      <c r="AV384" s="14" t="s">
        <v>86</v>
      </c>
      <c r="AW384" s="14" t="s">
        <v>35</v>
      </c>
      <c r="AX384" s="14" t="s">
        <v>84</v>
      </c>
      <c r="AY384" s="267" t="s">
        <v>159</v>
      </c>
    </row>
    <row r="385" s="2" customFormat="1" ht="16.5" customHeight="1">
      <c r="A385" s="38"/>
      <c r="B385" s="39"/>
      <c r="C385" s="228" t="s">
        <v>500</v>
      </c>
      <c r="D385" s="228" t="s">
        <v>161</v>
      </c>
      <c r="E385" s="229" t="s">
        <v>890</v>
      </c>
      <c r="F385" s="230" t="s">
        <v>891</v>
      </c>
      <c r="G385" s="231" t="s">
        <v>720</v>
      </c>
      <c r="H385" s="232">
        <v>3.6200000000000001</v>
      </c>
      <c r="I385" s="233"/>
      <c r="J385" s="234">
        <f>ROUND(I385*H385,2)</f>
        <v>0</v>
      </c>
      <c r="K385" s="230" t="s">
        <v>713</v>
      </c>
      <c r="L385" s="44"/>
      <c r="M385" s="235" t="s">
        <v>1</v>
      </c>
      <c r="N385" s="236" t="s">
        <v>43</v>
      </c>
      <c r="O385" s="91"/>
      <c r="P385" s="237">
        <f>O385*H385</f>
        <v>0</v>
      </c>
      <c r="Q385" s="237">
        <v>0</v>
      </c>
      <c r="R385" s="237">
        <f>Q385*H385</f>
        <v>0</v>
      </c>
      <c r="S385" s="237">
        <v>0</v>
      </c>
      <c r="T385" s="238">
        <f>S385*H385</f>
        <v>0</v>
      </c>
      <c r="U385" s="38"/>
      <c r="V385" s="38"/>
      <c r="W385" s="38"/>
      <c r="X385" s="38"/>
      <c r="Y385" s="38"/>
      <c r="Z385" s="38"/>
      <c r="AA385" s="38"/>
      <c r="AB385" s="38"/>
      <c r="AC385" s="38"/>
      <c r="AD385" s="38"/>
      <c r="AE385" s="38"/>
      <c r="AR385" s="239" t="s">
        <v>166</v>
      </c>
      <c r="AT385" s="239" t="s">
        <v>161</v>
      </c>
      <c r="AU385" s="239" t="s">
        <v>86</v>
      </c>
      <c r="AY385" s="17" t="s">
        <v>159</v>
      </c>
      <c r="BE385" s="240">
        <f>IF(N385="základní",J385,0)</f>
        <v>0</v>
      </c>
      <c r="BF385" s="240">
        <f>IF(N385="snížená",J385,0)</f>
        <v>0</v>
      </c>
      <c r="BG385" s="240">
        <f>IF(N385="zákl. přenesená",J385,0)</f>
        <v>0</v>
      </c>
      <c r="BH385" s="240">
        <f>IF(N385="sníž. přenesená",J385,0)</f>
        <v>0</v>
      </c>
      <c r="BI385" s="240">
        <f>IF(N385="nulová",J385,0)</f>
        <v>0</v>
      </c>
      <c r="BJ385" s="17" t="s">
        <v>84</v>
      </c>
      <c r="BK385" s="240">
        <f>ROUND(I385*H385,2)</f>
        <v>0</v>
      </c>
      <c r="BL385" s="17" t="s">
        <v>166</v>
      </c>
      <c r="BM385" s="239" t="s">
        <v>1199</v>
      </c>
    </row>
    <row r="386" s="2" customFormat="1">
      <c r="A386" s="38"/>
      <c r="B386" s="39"/>
      <c r="C386" s="40"/>
      <c r="D386" s="241" t="s">
        <v>168</v>
      </c>
      <c r="E386" s="40"/>
      <c r="F386" s="242" t="s">
        <v>891</v>
      </c>
      <c r="G386" s="40"/>
      <c r="H386" s="40"/>
      <c r="I386" s="243"/>
      <c r="J386" s="40"/>
      <c r="K386" s="40"/>
      <c r="L386" s="44"/>
      <c r="M386" s="244"/>
      <c r="N386" s="245"/>
      <c r="O386" s="91"/>
      <c r="P386" s="91"/>
      <c r="Q386" s="91"/>
      <c r="R386" s="91"/>
      <c r="S386" s="91"/>
      <c r="T386" s="92"/>
      <c r="U386" s="38"/>
      <c r="V386" s="38"/>
      <c r="W386" s="38"/>
      <c r="X386" s="38"/>
      <c r="Y386" s="38"/>
      <c r="Z386" s="38"/>
      <c r="AA386" s="38"/>
      <c r="AB386" s="38"/>
      <c r="AC386" s="38"/>
      <c r="AD386" s="38"/>
      <c r="AE386" s="38"/>
      <c r="AT386" s="17" t="s">
        <v>168</v>
      </c>
      <c r="AU386" s="17" t="s">
        <v>86</v>
      </c>
    </row>
    <row r="387" s="2" customFormat="1">
      <c r="A387" s="38"/>
      <c r="B387" s="39"/>
      <c r="C387" s="40"/>
      <c r="D387" s="241" t="s">
        <v>205</v>
      </c>
      <c r="E387" s="40"/>
      <c r="F387" s="246" t="s">
        <v>893</v>
      </c>
      <c r="G387" s="40"/>
      <c r="H387" s="40"/>
      <c r="I387" s="243"/>
      <c r="J387" s="40"/>
      <c r="K387" s="40"/>
      <c r="L387" s="44"/>
      <c r="M387" s="244"/>
      <c r="N387" s="245"/>
      <c r="O387" s="91"/>
      <c r="P387" s="91"/>
      <c r="Q387" s="91"/>
      <c r="R387" s="91"/>
      <c r="S387" s="91"/>
      <c r="T387" s="92"/>
      <c r="U387" s="38"/>
      <c r="V387" s="38"/>
      <c r="W387" s="38"/>
      <c r="X387" s="38"/>
      <c r="Y387" s="38"/>
      <c r="Z387" s="38"/>
      <c r="AA387" s="38"/>
      <c r="AB387" s="38"/>
      <c r="AC387" s="38"/>
      <c r="AD387" s="38"/>
      <c r="AE387" s="38"/>
      <c r="AT387" s="17" t="s">
        <v>205</v>
      </c>
      <c r="AU387" s="17" t="s">
        <v>86</v>
      </c>
    </row>
    <row r="388" s="13" customFormat="1">
      <c r="A388" s="13"/>
      <c r="B388" s="247"/>
      <c r="C388" s="248"/>
      <c r="D388" s="241" t="s">
        <v>172</v>
      </c>
      <c r="E388" s="249" t="s">
        <v>1</v>
      </c>
      <c r="F388" s="250" t="s">
        <v>723</v>
      </c>
      <c r="G388" s="248"/>
      <c r="H388" s="249" t="s">
        <v>1</v>
      </c>
      <c r="I388" s="251"/>
      <c r="J388" s="248"/>
      <c r="K388" s="248"/>
      <c r="L388" s="252"/>
      <c r="M388" s="253"/>
      <c r="N388" s="254"/>
      <c r="O388" s="254"/>
      <c r="P388" s="254"/>
      <c r="Q388" s="254"/>
      <c r="R388" s="254"/>
      <c r="S388" s="254"/>
      <c r="T388" s="255"/>
      <c r="U388" s="13"/>
      <c r="V388" s="13"/>
      <c r="W388" s="13"/>
      <c r="X388" s="13"/>
      <c r="Y388" s="13"/>
      <c r="Z388" s="13"/>
      <c r="AA388" s="13"/>
      <c r="AB388" s="13"/>
      <c r="AC388" s="13"/>
      <c r="AD388" s="13"/>
      <c r="AE388" s="13"/>
      <c r="AT388" s="256" t="s">
        <v>172</v>
      </c>
      <c r="AU388" s="256" t="s">
        <v>86</v>
      </c>
      <c r="AV388" s="13" t="s">
        <v>84</v>
      </c>
      <c r="AW388" s="13" t="s">
        <v>35</v>
      </c>
      <c r="AX388" s="13" t="s">
        <v>78</v>
      </c>
      <c r="AY388" s="256" t="s">
        <v>159</v>
      </c>
    </row>
    <row r="389" s="13" customFormat="1">
      <c r="A389" s="13"/>
      <c r="B389" s="247"/>
      <c r="C389" s="248"/>
      <c r="D389" s="241" t="s">
        <v>172</v>
      </c>
      <c r="E389" s="249" t="s">
        <v>1</v>
      </c>
      <c r="F389" s="250" t="s">
        <v>1200</v>
      </c>
      <c r="G389" s="248"/>
      <c r="H389" s="249" t="s">
        <v>1</v>
      </c>
      <c r="I389" s="251"/>
      <c r="J389" s="248"/>
      <c r="K389" s="248"/>
      <c r="L389" s="252"/>
      <c r="M389" s="253"/>
      <c r="N389" s="254"/>
      <c r="O389" s="254"/>
      <c r="P389" s="254"/>
      <c r="Q389" s="254"/>
      <c r="R389" s="254"/>
      <c r="S389" s="254"/>
      <c r="T389" s="255"/>
      <c r="U389" s="13"/>
      <c r="V389" s="13"/>
      <c r="W389" s="13"/>
      <c r="X389" s="13"/>
      <c r="Y389" s="13"/>
      <c r="Z389" s="13"/>
      <c r="AA389" s="13"/>
      <c r="AB389" s="13"/>
      <c r="AC389" s="13"/>
      <c r="AD389" s="13"/>
      <c r="AE389" s="13"/>
      <c r="AT389" s="256" t="s">
        <v>172</v>
      </c>
      <c r="AU389" s="256" t="s">
        <v>86</v>
      </c>
      <c r="AV389" s="13" t="s">
        <v>84</v>
      </c>
      <c r="AW389" s="13" t="s">
        <v>35</v>
      </c>
      <c r="AX389" s="13" t="s">
        <v>78</v>
      </c>
      <c r="AY389" s="256" t="s">
        <v>159</v>
      </c>
    </row>
    <row r="390" s="14" customFormat="1">
      <c r="A390" s="14"/>
      <c r="B390" s="257"/>
      <c r="C390" s="258"/>
      <c r="D390" s="241" t="s">
        <v>172</v>
      </c>
      <c r="E390" s="259" t="s">
        <v>1</v>
      </c>
      <c r="F390" s="260" t="s">
        <v>1397</v>
      </c>
      <c r="G390" s="258"/>
      <c r="H390" s="261">
        <v>0.86599999999999999</v>
      </c>
      <c r="I390" s="262"/>
      <c r="J390" s="258"/>
      <c r="K390" s="258"/>
      <c r="L390" s="263"/>
      <c r="M390" s="264"/>
      <c r="N390" s="265"/>
      <c r="O390" s="265"/>
      <c r="P390" s="265"/>
      <c r="Q390" s="265"/>
      <c r="R390" s="265"/>
      <c r="S390" s="265"/>
      <c r="T390" s="266"/>
      <c r="U390" s="14"/>
      <c r="V390" s="14"/>
      <c r="W390" s="14"/>
      <c r="X390" s="14"/>
      <c r="Y390" s="14"/>
      <c r="Z390" s="14"/>
      <c r="AA390" s="14"/>
      <c r="AB390" s="14"/>
      <c r="AC390" s="14"/>
      <c r="AD390" s="14"/>
      <c r="AE390" s="14"/>
      <c r="AT390" s="267" t="s">
        <v>172</v>
      </c>
      <c r="AU390" s="267" t="s">
        <v>86</v>
      </c>
      <c r="AV390" s="14" t="s">
        <v>86</v>
      </c>
      <c r="AW390" s="14" t="s">
        <v>35</v>
      </c>
      <c r="AX390" s="14" t="s">
        <v>78</v>
      </c>
      <c r="AY390" s="267" t="s">
        <v>159</v>
      </c>
    </row>
    <row r="391" s="14" customFormat="1">
      <c r="A391" s="14"/>
      <c r="B391" s="257"/>
      <c r="C391" s="258"/>
      <c r="D391" s="241" t="s">
        <v>172</v>
      </c>
      <c r="E391" s="259" t="s">
        <v>1</v>
      </c>
      <c r="F391" s="260" t="s">
        <v>1398</v>
      </c>
      <c r="G391" s="258"/>
      <c r="H391" s="261">
        <v>0.86599999999999999</v>
      </c>
      <c r="I391" s="262"/>
      <c r="J391" s="258"/>
      <c r="K391" s="258"/>
      <c r="L391" s="263"/>
      <c r="M391" s="264"/>
      <c r="N391" s="265"/>
      <c r="O391" s="265"/>
      <c r="P391" s="265"/>
      <c r="Q391" s="265"/>
      <c r="R391" s="265"/>
      <c r="S391" s="265"/>
      <c r="T391" s="266"/>
      <c r="U391" s="14"/>
      <c r="V391" s="14"/>
      <c r="W391" s="14"/>
      <c r="X391" s="14"/>
      <c r="Y391" s="14"/>
      <c r="Z391" s="14"/>
      <c r="AA391" s="14"/>
      <c r="AB391" s="14"/>
      <c r="AC391" s="14"/>
      <c r="AD391" s="14"/>
      <c r="AE391" s="14"/>
      <c r="AT391" s="267" t="s">
        <v>172</v>
      </c>
      <c r="AU391" s="267" t="s">
        <v>86</v>
      </c>
      <c r="AV391" s="14" t="s">
        <v>86</v>
      </c>
      <c r="AW391" s="14" t="s">
        <v>35</v>
      </c>
      <c r="AX391" s="14" t="s">
        <v>78</v>
      </c>
      <c r="AY391" s="267" t="s">
        <v>159</v>
      </c>
    </row>
    <row r="392" s="14" customFormat="1">
      <c r="A392" s="14"/>
      <c r="B392" s="257"/>
      <c r="C392" s="258"/>
      <c r="D392" s="241" t="s">
        <v>172</v>
      </c>
      <c r="E392" s="259" t="s">
        <v>1</v>
      </c>
      <c r="F392" s="260" t="s">
        <v>1399</v>
      </c>
      <c r="G392" s="258"/>
      <c r="H392" s="261">
        <v>1.8879999999999999</v>
      </c>
      <c r="I392" s="262"/>
      <c r="J392" s="258"/>
      <c r="K392" s="258"/>
      <c r="L392" s="263"/>
      <c r="M392" s="264"/>
      <c r="N392" s="265"/>
      <c r="O392" s="265"/>
      <c r="P392" s="265"/>
      <c r="Q392" s="265"/>
      <c r="R392" s="265"/>
      <c r="S392" s="265"/>
      <c r="T392" s="266"/>
      <c r="U392" s="14"/>
      <c r="V392" s="14"/>
      <c r="W392" s="14"/>
      <c r="X392" s="14"/>
      <c r="Y392" s="14"/>
      <c r="Z392" s="14"/>
      <c r="AA392" s="14"/>
      <c r="AB392" s="14"/>
      <c r="AC392" s="14"/>
      <c r="AD392" s="14"/>
      <c r="AE392" s="14"/>
      <c r="AT392" s="267" t="s">
        <v>172</v>
      </c>
      <c r="AU392" s="267" t="s">
        <v>86</v>
      </c>
      <c r="AV392" s="14" t="s">
        <v>86</v>
      </c>
      <c r="AW392" s="14" t="s">
        <v>35</v>
      </c>
      <c r="AX392" s="14" t="s">
        <v>78</v>
      </c>
      <c r="AY392" s="267" t="s">
        <v>159</v>
      </c>
    </row>
    <row r="393" s="15" customFormat="1">
      <c r="A393" s="15"/>
      <c r="B393" s="271"/>
      <c r="C393" s="272"/>
      <c r="D393" s="241" t="s">
        <v>172</v>
      </c>
      <c r="E393" s="273" t="s">
        <v>1</v>
      </c>
      <c r="F393" s="274" t="s">
        <v>270</v>
      </c>
      <c r="G393" s="272"/>
      <c r="H393" s="275">
        <v>3.6200000000000001</v>
      </c>
      <c r="I393" s="276"/>
      <c r="J393" s="272"/>
      <c r="K393" s="272"/>
      <c r="L393" s="277"/>
      <c r="M393" s="278"/>
      <c r="N393" s="279"/>
      <c r="O393" s="279"/>
      <c r="P393" s="279"/>
      <c r="Q393" s="279"/>
      <c r="R393" s="279"/>
      <c r="S393" s="279"/>
      <c r="T393" s="280"/>
      <c r="U393" s="15"/>
      <c r="V393" s="15"/>
      <c r="W393" s="15"/>
      <c r="X393" s="15"/>
      <c r="Y393" s="15"/>
      <c r="Z393" s="15"/>
      <c r="AA393" s="15"/>
      <c r="AB393" s="15"/>
      <c r="AC393" s="15"/>
      <c r="AD393" s="15"/>
      <c r="AE393" s="15"/>
      <c r="AT393" s="281" t="s">
        <v>172</v>
      </c>
      <c r="AU393" s="281" t="s">
        <v>86</v>
      </c>
      <c r="AV393" s="15" t="s">
        <v>166</v>
      </c>
      <c r="AW393" s="15" t="s">
        <v>35</v>
      </c>
      <c r="AX393" s="15" t="s">
        <v>84</v>
      </c>
      <c r="AY393" s="281" t="s">
        <v>159</v>
      </c>
    </row>
    <row r="394" s="12" customFormat="1" ht="22.8" customHeight="1">
      <c r="A394" s="12"/>
      <c r="B394" s="212"/>
      <c r="C394" s="213"/>
      <c r="D394" s="214" t="s">
        <v>77</v>
      </c>
      <c r="E394" s="226" t="s">
        <v>903</v>
      </c>
      <c r="F394" s="226" t="s">
        <v>904</v>
      </c>
      <c r="G394" s="213"/>
      <c r="H394" s="213"/>
      <c r="I394" s="216"/>
      <c r="J394" s="227">
        <f>BK394</f>
        <v>0</v>
      </c>
      <c r="K394" s="213"/>
      <c r="L394" s="218"/>
      <c r="M394" s="219"/>
      <c r="N394" s="220"/>
      <c r="O394" s="220"/>
      <c r="P394" s="221">
        <f>SUM(P395:P405)</f>
        <v>0</v>
      </c>
      <c r="Q394" s="220"/>
      <c r="R394" s="221">
        <f>SUM(R395:R405)</f>
        <v>0</v>
      </c>
      <c r="S394" s="220"/>
      <c r="T394" s="222">
        <f>SUM(T395:T405)</f>
        <v>0</v>
      </c>
      <c r="U394" s="12"/>
      <c r="V394" s="12"/>
      <c r="W394" s="12"/>
      <c r="X394" s="12"/>
      <c r="Y394" s="12"/>
      <c r="Z394" s="12"/>
      <c r="AA394" s="12"/>
      <c r="AB394" s="12"/>
      <c r="AC394" s="12"/>
      <c r="AD394" s="12"/>
      <c r="AE394" s="12"/>
      <c r="AR394" s="223" t="s">
        <v>84</v>
      </c>
      <c r="AT394" s="224" t="s">
        <v>77</v>
      </c>
      <c r="AU394" s="224" t="s">
        <v>84</v>
      </c>
      <c r="AY394" s="223" t="s">
        <v>159</v>
      </c>
      <c r="BK394" s="225">
        <f>SUM(BK395:BK405)</f>
        <v>0</v>
      </c>
    </row>
    <row r="395" s="2" customFormat="1" ht="21.75" customHeight="1">
      <c r="A395" s="38"/>
      <c r="B395" s="39"/>
      <c r="C395" s="228" t="s">
        <v>638</v>
      </c>
      <c r="D395" s="228" t="s">
        <v>161</v>
      </c>
      <c r="E395" s="229" t="s">
        <v>1202</v>
      </c>
      <c r="F395" s="230" t="s">
        <v>1203</v>
      </c>
      <c r="G395" s="231" t="s">
        <v>821</v>
      </c>
      <c r="H395" s="232">
        <v>45</v>
      </c>
      <c r="I395" s="233"/>
      <c r="J395" s="234">
        <f>ROUND(I395*H395,2)</f>
        <v>0</v>
      </c>
      <c r="K395" s="230" t="s">
        <v>1</v>
      </c>
      <c r="L395" s="44"/>
      <c r="M395" s="235" t="s">
        <v>1</v>
      </c>
      <c r="N395" s="236" t="s">
        <v>43</v>
      </c>
      <c r="O395" s="91"/>
      <c r="P395" s="237">
        <f>O395*H395</f>
        <v>0</v>
      </c>
      <c r="Q395" s="237">
        <v>0</v>
      </c>
      <c r="R395" s="237">
        <f>Q395*H395</f>
        <v>0</v>
      </c>
      <c r="S395" s="237">
        <v>0</v>
      </c>
      <c r="T395" s="238">
        <f>S395*H395</f>
        <v>0</v>
      </c>
      <c r="U395" s="38"/>
      <c r="V395" s="38"/>
      <c r="W395" s="38"/>
      <c r="X395" s="38"/>
      <c r="Y395" s="38"/>
      <c r="Z395" s="38"/>
      <c r="AA395" s="38"/>
      <c r="AB395" s="38"/>
      <c r="AC395" s="38"/>
      <c r="AD395" s="38"/>
      <c r="AE395" s="38"/>
      <c r="AR395" s="239" t="s">
        <v>166</v>
      </c>
      <c r="AT395" s="239" t="s">
        <v>161</v>
      </c>
      <c r="AU395" s="239" t="s">
        <v>86</v>
      </c>
      <c r="AY395" s="17" t="s">
        <v>159</v>
      </c>
      <c r="BE395" s="240">
        <f>IF(N395="základní",J395,0)</f>
        <v>0</v>
      </c>
      <c r="BF395" s="240">
        <f>IF(N395="snížená",J395,0)</f>
        <v>0</v>
      </c>
      <c r="BG395" s="240">
        <f>IF(N395="zákl. přenesená",J395,0)</f>
        <v>0</v>
      </c>
      <c r="BH395" s="240">
        <f>IF(N395="sníž. přenesená",J395,0)</f>
        <v>0</v>
      </c>
      <c r="BI395" s="240">
        <f>IF(N395="nulová",J395,0)</f>
        <v>0</v>
      </c>
      <c r="BJ395" s="17" t="s">
        <v>84</v>
      </c>
      <c r="BK395" s="240">
        <f>ROUND(I395*H395,2)</f>
        <v>0</v>
      </c>
      <c r="BL395" s="17" t="s">
        <v>166</v>
      </c>
      <c r="BM395" s="239" t="s">
        <v>1400</v>
      </c>
    </row>
    <row r="396" s="2" customFormat="1">
      <c r="A396" s="38"/>
      <c r="B396" s="39"/>
      <c r="C396" s="40"/>
      <c r="D396" s="241" t="s">
        <v>168</v>
      </c>
      <c r="E396" s="40"/>
      <c r="F396" s="242" t="s">
        <v>1203</v>
      </c>
      <c r="G396" s="40"/>
      <c r="H396" s="40"/>
      <c r="I396" s="243"/>
      <c r="J396" s="40"/>
      <c r="K396" s="40"/>
      <c r="L396" s="44"/>
      <c r="M396" s="244"/>
      <c r="N396" s="245"/>
      <c r="O396" s="91"/>
      <c r="P396" s="91"/>
      <c r="Q396" s="91"/>
      <c r="R396" s="91"/>
      <c r="S396" s="91"/>
      <c r="T396" s="92"/>
      <c r="U396" s="38"/>
      <c r="V396" s="38"/>
      <c r="W396" s="38"/>
      <c r="X396" s="38"/>
      <c r="Y396" s="38"/>
      <c r="Z396" s="38"/>
      <c r="AA396" s="38"/>
      <c r="AB396" s="38"/>
      <c r="AC396" s="38"/>
      <c r="AD396" s="38"/>
      <c r="AE396" s="38"/>
      <c r="AT396" s="17" t="s">
        <v>168</v>
      </c>
      <c r="AU396" s="17" t="s">
        <v>86</v>
      </c>
    </row>
    <row r="397" s="2" customFormat="1">
      <c r="A397" s="38"/>
      <c r="B397" s="39"/>
      <c r="C397" s="40"/>
      <c r="D397" s="241" t="s">
        <v>205</v>
      </c>
      <c r="E397" s="40"/>
      <c r="F397" s="246" t="s">
        <v>1205</v>
      </c>
      <c r="G397" s="40"/>
      <c r="H397" s="40"/>
      <c r="I397" s="243"/>
      <c r="J397" s="40"/>
      <c r="K397" s="40"/>
      <c r="L397" s="44"/>
      <c r="M397" s="244"/>
      <c r="N397" s="245"/>
      <c r="O397" s="91"/>
      <c r="P397" s="91"/>
      <c r="Q397" s="91"/>
      <c r="R397" s="91"/>
      <c r="S397" s="91"/>
      <c r="T397" s="92"/>
      <c r="U397" s="38"/>
      <c r="V397" s="38"/>
      <c r="W397" s="38"/>
      <c r="X397" s="38"/>
      <c r="Y397" s="38"/>
      <c r="Z397" s="38"/>
      <c r="AA397" s="38"/>
      <c r="AB397" s="38"/>
      <c r="AC397" s="38"/>
      <c r="AD397" s="38"/>
      <c r="AE397" s="38"/>
      <c r="AT397" s="17" t="s">
        <v>205</v>
      </c>
      <c r="AU397" s="17" t="s">
        <v>86</v>
      </c>
    </row>
    <row r="398" s="13" customFormat="1">
      <c r="A398" s="13"/>
      <c r="B398" s="247"/>
      <c r="C398" s="248"/>
      <c r="D398" s="241" t="s">
        <v>172</v>
      </c>
      <c r="E398" s="249" t="s">
        <v>1</v>
      </c>
      <c r="F398" s="250" t="s">
        <v>723</v>
      </c>
      <c r="G398" s="248"/>
      <c r="H398" s="249" t="s">
        <v>1</v>
      </c>
      <c r="I398" s="251"/>
      <c r="J398" s="248"/>
      <c r="K398" s="248"/>
      <c r="L398" s="252"/>
      <c r="M398" s="253"/>
      <c r="N398" s="254"/>
      <c r="O398" s="254"/>
      <c r="P398" s="254"/>
      <c r="Q398" s="254"/>
      <c r="R398" s="254"/>
      <c r="S398" s="254"/>
      <c r="T398" s="255"/>
      <c r="U398" s="13"/>
      <c r="V398" s="13"/>
      <c r="W398" s="13"/>
      <c r="X398" s="13"/>
      <c r="Y398" s="13"/>
      <c r="Z398" s="13"/>
      <c r="AA398" s="13"/>
      <c r="AB398" s="13"/>
      <c r="AC398" s="13"/>
      <c r="AD398" s="13"/>
      <c r="AE398" s="13"/>
      <c r="AT398" s="256" t="s">
        <v>172</v>
      </c>
      <c r="AU398" s="256" t="s">
        <v>86</v>
      </c>
      <c r="AV398" s="13" t="s">
        <v>84</v>
      </c>
      <c r="AW398" s="13" t="s">
        <v>35</v>
      </c>
      <c r="AX398" s="13" t="s">
        <v>78</v>
      </c>
      <c r="AY398" s="256" t="s">
        <v>159</v>
      </c>
    </row>
    <row r="399" s="14" customFormat="1">
      <c r="A399" s="14"/>
      <c r="B399" s="257"/>
      <c r="C399" s="258"/>
      <c r="D399" s="241" t="s">
        <v>172</v>
      </c>
      <c r="E399" s="259" t="s">
        <v>1</v>
      </c>
      <c r="F399" s="260" t="s">
        <v>1206</v>
      </c>
      <c r="G399" s="258"/>
      <c r="H399" s="261">
        <v>45</v>
      </c>
      <c r="I399" s="262"/>
      <c r="J399" s="258"/>
      <c r="K399" s="258"/>
      <c r="L399" s="263"/>
      <c r="M399" s="264"/>
      <c r="N399" s="265"/>
      <c r="O399" s="265"/>
      <c r="P399" s="265"/>
      <c r="Q399" s="265"/>
      <c r="R399" s="265"/>
      <c r="S399" s="265"/>
      <c r="T399" s="266"/>
      <c r="U399" s="14"/>
      <c r="V399" s="14"/>
      <c r="W399" s="14"/>
      <c r="X399" s="14"/>
      <c r="Y399" s="14"/>
      <c r="Z399" s="14"/>
      <c r="AA399" s="14"/>
      <c r="AB399" s="14"/>
      <c r="AC399" s="14"/>
      <c r="AD399" s="14"/>
      <c r="AE399" s="14"/>
      <c r="AT399" s="267" t="s">
        <v>172</v>
      </c>
      <c r="AU399" s="267" t="s">
        <v>86</v>
      </c>
      <c r="AV399" s="14" t="s">
        <v>86</v>
      </c>
      <c r="AW399" s="14" t="s">
        <v>35</v>
      </c>
      <c r="AX399" s="14" t="s">
        <v>84</v>
      </c>
      <c r="AY399" s="267" t="s">
        <v>159</v>
      </c>
    </row>
    <row r="400" s="2" customFormat="1" ht="16.5" customHeight="1">
      <c r="A400" s="38"/>
      <c r="B400" s="39"/>
      <c r="C400" s="228" t="s">
        <v>643</v>
      </c>
      <c r="D400" s="228" t="s">
        <v>161</v>
      </c>
      <c r="E400" s="229" t="s">
        <v>1207</v>
      </c>
      <c r="F400" s="230" t="s">
        <v>1208</v>
      </c>
      <c r="G400" s="231" t="s">
        <v>720</v>
      </c>
      <c r="H400" s="232">
        <v>24</v>
      </c>
      <c r="I400" s="233"/>
      <c r="J400" s="234">
        <f>ROUND(I400*H400,2)</f>
        <v>0</v>
      </c>
      <c r="K400" s="230" t="s">
        <v>1</v>
      </c>
      <c r="L400" s="44"/>
      <c r="M400" s="235" t="s">
        <v>1</v>
      </c>
      <c r="N400" s="236" t="s">
        <v>43</v>
      </c>
      <c r="O400" s="91"/>
      <c r="P400" s="237">
        <f>O400*H400</f>
        <v>0</v>
      </c>
      <c r="Q400" s="237">
        <v>0</v>
      </c>
      <c r="R400" s="237">
        <f>Q400*H400</f>
        <v>0</v>
      </c>
      <c r="S400" s="237">
        <v>0</v>
      </c>
      <c r="T400" s="238">
        <f>S400*H400</f>
        <v>0</v>
      </c>
      <c r="U400" s="38"/>
      <c r="V400" s="38"/>
      <c r="W400" s="38"/>
      <c r="X400" s="38"/>
      <c r="Y400" s="38"/>
      <c r="Z400" s="38"/>
      <c r="AA400" s="38"/>
      <c r="AB400" s="38"/>
      <c r="AC400" s="38"/>
      <c r="AD400" s="38"/>
      <c r="AE400" s="38"/>
      <c r="AR400" s="239" t="s">
        <v>166</v>
      </c>
      <c r="AT400" s="239" t="s">
        <v>161</v>
      </c>
      <c r="AU400" s="239" t="s">
        <v>86</v>
      </c>
      <c r="AY400" s="17" t="s">
        <v>159</v>
      </c>
      <c r="BE400" s="240">
        <f>IF(N400="základní",J400,0)</f>
        <v>0</v>
      </c>
      <c r="BF400" s="240">
        <f>IF(N400="snížená",J400,0)</f>
        <v>0</v>
      </c>
      <c r="BG400" s="240">
        <f>IF(N400="zákl. přenesená",J400,0)</f>
        <v>0</v>
      </c>
      <c r="BH400" s="240">
        <f>IF(N400="sníž. přenesená",J400,0)</f>
        <v>0</v>
      </c>
      <c r="BI400" s="240">
        <f>IF(N400="nulová",J400,0)</f>
        <v>0</v>
      </c>
      <c r="BJ400" s="17" t="s">
        <v>84</v>
      </c>
      <c r="BK400" s="240">
        <f>ROUND(I400*H400,2)</f>
        <v>0</v>
      </c>
      <c r="BL400" s="17" t="s">
        <v>166</v>
      </c>
      <c r="BM400" s="239" t="s">
        <v>1401</v>
      </c>
    </row>
    <row r="401" s="2" customFormat="1">
      <c r="A401" s="38"/>
      <c r="B401" s="39"/>
      <c r="C401" s="40"/>
      <c r="D401" s="241" t="s">
        <v>168</v>
      </c>
      <c r="E401" s="40"/>
      <c r="F401" s="242" t="s">
        <v>1208</v>
      </c>
      <c r="G401" s="40"/>
      <c r="H401" s="40"/>
      <c r="I401" s="243"/>
      <c r="J401" s="40"/>
      <c r="K401" s="40"/>
      <c r="L401" s="44"/>
      <c r="M401" s="244"/>
      <c r="N401" s="245"/>
      <c r="O401" s="91"/>
      <c r="P401" s="91"/>
      <c r="Q401" s="91"/>
      <c r="R401" s="91"/>
      <c r="S401" s="91"/>
      <c r="T401" s="92"/>
      <c r="U401" s="38"/>
      <c r="V401" s="38"/>
      <c r="W401" s="38"/>
      <c r="X401" s="38"/>
      <c r="Y401" s="38"/>
      <c r="Z401" s="38"/>
      <c r="AA401" s="38"/>
      <c r="AB401" s="38"/>
      <c r="AC401" s="38"/>
      <c r="AD401" s="38"/>
      <c r="AE401" s="38"/>
      <c r="AT401" s="17" t="s">
        <v>168</v>
      </c>
      <c r="AU401" s="17" t="s">
        <v>86</v>
      </c>
    </row>
    <row r="402" s="2" customFormat="1">
      <c r="A402" s="38"/>
      <c r="B402" s="39"/>
      <c r="C402" s="40"/>
      <c r="D402" s="241" t="s">
        <v>205</v>
      </c>
      <c r="E402" s="40"/>
      <c r="F402" s="246" t="s">
        <v>1210</v>
      </c>
      <c r="G402" s="40"/>
      <c r="H402" s="40"/>
      <c r="I402" s="243"/>
      <c r="J402" s="40"/>
      <c r="K402" s="40"/>
      <c r="L402" s="44"/>
      <c r="M402" s="244"/>
      <c r="N402" s="245"/>
      <c r="O402" s="91"/>
      <c r="P402" s="91"/>
      <c r="Q402" s="91"/>
      <c r="R402" s="91"/>
      <c r="S402" s="91"/>
      <c r="T402" s="92"/>
      <c r="U402" s="38"/>
      <c r="V402" s="38"/>
      <c r="W402" s="38"/>
      <c r="X402" s="38"/>
      <c r="Y402" s="38"/>
      <c r="Z402" s="38"/>
      <c r="AA402" s="38"/>
      <c r="AB402" s="38"/>
      <c r="AC402" s="38"/>
      <c r="AD402" s="38"/>
      <c r="AE402" s="38"/>
      <c r="AT402" s="17" t="s">
        <v>205</v>
      </c>
      <c r="AU402" s="17" t="s">
        <v>86</v>
      </c>
    </row>
    <row r="403" s="13" customFormat="1">
      <c r="A403" s="13"/>
      <c r="B403" s="247"/>
      <c r="C403" s="248"/>
      <c r="D403" s="241" t="s">
        <v>172</v>
      </c>
      <c r="E403" s="249" t="s">
        <v>1</v>
      </c>
      <c r="F403" s="250" t="s">
        <v>723</v>
      </c>
      <c r="G403" s="248"/>
      <c r="H403" s="249" t="s">
        <v>1</v>
      </c>
      <c r="I403" s="251"/>
      <c r="J403" s="248"/>
      <c r="K403" s="248"/>
      <c r="L403" s="252"/>
      <c r="M403" s="253"/>
      <c r="N403" s="254"/>
      <c r="O403" s="254"/>
      <c r="P403" s="254"/>
      <c r="Q403" s="254"/>
      <c r="R403" s="254"/>
      <c r="S403" s="254"/>
      <c r="T403" s="255"/>
      <c r="U403" s="13"/>
      <c r="V403" s="13"/>
      <c r="W403" s="13"/>
      <c r="X403" s="13"/>
      <c r="Y403" s="13"/>
      <c r="Z403" s="13"/>
      <c r="AA403" s="13"/>
      <c r="AB403" s="13"/>
      <c r="AC403" s="13"/>
      <c r="AD403" s="13"/>
      <c r="AE403" s="13"/>
      <c r="AT403" s="256" t="s">
        <v>172</v>
      </c>
      <c r="AU403" s="256" t="s">
        <v>86</v>
      </c>
      <c r="AV403" s="13" t="s">
        <v>84</v>
      </c>
      <c r="AW403" s="13" t="s">
        <v>35</v>
      </c>
      <c r="AX403" s="13" t="s">
        <v>78</v>
      </c>
      <c r="AY403" s="256" t="s">
        <v>159</v>
      </c>
    </row>
    <row r="404" s="13" customFormat="1">
      <c r="A404" s="13"/>
      <c r="B404" s="247"/>
      <c r="C404" s="248"/>
      <c r="D404" s="241" t="s">
        <v>172</v>
      </c>
      <c r="E404" s="249" t="s">
        <v>1</v>
      </c>
      <c r="F404" s="250" t="s">
        <v>1211</v>
      </c>
      <c r="G404" s="248"/>
      <c r="H404" s="249" t="s">
        <v>1</v>
      </c>
      <c r="I404" s="251"/>
      <c r="J404" s="248"/>
      <c r="K404" s="248"/>
      <c r="L404" s="252"/>
      <c r="M404" s="253"/>
      <c r="N404" s="254"/>
      <c r="O404" s="254"/>
      <c r="P404" s="254"/>
      <c r="Q404" s="254"/>
      <c r="R404" s="254"/>
      <c r="S404" s="254"/>
      <c r="T404" s="255"/>
      <c r="U404" s="13"/>
      <c r="V404" s="13"/>
      <c r="W404" s="13"/>
      <c r="X404" s="13"/>
      <c r="Y404" s="13"/>
      <c r="Z404" s="13"/>
      <c r="AA404" s="13"/>
      <c r="AB404" s="13"/>
      <c r="AC404" s="13"/>
      <c r="AD404" s="13"/>
      <c r="AE404" s="13"/>
      <c r="AT404" s="256" t="s">
        <v>172</v>
      </c>
      <c r="AU404" s="256" t="s">
        <v>86</v>
      </c>
      <c r="AV404" s="13" t="s">
        <v>84</v>
      </c>
      <c r="AW404" s="13" t="s">
        <v>35</v>
      </c>
      <c r="AX404" s="13" t="s">
        <v>78</v>
      </c>
      <c r="AY404" s="256" t="s">
        <v>159</v>
      </c>
    </row>
    <row r="405" s="14" customFormat="1">
      <c r="A405" s="14"/>
      <c r="B405" s="257"/>
      <c r="C405" s="258"/>
      <c r="D405" s="241" t="s">
        <v>172</v>
      </c>
      <c r="E405" s="259" t="s">
        <v>1</v>
      </c>
      <c r="F405" s="260" t="s">
        <v>1212</v>
      </c>
      <c r="G405" s="258"/>
      <c r="H405" s="261">
        <v>24</v>
      </c>
      <c r="I405" s="262"/>
      <c r="J405" s="258"/>
      <c r="K405" s="258"/>
      <c r="L405" s="263"/>
      <c r="M405" s="264"/>
      <c r="N405" s="265"/>
      <c r="O405" s="265"/>
      <c r="P405" s="265"/>
      <c r="Q405" s="265"/>
      <c r="R405" s="265"/>
      <c r="S405" s="265"/>
      <c r="T405" s="266"/>
      <c r="U405" s="14"/>
      <c r="V405" s="14"/>
      <c r="W405" s="14"/>
      <c r="X405" s="14"/>
      <c r="Y405" s="14"/>
      <c r="Z405" s="14"/>
      <c r="AA405" s="14"/>
      <c r="AB405" s="14"/>
      <c r="AC405" s="14"/>
      <c r="AD405" s="14"/>
      <c r="AE405" s="14"/>
      <c r="AT405" s="267" t="s">
        <v>172</v>
      </c>
      <c r="AU405" s="267" t="s">
        <v>86</v>
      </c>
      <c r="AV405" s="14" t="s">
        <v>86</v>
      </c>
      <c r="AW405" s="14" t="s">
        <v>35</v>
      </c>
      <c r="AX405" s="14" t="s">
        <v>84</v>
      </c>
      <c r="AY405" s="267" t="s">
        <v>159</v>
      </c>
    </row>
    <row r="406" s="12" customFormat="1" ht="22.8" customHeight="1">
      <c r="A406" s="12"/>
      <c r="B406" s="212"/>
      <c r="C406" s="213"/>
      <c r="D406" s="214" t="s">
        <v>77</v>
      </c>
      <c r="E406" s="226" t="s">
        <v>949</v>
      </c>
      <c r="F406" s="226" t="s">
        <v>950</v>
      </c>
      <c r="G406" s="213"/>
      <c r="H406" s="213"/>
      <c r="I406" s="216"/>
      <c r="J406" s="227">
        <f>BK406</f>
        <v>0</v>
      </c>
      <c r="K406" s="213"/>
      <c r="L406" s="218"/>
      <c r="M406" s="219"/>
      <c r="N406" s="220"/>
      <c r="O406" s="220"/>
      <c r="P406" s="221">
        <f>SUM(P407:P427)</f>
        <v>0</v>
      </c>
      <c r="Q406" s="220"/>
      <c r="R406" s="221">
        <f>SUM(R407:R427)</f>
        <v>0</v>
      </c>
      <c r="S406" s="220"/>
      <c r="T406" s="222">
        <f>SUM(T407:T427)</f>
        <v>0</v>
      </c>
      <c r="U406" s="12"/>
      <c r="V406" s="12"/>
      <c r="W406" s="12"/>
      <c r="X406" s="12"/>
      <c r="Y406" s="12"/>
      <c r="Z406" s="12"/>
      <c r="AA406" s="12"/>
      <c r="AB406" s="12"/>
      <c r="AC406" s="12"/>
      <c r="AD406" s="12"/>
      <c r="AE406" s="12"/>
      <c r="AR406" s="223" t="s">
        <v>84</v>
      </c>
      <c r="AT406" s="224" t="s">
        <v>77</v>
      </c>
      <c r="AU406" s="224" t="s">
        <v>84</v>
      </c>
      <c r="AY406" s="223" t="s">
        <v>159</v>
      </c>
      <c r="BK406" s="225">
        <f>SUM(BK407:BK427)</f>
        <v>0</v>
      </c>
    </row>
    <row r="407" s="2" customFormat="1" ht="24.15" customHeight="1">
      <c r="A407" s="38"/>
      <c r="B407" s="39"/>
      <c r="C407" s="228" t="s">
        <v>511</v>
      </c>
      <c r="D407" s="228" t="s">
        <v>161</v>
      </c>
      <c r="E407" s="229" t="s">
        <v>951</v>
      </c>
      <c r="F407" s="230" t="s">
        <v>952</v>
      </c>
      <c r="G407" s="231" t="s">
        <v>343</v>
      </c>
      <c r="H407" s="232">
        <v>77.599999999999994</v>
      </c>
      <c r="I407" s="233"/>
      <c r="J407" s="234">
        <f>ROUND(I407*H407,2)</f>
        <v>0</v>
      </c>
      <c r="K407" s="230" t="s">
        <v>713</v>
      </c>
      <c r="L407" s="44"/>
      <c r="M407" s="235" t="s">
        <v>1</v>
      </c>
      <c r="N407" s="236" t="s">
        <v>43</v>
      </c>
      <c r="O407" s="91"/>
      <c r="P407" s="237">
        <f>O407*H407</f>
        <v>0</v>
      </c>
      <c r="Q407" s="237">
        <v>0</v>
      </c>
      <c r="R407" s="237">
        <f>Q407*H407</f>
        <v>0</v>
      </c>
      <c r="S407" s="237">
        <v>0</v>
      </c>
      <c r="T407" s="238">
        <f>S407*H407</f>
        <v>0</v>
      </c>
      <c r="U407" s="38"/>
      <c r="V407" s="38"/>
      <c r="W407" s="38"/>
      <c r="X407" s="38"/>
      <c r="Y407" s="38"/>
      <c r="Z407" s="38"/>
      <c r="AA407" s="38"/>
      <c r="AB407" s="38"/>
      <c r="AC407" s="38"/>
      <c r="AD407" s="38"/>
      <c r="AE407" s="38"/>
      <c r="AR407" s="239" t="s">
        <v>166</v>
      </c>
      <c r="AT407" s="239" t="s">
        <v>161</v>
      </c>
      <c r="AU407" s="239" t="s">
        <v>86</v>
      </c>
      <c r="AY407" s="17" t="s">
        <v>159</v>
      </c>
      <c r="BE407" s="240">
        <f>IF(N407="základní",J407,0)</f>
        <v>0</v>
      </c>
      <c r="BF407" s="240">
        <f>IF(N407="snížená",J407,0)</f>
        <v>0</v>
      </c>
      <c r="BG407" s="240">
        <f>IF(N407="zákl. přenesená",J407,0)</f>
        <v>0</v>
      </c>
      <c r="BH407" s="240">
        <f>IF(N407="sníž. přenesená",J407,0)</f>
        <v>0</v>
      </c>
      <c r="BI407" s="240">
        <f>IF(N407="nulová",J407,0)</f>
        <v>0</v>
      </c>
      <c r="BJ407" s="17" t="s">
        <v>84</v>
      </c>
      <c r="BK407" s="240">
        <f>ROUND(I407*H407,2)</f>
        <v>0</v>
      </c>
      <c r="BL407" s="17" t="s">
        <v>166</v>
      </c>
      <c r="BM407" s="239" t="s">
        <v>1215</v>
      </c>
    </row>
    <row r="408" s="2" customFormat="1">
      <c r="A408" s="38"/>
      <c r="B408" s="39"/>
      <c r="C408" s="40"/>
      <c r="D408" s="241" t="s">
        <v>168</v>
      </c>
      <c r="E408" s="40"/>
      <c r="F408" s="242" t="s">
        <v>952</v>
      </c>
      <c r="G408" s="40"/>
      <c r="H408" s="40"/>
      <c r="I408" s="243"/>
      <c r="J408" s="40"/>
      <c r="K408" s="40"/>
      <c r="L408" s="44"/>
      <c r="M408" s="244"/>
      <c r="N408" s="245"/>
      <c r="O408" s="91"/>
      <c r="P408" s="91"/>
      <c r="Q408" s="91"/>
      <c r="R408" s="91"/>
      <c r="S408" s="91"/>
      <c r="T408" s="92"/>
      <c r="U408" s="38"/>
      <c r="V408" s="38"/>
      <c r="W408" s="38"/>
      <c r="X408" s="38"/>
      <c r="Y408" s="38"/>
      <c r="Z408" s="38"/>
      <c r="AA408" s="38"/>
      <c r="AB408" s="38"/>
      <c r="AC408" s="38"/>
      <c r="AD408" s="38"/>
      <c r="AE408" s="38"/>
      <c r="AT408" s="17" t="s">
        <v>168</v>
      </c>
      <c r="AU408" s="17" t="s">
        <v>86</v>
      </c>
    </row>
    <row r="409" s="2" customFormat="1">
      <c r="A409" s="38"/>
      <c r="B409" s="39"/>
      <c r="C409" s="40"/>
      <c r="D409" s="241" t="s">
        <v>205</v>
      </c>
      <c r="E409" s="40"/>
      <c r="F409" s="246" t="s">
        <v>954</v>
      </c>
      <c r="G409" s="40"/>
      <c r="H409" s="40"/>
      <c r="I409" s="243"/>
      <c r="J409" s="40"/>
      <c r="K409" s="40"/>
      <c r="L409" s="44"/>
      <c r="M409" s="244"/>
      <c r="N409" s="245"/>
      <c r="O409" s="91"/>
      <c r="P409" s="91"/>
      <c r="Q409" s="91"/>
      <c r="R409" s="91"/>
      <c r="S409" s="91"/>
      <c r="T409" s="92"/>
      <c r="U409" s="38"/>
      <c r="V409" s="38"/>
      <c r="W409" s="38"/>
      <c r="X409" s="38"/>
      <c r="Y409" s="38"/>
      <c r="Z409" s="38"/>
      <c r="AA409" s="38"/>
      <c r="AB409" s="38"/>
      <c r="AC409" s="38"/>
      <c r="AD409" s="38"/>
      <c r="AE409" s="38"/>
      <c r="AT409" s="17" t="s">
        <v>205</v>
      </c>
      <c r="AU409" s="17" t="s">
        <v>86</v>
      </c>
    </row>
    <row r="410" s="13" customFormat="1">
      <c r="A410" s="13"/>
      <c r="B410" s="247"/>
      <c r="C410" s="248"/>
      <c r="D410" s="241" t="s">
        <v>172</v>
      </c>
      <c r="E410" s="249" t="s">
        <v>1</v>
      </c>
      <c r="F410" s="250" t="s">
        <v>723</v>
      </c>
      <c r="G410" s="248"/>
      <c r="H410" s="249" t="s">
        <v>1</v>
      </c>
      <c r="I410" s="251"/>
      <c r="J410" s="248"/>
      <c r="K410" s="248"/>
      <c r="L410" s="252"/>
      <c r="M410" s="253"/>
      <c r="N410" s="254"/>
      <c r="O410" s="254"/>
      <c r="P410" s="254"/>
      <c r="Q410" s="254"/>
      <c r="R410" s="254"/>
      <c r="S410" s="254"/>
      <c r="T410" s="255"/>
      <c r="U410" s="13"/>
      <c r="V410" s="13"/>
      <c r="W410" s="13"/>
      <c r="X410" s="13"/>
      <c r="Y410" s="13"/>
      <c r="Z410" s="13"/>
      <c r="AA410" s="13"/>
      <c r="AB410" s="13"/>
      <c r="AC410" s="13"/>
      <c r="AD410" s="13"/>
      <c r="AE410" s="13"/>
      <c r="AT410" s="256" t="s">
        <v>172</v>
      </c>
      <c r="AU410" s="256" t="s">
        <v>86</v>
      </c>
      <c r="AV410" s="13" t="s">
        <v>84</v>
      </c>
      <c r="AW410" s="13" t="s">
        <v>35</v>
      </c>
      <c r="AX410" s="13" t="s">
        <v>78</v>
      </c>
      <c r="AY410" s="256" t="s">
        <v>159</v>
      </c>
    </row>
    <row r="411" s="14" customFormat="1">
      <c r="A411" s="14"/>
      <c r="B411" s="257"/>
      <c r="C411" s="258"/>
      <c r="D411" s="241" t="s">
        <v>172</v>
      </c>
      <c r="E411" s="259" t="s">
        <v>1</v>
      </c>
      <c r="F411" s="260" t="s">
        <v>1402</v>
      </c>
      <c r="G411" s="258"/>
      <c r="H411" s="261">
        <v>77.599999999999994</v>
      </c>
      <c r="I411" s="262"/>
      <c r="J411" s="258"/>
      <c r="K411" s="258"/>
      <c r="L411" s="263"/>
      <c r="M411" s="264"/>
      <c r="N411" s="265"/>
      <c r="O411" s="265"/>
      <c r="P411" s="265"/>
      <c r="Q411" s="265"/>
      <c r="R411" s="265"/>
      <c r="S411" s="265"/>
      <c r="T411" s="266"/>
      <c r="U411" s="14"/>
      <c r="V411" s="14"/>
      <c r="W411" s="14"/>
      <c r="X411" s="14"/>
      <c r="Y411" s="14"/>
      <c r="Z411" s="14"/>
      <c r="AA411" s="14"/>
      <c r="AB411" s="14"/>
      <c r="AC411" s="14"/>
      <c r="AD411" s="14"/>
      <c r="AE411" s="14"/>
      <c r="AT411" s="267" t="s">
        <v>172</v>
      </c>
      <c r="AU411" s="267" t="s">
        <v>86</v>
      </c>
      <c r="AV411" s="14" t="s">
        <v>86</v>
      </c>
      <c r="AW411" s="14" t="s">
        <v>35</v>
      </c>
      <c r="AX411" s="14" t="s">
        <v>78</v>
      </c>
      <c r="AY411" s="267" t="s">
        <v>159</v>
      </c>
    </row>
    <row r="412" s="15" customFormat="1">
      <c r="A412" s="15"/>
      <c r="B412" s="271"/>
      <c r="C412" s="272"/>
      <c r="D412" s="241" t="s">
        <v>172</v>
      </c>
      <c r="E412" s="273" t="s">
        <v>1</v>
      </c>
      <c r="F412" s="274" t="s">
        <v>270</v>
      </c>
      <c r="G412" s="272"/>
      <c r="H412" s="275">
        <v>77.599999999999994</v>
      </c>
      <c r="I412" s="276"/>
      <c r="J412" s="272"/>
      <c r="K412" s="272"/>
      <c r="L412" s="277"/>
      <c r="M412" s="278"/>
      <c r="N412" s="279"/>
      <c r="O412" s="279"/>
      <c r="P412" s="279"/>
      <c r="Q412" s="279"/>
      <c r="R412" s="279"/>
      <c r="S412" s="279"/>
      <c r="T412" s="280"/>
      <c r="U412" s="15"/>
      <c r="V412" s="15"/>
      <c r="W412" s="15"/>
      <c r="X412" s="15"/>
      <c r="Y412" s="15"/>
      <c r="Z412" s="15"/>
      <c r="AA412" s="15"/>
      <c r="AB412" s="15"/>
      <c r="AC412" s="15"/>
      <c r="AD412" s="15"/>
      <c r="AE412" s="15"/>
      <c r="AT412" s="281" t="s">
        <v>172</v>
      </c>
      <c r="AU412" s="281" t="s">
        <v>86</v>
      </c>
      <c r="AV412" s="15" t="s">
        <v>166</v>
      </c>
      <c r="AW412" s="15" t="s">
        <v>35</v>
      </c>
      <c r="AX412" s="15" t="s">
        <v>84</v>
      </c>
      <c r="AY412" s="281" t="s">
        <v>159</v>
      </c>
    </row>
    <row r="413" s="2" customFormat="1" ht="16.5" customHeight="1">
      <c r="A413" s="38"/>
      <c r="B413" s="39"/>
      <c r="C413" s="228" t="s">
        <v>515</v>
      </c>
      <c r="D413" s="228" t="s">
        <v>161</v>
      </c>
      <c r="E413" s="229" t="s">
        <v>1403</v>
      </c>
      <c r="F413" s="230" t="s">
        <v>1404</v>
      </c>
      <c r="G413" s="231" t="s">
        <v>985</v>
      </c>
      <c r="H413" s="232">
        <v>13</v>
      </c>
      <c r="I413" s="233"/>
      <c r="J413" s="234">
        <f>ROUND(I413*H413,2)</f>
        <v>0</v>
      </c>
      <c r="K413" s="230" t="s">
        <v>713</v>
      </c>
      <c r="L413" s="44"/>
      <c r="M413" s="235" t="s">
        <v>1</v>
      </c>
      <c r="N413" s="236" t="s">
        <v>43</v>
      </c>
      <c r="O413" s="91"/>
      <c r="P413" s="237">
        <f>O413*H413</f>
        <v>0</v>
      </c>
      <c r="Q413" s="237">
        <v>0</v>
      </c>
      <c r="R413" s="237">
        <f>Q413*H413</f>
        <v>0</v>
      </c>
      <c r="S413" s="237">
        <v>0</v>
      </c>
      <c r="T413" s="238">
        <f>S413*H413</f>
        <v>0</v>
      </c>
      <c r="U413" s="38"/>
      <c r="V413" s="38"/>
      <c r="W413" s="38"/>
      <c r="X413" s="38"/>
      <c r="Y413" s="38"/>
      <c r="Z413" s="38"/>
      <c r="AA413" s="38"/>
      <c r="AB413" s="38"/>
      <c r="AC413" s="38"/>
      <c r="AD413" s="38"/>
      <c r="AE413" s="38"/>
      <c r="AR413" s="239" t="s">
        <v>166</v>
      </c>
      <c r="AT413" s="239" t="s">
        <v>161</v>
      </c>
      <c r="AU413" s="239" t="s">
        <v>86</v>
      </c>
      <c r="AY413" s="17" t="s">
        <v>159</v>
      </c>
      <c r="BE413" s="240">
        <f>IF(N413="základní",J413,0)</f>
        <v>0</v>
      </c>
      <c r="BF413" s="240">
        <f>IF(N413="snížená",J413,0)</f>
        <v>0</v>
      </c>
      <c r="BG413" s="240">
        <f>IF(N413="zákl. přenesená",J413,0)</f>
        <v>0</v>
      </c>
      <c r="BH413" s="240">
        <f>IF(N413="sníž. přenesená",J413,0)</f>
        <v>0</v>
      </c>
      <c r="BI413" s="240">
        <f>IF(N413="nulová",J413,0)</f>
        <v>0</v>
      </c>
      <c r="BJ413" s="17" t="s">
        <v>84</v>
      </c>
      <c r="BK413" s="240">
        <f>ROUND(I413*H413,2)</f>
        <v>0</v>
      </c>
      <c r="BL413" s="17" t="s">
        <v>166</v>
      </c>
      <c r="BM413" s="239" t="s">
        <v>1405</v>
      </c>
    </row>
    <row r="414" s="2" customFormat="1">
      <c r="A414" s="38"/>
      <c r="B414" s="39"/>
      <c r="C414" s="40"/>
      <c r="D414" s="241" t="s">
        <v>168</v>
      </c>
      <c r="E414" s="40"/>
      <c r="F414" s="242" t="s">
        <v>1404</v>
      </c>
      <c r="G414" s="40"/>
      <c r="H414" s="40"/>
      <c r="I414" s="243"/>
      <c r="J414" s="40"/>
      <c r="K414" s="40"/>
      <c r="L414" s="44"/>
      <c r="M414" s="244"/>
      <c r="N414" s="245"/>
      <c r="O414" s="91"/>
      <c r="P414" s="91"/>
      <c r="Q414" s="91"/>
      <c r="R414" s="91"/>
      <c r="S414" s="91"/>
      <c r="T414" s="92"/>
      <c r="U414" s="38"/>
      <c r="V414" s="38"/>
      <c r="W414" s="38"/>
      <c r="X414" s="38"/>
      <c r="Y414" s="38"/>
      <c r="Z414" s="38"/>
      <c r="AA414" s="38"/>
      <c r="AB414" s="38"/>
      <c r="AC414" s="38"/>
      <c r="AD414" s="38"/>
      <c r="AE414" s="38"/>
      <c r="AT414" s="17" t="s">
        <v>168</v>
      </c>
      <c r="AU414" s="17" t="s">
        <v>86</v>
      </c>
    </row>
    <row r="415" s="2" customFormat="1">
      <c r="A415" s="38"/>
      <c r="B415" s="39"/>
      <c r="C415" s="40"/>
      <c r="D415" s="241" t="s">
        <v>205</v>
      </c>
      <c r="E415" s="40"/>
      <c r="F415" s="246" t="s">
        <v>1406</v>
      </c>
      <c r="G415" s="40"/>
      <c r="H415" s="40"/>
      <c r="I415" s="243"/>
      <c r="J415" s="40"/>
      <c r="K415" s="40"/>
      <c r="L415" s="44"/>
      <c r="M415" s="244"/>
      <c r="N415" s="245"/>
      <c r="O415" s="91"/>
      <c r="P415" s="91"/>
      <c r="Q415" s="91"/>
      <c r="R415" s="91"/>
      <c r="S415" s="91"/>
      <c r="T415" s="92"/>
      <c r="U415" s="38"/>
      <c r="V415" s="38"/>
      <c r="W415" s="38"/>
      <c r="X415" s="38"/>
      <c r="Y415" s="38"/>
      <c r="Z415" s="38"/>
      <c r="AA415" s="38"/>
      <c r="AB415" s="38"/>
      <c r="AC415" s="38"/>
      <c r="AD415" s="38"/>
      <c r="AE415" s="38"/>
      <c r="AT415" s="17" t="s">
        <v>205</v>
      </c>
      <c r="AU415" s="17" t="s">
        <v>86</v>
      </c>
    </row>
    <row r="416" s="13" customFormat="1">
      <c r="A416" s="13"/>
      <c r="B416" s="247"/>
      <c r="C416" s="248"/>
      <c r="D416" s="241" t="s">
        <v>172</v>
      </c>
      <c r="E416" s="249" t="s">
        <v>1</v>
      </c>
      <c r="F416" s="250" t="s">
        <v>723</v>
      </c>
      <c r="G416" s="248"/>
      <c r="H416" s="249" t="s">
        <v>1</v>
      </c>
      <c r="I416" s="251"/>
      <c r="J416" s="248"/>
      <c r="K416" s="248"/>
      <c r="L416" s="252"/>
      <c r="M416" s="253"/>
      <c r="N416" s="254"/>
      <c r="O416" s="254"/>
      <c r="P416" s="254"/>
      <c r="Q416" s="254"/>
      <c r="R416" s="254"/>
      <c r="S416" s="254"/>
      <c r="T416" s="255"/>
      <c r="U416" s="13"/>
      <c r="V416" s="13"/>
      <c r="W416" s="13"/>
      <c r="X416" s="13"/>
      <c r="Y416" s="13"/>
      <c r="Z416" s="13"/>
      <c r="AA416" s="13"/>
      <c r="AB416" s="13"/>
      <c r="AC416" s="13"/>
      <c r="AD416" s="13"/>
      <c r="AE416" s="13"/>
      <c r="AT416" s="256" t="s">
        <v>172</v>
      </c>
      <c r="AU416" s="256" t="s">
        <v>86</v>
      </c>
      <c r="AV416" s="13" t="s">
        <v>84</v>
      </c>
      <c r="AW416" s="13" t="s">
        <v>35</v>
      </c>
      <c r="AX416" s="13" t="s">
        <v>78</v>
      </c>
      <c r="AY416" s="256" t="s">
        <v>159</v>
      </c>
    </row>
    <row r="417" s="14" customFormat="1">
      <c r="A417" s="14"/>
      <c r="B417" s="257"/>
      <c r="C417" s="258"/>
      <c r="D417" s="241" t="s">
        <v>172</v>
      </c>
      <c r="E417" s="259" t="s">
        <v>1</v>
      </c>
      <c r="F417" s="260" t="s">
        <v>1407</v>
      </c>
      <c r="G417" s="258"/>
      <c r="H417" s="261">
        <v>13</v>
      </c>
      <c r="I417" s="262"/>
      <c r="J417" s="258"/>
      <c r="K417" s="258"/>
      <c r="L417" s="263"/>
      <c r="M417" s="264"/>
      <c r="N417" s="265"/>
      <c r="O417" s="265"/>
      <c r="P417" s="265"/>
      <c r="Q417" s="265"/>
      <c r="R417" s="265"/>
      <c r="S417" s="265"/>
      <c r="T417" s="266"/>
      <c r="U417" s="14"/>
      <c r="V417" s="14"/>
      <c r="W417" s="14"/>
      <c r="X417" s="14"/>
      <c r="Y417" s="14"/>
      <c r="Z417" s="14"/>
      <c r="AA417" s="14"/>
      <c r="AB417" s="14"/>
      <c r="AC417" s="14"/>
      <c r="AD417" s="14"/>
      <c r="AE417" s="14"/>
      <c r="AT417" s="267" t="s">
        <v>172</v>
      </c>
      <c r="AU417" s="267" t="s">
        <v>86</v>
      </c>
      <c r="AV417" s="14" t="s">
        <v>86</v>
      </c>
      <c r="AW417" s="14" t="s">
        <v>35</v>
      </c>
      <c r="AX417" s="14" t="s">
        <v>84</v>
      </c>
      <c r="AY417" s="267" t="s">
        <v>159</v>
      </c>
    </row>
    <row r="418" s="2" customFormat="1" ht="21.75" customHeight="1">
      <c r="A418" s="38"/>
      <c r="B418" s="39"/>
      <c r="C418" s="228" t="s">
        <v>525</v>
      </c>
      <c r="D418" s="228" t="s">
        <v>161</v>
      </c>
      <c r="E418" s="229" t="s">
        <v>1408</v>
      </c>
      <c r="F418" s="230" t="s">
        <v>1409</v>
      </c>
      <c r="G418" s="231" t="s">
        <v>343</v>
      </c>
      <c r="H418" s="232">
        <v>5.5</v>
      </c>
      <c r="I418" s="233"/>
      <c r="J418" s="234">
        <f>ROUND(I418*H418,2)</f>
        <v>0</v>
      </c>
      <c r="K418" s="230" t="s">
        <v>713</v>
      </c>
      <c r="L418" s="44"/>
      <c r="M418" s="235" t="s">
        <v>1</v>
      </c>
      <c r="N418" s="236" t="s">
        <v>43</v>
      </c>
      <c r="O418" s="91"/>
      <c r="P418" s="237">
        <f>O418*H418</f>
        <v>0</v>
      </c>
      <c r="Q418" s="237">
        <v>0</v>
      </c>
      <c r="R418" s="237">
        <f>Q418*H418</f>
        <v>0</v>
      </c>
      <c r="S418" s="237">
        <v>0</v>
      </c>
      <c r="T418" s="238">
        <f>S418*H418</f>
        <v>0</v>
      </c>
      <c r="U418" s="38"/>
      <c r="V418" s="38"/>
      <c r="W418" s="38"/>
      <c r="X418" s="38"/>
      <c r="Y418" s="38"/>
      <c r="Z418" s="38"/>
      <c r="AA418" s="38"/>
      <c r="AB418" s="38"/>
      <c r="AC418" s="38"/>
      <c r="AD418" s="38"/>
      <c r="AE418" s="38"/>
      <c r="AR418" s="239" t="s">
        <v>166</v>
      </c>
      <c r="AT418" s="239" t="s">
        <v>161</v>
      </c>
      <c r="AU418" s="239" t="s">
        <v>86</v>
      </c>
      <c r="AY418" s="17" t="s">
        <v>159</v>
      </c>
      <c r="BE418" s="240">
        <f>IF(N418="základní",J418,0)</f>
        <v>0</v>
      </c>
      <c r="BF418" s="240">
        <f>IF(N418="snížená",J418,0)</f>
        <v>0</v>
      </c>
      <c r="BG418" s="240">
        <f>IF(N418="zákl. přenesená",J418,0)</f>
        <v>0</v>
      </c>
      <c r="BH418" s="240">
        <f>IF(N418="sníž. přenesená",J418,0)</f>
        <v>0</v>
      </c>
      <c r="BI418" s="240">
        <f>IF(N418="nulová",J418,0)</f>
        <v>0</v>
      </c>
      <c r="BJ418" s="17" t="s">
        <v>84</v>
      </c>
      <c r="BK418" s="240">
        <f>ROUND(I418*H418,2)</f>
        <v>0</v>
      </c>
      <c r="BL418" s="17" t="s">
        <v>166</v>
      </c>
      <c r="BM418" s="239" t="s">
        <v>1410</v>
      </c>
    </row>
    <row r="419" s="2" customFormat="1">
      <c r="A419" s="38"/>
      <c r="B419" s="39"/>
      <c r="C419" s="40"/>
      <c r="D419" s="241" t="s">
        <v>168</v>
      </c>
      <c r="E419" s="40"/>
      <c r="F419" s="242" t="s">
        <v>1409</v>
      </c>
      <c r="G419" s="40"/>
      <c r="H419" s="40"/>
      <c r="I419" s="243"/>
      <c r="J419" s="40"/>
      <c r="K419" s="40"/>
      <c r="L419" s="44"/>
      <c r="M419" s="244"/>
      <c r="N419" s="245"/>
      <c r="O419" s="91"/>
      <c r="P419" s="91"/>
      <c r="Q419" s="91"/>
      <c r="R419" s="91"/>
      <c r="S419" s="91"/>
      <c r="T419" s="92"/>
      <c r="U419" s="38"/>
      <c r="V419" s="38"/>
      <c r="W419" s="38"/>
      <c r="X419" s="38"/>
      <c r="Y419" s="38"/>
      <c r="Z419" s="38"/>
      <c r="AA419" s="38"/>
      <c r="AB419" s="38"/>
      <c r="AC419" s="38"/>
      <c r="AD419" s="38"/>
      <c r="AE419" s="38"/>
      <c r="AT419" s="17" t="s">
        <v>168</v>
      </c>
      <c r="AU419" s="17" t="s">
        <v>86</v>
      </c>
    </row>
    <row r="420" s="2" customFormat="1">
      <c r="A420" s="38"/>
      <c r="B420" s="39"/>
      <c r="C420" s="40"/>
      <c r="D420" s="241" t="s">
        <v>205</v>
      </c>
      <c r="E420" s="40"/>
      <c r="F420" s="246" t="s">
        <v>1411</v>
      </c>
      <c r="G420" s="40"/>
      <c r="H420" s="40"/>
      <c r="I420" s="243"/>
      <c r="J420" s="40"/>
      <c r="K420" s="40"/>
      <c r="L420" s="44"/>
      <c r="M420" s="244"/>
      <c r="N420" s="245"/>
      <c r="O420" s="91"/>
      <c r="P420" s="91"/>
      <c r="Q420" s="91"/>
      <c r="R420" s="91"/>
      <c r="S420" s="91"/>
      <c r="T420" s="92"/>
      <c r="U420" s="38"/>
      <c r="V420" s="38"/>
      <c r="W420" s="38"/>
      <c r="X420" s="38"/>
      <c r="Y420" s="38"/>
      <c r="Z420" s="38"/>
      <c r="AA420" s="38"/>
      <c r="AB420" s="38"/>
      <c r="AC420" s="38"/>
      <c r="AD420" s="38"/>
      <c r="AE420" s="38"/>
      <c r="AT420" s="17" t="s">
        <v>205</v>
      </c>
      <c r="AU420" s="17" t="s">
        <v>86</v>
      </c>
    </row>
    <row r="421" s="13" customFormat="1">
      <c r="A421" s="13"/>
      <c r="B421" s="247"/>
      <c r="C421" s="248"/>
      <c r="D421" s="241" t="s">
        <v>172</v>
      </c>
      <c r="E421" s="249" t="s">
        <v>1</v>
      </c>
      <c r="F421" s="250" t="s">
        <v>723</v>
      </c>
      <c r="G421" s="248"/>
      <c r="H421" s="249" t="s">
        <v>1</v>
      </c>
      <c r="I421" s="251"/>
      <c r="J421" s="248"/>
      <c r="K421" s="248"/>
      <c r="L421" s="252"/>
      <c r="M421" s="253"/>
      <c r="N421" s="254"/>
      <c r="O421" s="254"/>
      <c r="P421" s="254"/>
      <c r="Q421" s="254"/>
      <c r="R421" s="254"/>
      <c r="S421" s="254"/>
      <c r="T421" s="255"/>
      <c r="U421" s="13"/>
      <c r="V421" s="13"/>
      <c r="W421" s="13"/>
      <c r="X421" s="13"/>
      <c r="Y421" s="13"/>
      <c r="Z421" s="13"/>
      <c r="AA421" s="13"/>
      <c r="AB421" s="13"/>
      <c r="AC421" s="13"/>
      <c r="AD421" s="13"/>
      <c r="AE421" s="13"/>
      <c r="AT421" s="256" t="s">
        <v>172</v>
      </c>
      <c r="AU421" s="256" t="s">
        <v>86</v>
      </c>
      <c r="AV421" s="13" t="s">
        <v>84</v>
      </c>
      <c r="AW421" s="13" t="s">
        <v>35</v>
      </c>
      <c r="AX421" s="13" t="s">
        <v>78</v>
      </c>
      <c r="AY421" s="256" t="s">
        <v>159</v>
      </c>
    </row>
    <row r="422" s="14" customFormat="1">
      <c r="A422" s="14"/>
      <c r="B422" s="257"/>
      <c r="C422" s="258"/>
      <c r="D422" s="241" t="s">
        <v>172</v>
      </c>
      <c r="E422" s="259" t="s">
        <v>1</v>
      </c>
      <c r="F422" s="260" t="s">
        <v>1412</v>
      </c>
      <c r="G422" s="258"/>
      <c r="H422" s="261">
        <v>5.5</v>
      </c>
      <c r="I422" s="262"/>
      <c r="J422" s="258"/>
      <c r="K422" s="258"/>
      <c r="L422" s="263"/>
      <c r="M422" s="264"/>
      <c r="N422" s="265"/>
      <c r="O422" s="265"/>
      <c r="P422" s="265"/>
      <c r="Q422" s="265"/>
      <c r="R422" s="265"/>
      <c r="S422" s="265"/>
      <c r="T422" s="266"/>
      <c r="U422" s="14"/>
      <c r="V422" s="14"/>
      <c r="W422" s="14"/>
      <c r="X422" s="14"/>
      <c r="Y422" s="14"/>
      <c r="Z422" s="14"/>
      <c r="AA422" s="14"/>
      <c r="AB422" s="14"/>
      <c r="AC422" s="14"/>
      <c r="AD422" s="14"/>
      <c r="AE422" s="14"/>
      <c r="AT422" s="267" t="s">
        <v>172</v>
      </c>
      <c r="AU422" s="267" t="s">
        <v>86</v>
      </c>
      <c r="AV422" s="14" t="s">
        <v>86</v>
      </c>
      <c r="AW422" s="14" t="s">
        <v>35</v>
      </c>
      <c r="AX422" s="14" t="s">
        <v>84</v>
      </c>
      <c r="AY422" s="267" t="s">
        <v>159</v>
      </c>
    </row>
    <row r="423" s="2" customFormat="1" ht="16.5" customHeight="1">
      <c r="A423" s="38"/>
      <c r="B423" s="39"/>
      <c r="C423" s="228" t="s">
        <v>530</v>
      </c>
      <c r="D423" s="228" t="s">
        <v>161</v>
      </c>
      <c r="E423" s="229" t="s">
        <v>1413</v>
      </c>
      <c r="F423" s="230" t="s">
        <v>1414</v>
      </c>
      <c r="G423" s="231" t="s">
        <v>985</v>
      </c>
      <c r="H423" s="232">
        <v>5</v>
      </c>
      <c r="I423" s="233"/>
      <c r="J423" s="234">
        <f>ROUND(I423*H423,2)</f>
        <v>0</v>
      </c>
      <c r="K423" s="230" t="s">
        <v>713</v>
      </c>
      <c r="L423" s="44"/>
      <c r="M423" s="235" t="s">
        <v>1</v>
      </c>
      <c r="N423" s="236" t="s">
        <v>43</v>
      </c>
      <c r="O423" s="91"/>
      <c r="P423" s="237">
        <f>O423*H423</f>
        <v>0</v>
      </c>
      <c r="Q423" s="237">
        <v>0</v>
      </c>
      <c r="R423" s="237">
        <f>Q423*H423</f>
        <v>0</v>
      </c>
      <c r="S423" s="237">
        <v>0</v>
      </c>
      <c r="T423" s="238">
        <f>S423*H423</f>
        <v>0</v>
      </c>
      <c r="U423" s="38"/>
      <c r="V423" s="38"/>
      <c r="W423" s="38"/>
      <c r="X423" s="38"/>
      <c r="Y423" s="38"/>
      <c r="Z423" s="38"/>
      <c r="AA423" s="38"/>
      <c r="AB423" s="38"/>
      <c r="AC423" s="38"/>
      <c r="AD423" s="38"/>
      <c r="AE423" s="38"/>
      <c r="AR423" s="239" t="s">
        <v>166</v>
      </c>
      <c r="AT423" s="239" t="s">
        <v>161</v>
      </c>
      <c r="AU423" s="239" t="s">
        <v>86</v>
      </c>
      <c r="AY423" s="17" t="s">
        <v>159</v>
      </c>
      <c r="BE423" s="240">
        <f>IF(N423="základní",J423,0)</f>
        <v>0</v>
      </c>
      <c r="BF423" s="240">
        <f>IF(N423="snížená",J423,0)</f>
        <v>0</v>
      </c>
      <c r="BG423" s="240">
        <f>IF(N423="zákl. přenesená",J423,0)</f>
        <v>0</v>
      </c>
      <c r="BH423" s="240">
        <f>IF(N423="sníž. přenesená",J423,0)</f>
        <v>0</v>
      </c>
      <c r="BI423" s="240">
        <f>IF(N423="nulová",J423,0)</f>
        <v>0</v>
      </c>
      <c r="BJ423" s="17" t="s">
        <v>84</v>
      </c>
      <c r="BK423" s="240">
        <f>ROUND(I423*H423,2)</f>
        <v>0</v>
      </c>
      <c r="BL423" s="17" t="s">
        <v>166</v>
      </c>
      <c r="BM423" s="239" t="s">
        <v>1415</v>
      </c>
    </row>
    <row r="424" s="2" customFormat="1">
      <c r="A424" s="38"/>
      <c r="B424" s="39"/>
      <c r="C424" s="40"/>
      <c r="D424" s="241" t="s">
        <v>168</v>
      </c>
      <c r="E424" s="40"/>
      <c r="F424" s="242" t="s">
        <v>1414</v>
      </c>
      <c r="G424" s="40"/>
      <c r="H424" s="40"/>
      <c r="I424" s="243"/>
      <c r="J424" s="40"/>
      <c r="K424" s="40"/>
      <c r="L424" s="44"/>
      <c r="M424" s="244"/>
      <c r="N424" s="245"/>
      <c r="O424" s="91"/>
      <c r="P424" s="91"/>
      <c r="Q424" s="91"/>
      <c r="R424" s="91"/>
      <c r="S424" s="91"/>
      <c r="T424" s="92"/>
      <c r="U424" s="38"/>
      <c r="V424" s="38"/>
      <c r="W424" s="38"/>
      <c r="X424" s="38"/>
      <c r="Y424" s="38"/>
      <c r="Z424" s="38"/>
      <c r="AA424" s="38"/>
      <c r="AB424" s="38"/>
      <c r="AC424" s="38"/>
      <c r="AD424" s="38"/>
      <c r="AE424" s="38"/>
      <c r="AT424" s="17" t="s">
        <v>168</v>
      </c>
      <c r="AU424" s="17" t="s">
        <v>86</v>
      </c>
    </row>
    <row r="425" s="2" customFormat="1">
      <c r="A425" s="38"/>
      <c r="B425" s="39"/>
      <c r="C425" s="40"/>
      <c r="D425" s="241" t="s">
        <v>205</v>
      </c>
      <c r="E425" s="40"/>
      <c r="F425" s="246" t="s">
        <v>1416</v>
      </c>
      <c r="G425" s="40"/>
      <c r="H425" s="40"/>
      <c r="I425" s="243"/>
      <c r="J425" s="40"/>
      <c r="K425" s="40"/>
      <c r="L425" s="44"/>
      <c r="M425" s="244"/>
      <c r="N425" s="245"/>
      <c r="O425" s="91"/>
      <c r="P425" s="91"/>
      <c r="Q425" s="91"/>
      <c r="R425" s="91"/>
      <c r="S425" s="91"/>
      <c r="T425" s="92"/>
      <c r="U425" s="38"/>
      <c r="V425" s="38"/>
      <c r="W425" s="38"/>
      <c r="X425" s="38"/>
      <c r="Y425" s="38"/>
      <c r="Z425" s="38"/>
      <c r="AA425" s="38"/>
      <c r="AB425" s="38"/>
      <c r="AC425" s="38"/>
      <c r="AD425" s="38"/>
      <c r="AE425" s="38"/>
      <c r="AT425" s="17" t="s">
        <v>205</v>
      </c>
      <c r="AU425" s="17" t="s">
        <v>86</v>
      </c>
    </row>
    <row r="426" s="13" customFormat="1">
      <c r="A426" s="13"/>
      <c r="B426" s="247"/>
      <c r="C426" s="248"/>
      <c r="D426" s="241" t="s">
        <v>172</v>
      </c>
      <c r="E426" s="249" t="s">
        <v>1</v>
      </c>
      <c r="F426" s="250" t="s">
        <v>723</v>
      </c>
      <c r="G426" s="248"/>
      <c r="H426" s="249" t="s">
        <v>1</v>
      </c>
      <c r="I426" s="251"/>
      <c r="J426" s="248"/>
      <c r="K426" s="248"/>
      <c r="L426" s="252"/>
      <c r="M426" s="253"/>
      <c r="N426" s="254"/>
      <c r="O426" s="254"/>
      <c r="P426" s="254"/>
      <c r="Q426" s="254"/>
      <c r="R426" s="254"/>
      <c r="S426" s="254"/>
      <c r="T426" s="255"/>
      <c r="U426" s="13"/>
      <c r="V426" s="13"/>
      <c r="W426" s="13"/>
      <c r="X426" s="13"/>
      <c r="Y426" s="13"/>
      <c r="Z426" s="13"/>
      <c r="AA426" s="13"/>
      <c r="AB426" s="13"/>
      <c r="AC426" s="13"/>
      <c r="AD426" s="13"/>
      <c r="AE426" s="13"/>
      <c r="AT426" s="256" t="s">
        <v>172</v>
      </c>
      <c r="AU426" s="256" t="s">
        <v>86</v>
      </c>
      <c r="AV426" s="13" t="s">
        <v>84</v>
      </c>
      <c r="AW426" s="13" t="s">
        <v>35</v>
      </c>
      <c r="AX426" s="13" t="s">
        <v>78</v>
      </c>
      <c r="AY426" s="256" t="s">
        <v>159</v>
      </c>
    </row>
    <row r="427" s="14" customFormat="1">
      <c r="A427" s="14"/>
      <c r="B427" s="257"/>
      <c r="C427" s="258"/>
      <c r="D427" s="241" t="s">
        <v>172</v>
      </c>
      <c r="E427" s="259" t="s">
        <v>1</v>
      </c>
      <c r="F427" s="260" t="s">
        <v>1417</v>
      </c>
      <c r="G427" s="258"/>
      <c r="H427" s="261">
        <v>5</v>
      </c>
      <c r="I427" s="262"/>
      <c r="J427" s="258"/>
      <c r="K427" s="258"/>
      <c r="L427" s="263"/>
      <c r="M427" s="264"/>
      <c r="N427" s="265"/>
      <c r="O427" s="265"/>
      <c r="P427" s="265"/>
      <c r="Q427" s="265"/>
      <c r="R427" s="265"/>
      <c r="S427" s="265"/>
      <c r="T427" s="266"/>
      <c r="U427" s="14"/>
      <c r="V427" s="14"/>
      <c r="W427" s="14"/>
      <c r="X427" s="14"/>
      <c r="Y427" s="14"/>
      <c r="Z427" s="14"/>
      <c r="AA427" s="14"/>
      <c r="AB427" s="14"/>
      <c r="AC427" s="14"/>
      <c r="AD427" s="14"/>
      <c r="AE427" s="14"/>
      <c r="AT427" s="267" t="s">
        <v>172</v>
      </c>
      <c r="AU427" s="267" t="s">
        <v>86</v>
      </c>
      <c r="AV427" s="14" t="s">
        <v>86</v>
      </c>
      <c r="AW427" s="14" t="s">
        <v>35</v>
      </c>
      <c r="AX427" s="14" t="s">
        <v>84</v>
      </c>
      <c r="AY427" s="267" t="s">
        <v>159</v>
      </c>
    </row>
    <row r="428" s="12" customFormat="1" ht="22.8" customHeight="1">
      <c r="A428" s="12"/>
      <c r="B428" s="212"/>
      <c r="C428" s="213"/>
      <c r="D428" s="214" t="s">
        <v>77</v>
      </c>
      <c r="E428" s="226" t="s">
        <v>994</v>
      </c>
      <c r="F428" s="226" t="s">
        <v>995</v>
      </c>
      <c r="G428" s="213"/>
      <c r="H428" s="213"/>
      <c r="I428" s="216"/>
      <c r="J428" s="227">
        <f>BK428</f>
        <v>0</v>
      </c>
      <c r="K428" s="213"/>
      <c r="L428" s="218"/>
      <c r="M428" s="219"/>
      <c r="N428" s="220"/>
      <c r="O428" s="220"/>
      <c r="P428" s="221">
        <f>SUM(P429:P441)</f>
        <v>0</v>
      </c>
      <c r="Q428" s="220"/>
      <c r="R428" s="221">
        <f>SUM(R429:R441)</f>
        <v>0</v>
      </c>
      <c r="S428" s="220"/>
      <c r="T428" s="222">
        <f>SUM(T429:T441)</f>
        <v>0</v>
      </c>
      <c r="U428" s="12"/>
      <c r="V428" s="12"/>
      <c r="W428" s="12"/>
      <c r="X428" s="12"/>
      <c r="Y428" s="12"/>
      <c r="Z428" s="12"/>
      <c r="AA428" s="12"/>
      <c r="AB428" s="12"/>
      <c r="AC428" s="12"/>
      <c r="AD428" s="12"/>
      <c r="AE428" s="12"/>
      <c r="AR428" s="223" t="s">
        <v>84</v>
      </c>
      <c r="AT428" s="224" t="s">
        <v>77</v>
      </c>
      <c r="AU428" s="224" t="s">
        <v>84</v>
      </c>
      <c r="AY428" s="223" t="s">
        <v>159</v>
      </c>
      <c r="BK428" s="225">
        <f>SUM(BK429:BK441)</f>
        <v>0</v>
      </c>
    </row>
    <row r="429" s="2" customFormat="1" ht="37.8" customHeight="1">
      <c r="A429" s="38"/>
      <c r="B429" s="39"/>
      <c r="C429" s="228" t="s">
        <v>535</v>
      </c>
      <c r="D429" s="228" t="s">
        <v>161</v>
      </c>
      <c r="E429" s="229" t="s">
        <v>996</v>
      </c>
      <c r="F429" s="230" t="s">
        <v>997</v>
      </c>
      <c r="G429" s="231" t="s">
        <v>814</v>
      </c>
      <c r="H429" s="232">
        <v>132.93000000000001</v>
      </c>
      <c r="I429" s="233"/>
      <c r="J429" s="234">
        <f>ROUND(I429*H429,2)</f>
        <v>0</v>
      </c>
      <c r="K429" s="230" t="s">
        <v>713</v>
      </c>
      <c r="L429" s="44"/>
      <c r="M429" s="235" t="s">
        <v>1</v>
      </c>
      <c r="N429" s="236" t="s">
        <v>43</v>
      </c>
      <c r="O429" s="91"/>
      <c r="P429" s="237">
        <f>O429*H429</f>
        <v>0</v>
      </c>
      <c r="Q429" s="237">
        <v>0</v>
      </c>
      <c r="R429" s="237">
        <f>Q429*H429</f>
        <v>0</v>
      </c>
      <c r="S429" s="237">
        <v>0</v>
      </c>
      <c r="T429" s="238">
        <f>S429*H429</f>
        <v>0</v>
      </c>
      <c r="U429" s="38"/>
      <c r="V429" s="38"/>
      <c r="W429" s="38"/>
      <c r="X429" s="38"/>
      <c r="Y429" s="38"/>
      <c r="Z429" s="38"/>
      <c r="AA429" s="38"/>
      <c r="AB429" s="38"/>
      <c r="AC429" s="38"/>
      <c r="AD429" s="38"/>
      <c r="AE429" s="38"/>
      <c r="AR429" s="239" t="s">
        <v>166</v>
      </c>
      <c r="AT429" s="239" t="s">
        <v>161</v>
      </c>
      <c r="AU429" s="239" t="s">
        <v>86</v>
      </c>
      <c r="AY429" s="17" t="s">
        <v>159</v>
      </c>
      <c r="BE429" s="240">
        <f>IF(N429="základní",J429,0)</f>
        <v>0</v>
      </c>
      <c r="BF429" s="240">
        <f>IF(N429="snížená",J429,0)</f>
        <v>0</v>
      </c>
      <c r="BG429" s="240">
        <f>IF(N429="zákl. přenesená",J429,0)</f>
        <v>0</v>
      </c>
      <c r="BH429" s="240">
        <f>IF(N429="sníž. přenesená",J429,0)</f>
        <v>0</v>
      </c>
      <c r="BI429" s="240">
        <f>IF(N429="nulová",J429,0)</f>
        <v>0</v>
      </c>
      <c r="BJ429" s="17" t="s">
        <v>84</v>
      </c>
      <c r="BK429" s="240">
        <f>ROUND(I429*H429,2)</f>
        <v>0</v>
      </c>
      <c r="BL429" s="17" t="s">
        <v>166</v>
      </c>
      <c r="BM429" s="239" t="s">
        <v>1238</v>
      </c>
    </row>
    <row r="430" s="2" customFormat="1">
      <c r="A430" s="38"/>
      <c r="B430" s="39"/>
      <c r="C430" s="40"/>
      <c r="D430" s="241" t="s">
        <v>168</v>
      </c>
      <c r="E430" s="40"/>
      <c r="F430" s="242" t="s">
        <v>997</v>
      </c>
      <c r="G430" s="40"/>
      <c r="H430" s="40"/>
      <c r="I430" s="243"/>
      <c r="J430" s="40"/>
      <c r="K430" s="40"/>
      <c r="L430" s="44"/>
      <c r="M430" s="244"/>
      <c r="N430" s="245"/>
      <c r="O430" s="91"/>
      <c r="P430" s="91"/>
      <c r="Q430" s="91"/>
      <c r="R430" s="91"/>
      <c r="S430" s="91"/>
      <c r="T430" s="92"/>
      <c r="U430" s="38"/>
      <c r="V430" s="38"/>
      <c r="W430" s="38"/>
      <c r="X430" s="38"/>
      <c r="Y430" s="38"/>
      <c r="Z430" s="38"/>
      <c r="AA430" s="38"/>
      <c r="AB430" s="38"/>
      <c r="AC430" s="38"/>
      <c r="AD430" s="38"/>
      <c r="AE430" s="38"/>
      <c r="AT430" s="17" t="s">
        <v>168</v>
      </c>
      <c r="AU430" s="17" t="s">
        <v>86</v>
      </c>
    </row>
    <row r="431" s="2" customFormat="1">
      <c r="A431" s="38"/>
      <c r="B431" s="39"/>
      <c r="C431" s="40"/>
      <c r="D431" s="241" t="s">
        <v>170</v>
      </c>
      <c r="E431" s="40"/>
      <c r="F431" s="246" t="s">
        <v>999</v>
      </c>
      <c r="G431" s="40"/>
      <c r="H431" s="40"/>
      <c r="I431" s="243"/>
      <c r="J431" s="40"/>
      <c r="K431" s="40"/>
      <c r="L431" s="44"/>
      <c r="M431" s="244"/>
      <c r="N431" s="245"/>
      <c r="O431" s="91"/>
      <c r="P431" s="91"/>
      <c r="Q431" s="91"/>
      <c r="R431" s="91"/>
      <c r="S431" s="91"/>
      <c r="T431" s="92"/>
      <c r="U431" s="38"/>
      <c r="V431" s="38"/>
      <c r="W431" s="38"/>
      <c r="X431" s="38"/>
      <c r="Y431" s="38"/>
      <c r="Z431" s="38"/>
      <c r="AA431" s="38"/>
      <c r="AB431" s="38"/>
      <c r="AC431" s="38"/>
      <c r="AD431" s="38"/>
      <c r="AE431" s="38"/>
      <c r="AT431" s="17" t="s">
        <v>170</v>
      </c>
      <c r="AU431" s="17" t="s">
        <v>86</v>
      </c>
    </row>
    <row r="432" s="2" customFormat="1">
      <c r="A432" s="38"/>
      <c r="B432" s="39"/>
      <c r="C432" s="40"/>
      <c r="D432" s="241" t="s">
        <v>205</v>
      </c>
      <c r="E432" s="40"/>
      <c r="F432" s="246" t="s">
        <v>1000</v>
      </c>
      <c r="G432" s="40"/>
      <c r="H432" s="40"/>
      <c r="I432" s="243"/>
      <c r="J432" s="40"/>
      <c r="K432" s="40"/>
      <c r="L432" s="44"/>
      <c r="M432" s="244"/>
      <c r="N432" s="245"/>
      <c r="O432" s="91"/>
      <c r="P432" s="91"/>
      <c r="Q432" s="91"/>
      <c r="R432" s="91"/>
      <c r="S432" s="91"/>
      <c r="T432" s="92"/>
      <c r="U432" s="38"/>
      <c r="V432" s="38"/>
      <c r="W432" s="38"/>
      <c r="X432" s="38"/>
      <c r="Y432" s="38"/>
      <c r="Z432" s="38"/>
      <c r="AA432" s="38"/>
      <c r="AB432" s="38"/>
      <c r="AC432" s="38"/>
      <c r="AD432" s="38"/>
      <c r="AE432" s="38"/>
      <c r="AT432" s="17" t="s">
        <v>205</v>
      </c>
      <c r="AU432" s="17" t="s">
        <v>86</v>
      </c>
    </row>
    <row r="433" s="14" customFormat="1">
      <c r="A433" s="14"/>
      <c r="B433" s="257"/>
      <c r="C433" s="258"/>
      <c r="D433" s="241" t="s">
        <v>172</v>
      </c>
      <c r="E433" s="259" t="s">
        <v>1</v>
      </c>
      <c r="F433" s="260" t="s">
        <v>1418</v>
      </c>
      <c r="G433" s="258"/>
      <c r="H433" s="261">
        <v>132.93000000000001</v>
      </c>
      <c r="I433" s="262"/>
      <c r="J433" s="258"/>
      <c r="K433" s="258"/>
      <c r="L433" s="263"/>
      <c r="M433" s="264"/>
      <c r="N433" s="265"/>
      <c r="O433" s="265"/>
      <c r="P433" s="265"/>
      <c r="Q433" s="265"/>
      <c r="R433" s="265"/>
      <c r="S433" s="265"/>
      <c r="T433" s="266"/>
      <c r="U433" s="14"/>
      <c r="V433" s="14"/>
      <c r="W433" s="14"/>
      <c r="X433" s="14"/>
      <c r="Y433" s="14"/>
      <c r="Z433" s="14"/>
      <c r="AA433" s="14"/>
      <c r="AB433" s="14"/>
      <c r="AC433" s="14"/>
      <c r="AD433" s="14"/>
      <c r="AE433" s="14"/>
      <c r="AT433" s="267" t="s">
        <v>172</v>
      </c>
      <c r="AU433" s="267" t="s">
        <v>86</v>
      </c>
      <c r="AV433" s="14" t="s">
        <v>86</v>
      </c>
      <c r="AW433" s="14" t="s">
        <v>35</v>
      </c>
      <c r="AX433" s="14" t="s">
        <v>84</v>
      </c>
      <c r="AY433" s="267" t="s">
        <v>159</v>
      </c>
    </row>
    <row r="434" s="2" customFormat="1" ht="37.8" customHeight="1">
      <c r="A434" s="38"/>
      <c r="B434" s="39"/>
      <c r="C434" s="228" t="s">
        <v>542</v>
      </c>
      <c r="D434" s="228" t="s">
        <v>161</v>
      </c>
      <c r="E434" s="229" t="s">
        <v>1240</v>
      </c>
      <c r="F434" s="230" t="s">
        <v>1241</v>
      </c>
      <c r="G434" s="231" t="s">
        <v>814</v>
      </c>
      <c r="H434" s="232">
        <v>16.199999999999999</v>
      </c>
      <c r="I434" s="233"/>
      <c r="J434" s="234">
        <f>ROUND(I434*H434,2)</f>
        <v>0</v>
      </c>
      <c r="K434" s="230" t="s">
        <v>713</v>
      </c>
      <c r="L434" s="44"/>
      <c r="M434" s="235" t="s">
        <v>1</v>
      </c>
      <c r="N434" s="236" t="s">
        <v>43</v>
      </c>
      <c r="O434" s="91"/>
      <c r="P434" s="237">
        <f>O434*H434</f>
        <v>0</v>
      </c>
      <c r="Q434" s="237">
        <v>0</v>
      </c>
      <c r="R434" s="237">
        <f>Q434*H434</f>
        <v>0</v>
      </c>
      <c r="S434" s="237">
        <v>0</v>
      </c>
      <c r="T434" s="238">
        <f>S434*H434</f>
        <v>0</v>
      </c>
      <c r="U434" s="38"/>
      <c r="V434" s="38"/>
      <c r="W434" s="38"/>
      <c r="X434" s="38"/>
      <c r="Y434" s="38"/>
      <c r="Z434" s="38"/>
      <c r="AA434" s="38"/>
      <c r="AB434" s="38"/>
      <c r="AC434" s="38"/>
      <c r="AD434" s="38"/>
      <c r="AE434" s="38"/>
      <c r="AR434" s="239" t="s">
        <v>166</v>
      </c>
      <c r="AT434" s="239" t="s">
        <v>161</v>
      </c>
      <c r="AU434" s="239" t="s">
        <v>86</v>
      </c>
      <c r="AY434" s="17" t="s">
        <v>159</v>
      </c>
      <c r="BE434" s="240">
        <f>IF(N434="základní",J434,0)</f>
        <v>0</v>
      </c>
      <c r="BF434" s="240">
        <f>IF(N434="snížená",J434,0)</f>
        <v>0</v>
      </c>
      <c r="BG434" s="240">
        <f>IF(N434="zákl. přenesená",J434,0)</f>
        <v>0</v>
      </c>
      <c r="BH434" s="240">
        <f>IF(N434="sníž. přenesená",J434,0)</f>
        <v>0</v>
      </c>
      <c r="BI434" s="240">
        <f>IF(N434="nulová",J434,0)</f>
        <v>0</v>
      </c>
      <c r="BJ434" s="17" t="s">
        <v>84</v>
      </c>
      <c r="BK434" s="240">
        <f>ROUND(I434*H434,2)</f>
        <v>0</v>
      </c>
      <c r="BL434" s="17" t="s">
        <v>166</v>
      </c>
      <c r="BM434" s="239" t="s">
        <v>1242</v>
      </c>
    </row>
    <row r="435" s="2" customFormat="1">
      <c r="A435" s="38"/>
      <c r="B435" s="39"/>
      <c r="C435" s="40"/>
      <c r="D435" s="241" t="s">
        <v>168</v>
      </c>
      <c r="E435" s="40"/>
      <c r="F435" s="242" t="s">
        <v>1241</v>
      </c>
      <c r="G435" s="40"/>
      <c r="H435" s="40"/>
      <c r="I435" s="243"/>
      <c r="J435" s="40"/>
      <c r="K435" s="40"/>
      <c r="L435" s="44"/>
      <c r="M435" s="244"/>
      <c r="N435" s="245"/>
      <c r="O435" s="91"/>
      <c r="P435" s="91"/>
      <c r="Q435" s="91"/>
      <c r="R435" s="91"/>
      <c r="S435" s="91"/>
      <c r="T435" s="92"/>
      <c r="U435" s="38"/>
      <c r="V435" s="38"/>
      <c r="W435" s="38"/>
      <c r="X435" s="38"/>
      <c r="Y435" s="38"/>
      <c r="Z435" s="38"/>
      <c r="AA435" s="38"/>
      <c r="AB435" s="38"/>
      <c r="AC435" s="38"/>
      <c r="AD435" s="38"/>
      <c r="AE435" s="38"/>
      <c r="AT435" s="17" t="s">
        <v>168</v>
      </c>
      <c r="AU435" s="17" t="s">
        <v>86</v>
      </c>
    </row>
    <row r="436" s="2" customFormat="1">
      <c r="A436" s="38"/>
      <c r="B436" s="39"/>
      <c r="C436" s="40"/>
      <c r="D436" s="241" t="s">
        <v>205</v>
      </c>
      <c r="E436" s="40"/>
      <c r="F436" s="246" t="s">
        <v>1000</v>
      </c>
      <c r="G436" s="40"/>
      <c r="H436" s="40"/>
      <c r="I436" s="243"/>
      <c r="J436" s="40"/>
      <c r="K436" s="40"/>
      <c r="L436" s="44"/>
      <c r="M436" s="244"/>
      <c r="N436" s="245"/>
      <c r="O436" s="91"/>
      <c r="P436" s="91"/>
      <c r="Q436" s="91"/>
      <c r="R436" s="91"/>
      <c r="S436" s="91"/>
      <c r="T436" s="92"/>
      <c r="U436" s="38"/>
      <c r="V436" s="38"/>
      <c r="W436" s="38"/>
      <c r="X436" s="38"/>
      <c r="Y436" s="38"/>
      <c r="Z436" s="38"/>
      <c r="AA436" s="38"/>
      <c r="AB436" s="38"/>
      <c r="AC436" s="38"/>
      <c r="AD436" s="38"/>
      <c r="AE436" s="38"/>
      <c r="AT436" s="17" t="s">
        <v>205</v>
      </c>
      <c r="AU436" s="17" t="s">
        <v>86</v>
      </c>
    </row>
    <row r="437" s="14" customFormat="1">
      <c r="A437" s="14"/>
      <c r="B437" s="257"/>
      <c r="C437" s="258"/>
      <c r="D437" s="241" t="s">
        <v>172</v>
      </c>
      <c r="E437" s="259" t="s">
        <v>1</v>
      </c>
      <c r="F437" s="260" t="s">
        <v>1243</v>
      </c>
      <c r="G437" s="258"/>
      <c r="H437" s="261">
        <v>16.199999999999999</v>
      </c>
      <c r="I437" s="262"/>
      <c r="J437" s="258"/>
      <c r="K437" s="258"/>
      <c r="L437" s="263"/>
      <c r="M437" s="264"/>
      <c r="N437" s="265"/>
      <c r="O437" s="265"/>
      <c r="P437" s="265"/>
      <c r="Q437" s="265"/>
      <c r="R437" s="265"/>
      <c r="S437" s="265"/>
      <c r="T437" s="266"/>
      <c r="U437" s="14"/>
      <c r="V437" s="14"/>
      <c r="W437" s="14"/>
      <c r="X437" s="14"/>
      <c r="Y437" s="14"/>
      <c r="Z437" s="14"/>
      <c r="AA437" s="14"/>
      <c r="AB437" s="14"/>
      <c r="AC437" s="14"/>
      <c r="AD437" s="14"/>
      <c r="AE437" s="14"/>
      <c r="AT437" s="267" t="s">
        <v>172</v>
      </c>
      <c r="AU437" s="267" t="s">
        <v>86</v>
      </c>
      <c r="AV437" s="14" t="s">
        <v>86</v>
      </c>
      <c r="AW437" s="14" t="s">
        <v>35</v>
      </c>
      <c r="AX437" s="14" t="s">
        <v>84</v>
      </c>
      <c r="AY437" s="267" t="s">
        <v>159</v>
      </c>
    </row>
    <row r="438" s="2" customFormat="1" ht="33" customHeight="1">
      <c r="A438" s="38"/>
      <c r="B438" s="39"/>
      <c r="C438" s="228" t="s">
        <v>568</v>
      </c>
      <c r="D438" s="228" t="s">
        <v>161</v>
      </c>
      <c r="E438" s="229" t="s">
        <v>1244</v>
      </c>
      <c r="F438" s="230" t="s">
        <v>1245</v>
      </c>
      <c r="G438" s="231" t="s">
        <v>814</v>
      </c>
      <c r="H438" s="232">
        <v>49.200000000000003</v>
      </c>
      <c r="I438" s="233"/>
      <c r="J438" s="234">
        <f>ROUND(I438*H438,2)</f>
        <v>0</v>
      </c>
      <c r="K438" s="230" t="s">
        <v>713</v>
      </c>
      <c r="L438" s="44"/>
      <c r="M438" s="235" t="s">
        <v>1</v>
      </c>
      <c r="N438" s="236" t="s">
        <v>43</v>
      </c>
      <c r="O438" s="91"/>
      <c r="P438" s="237">
        <f>O438*H438</f>
        <v>0</v>
      </c>
      <c r="Q438" s="237">
        <v>0</v>
      </c>
      <c r="R438" s="237">
        <f>Q438*H438</f>
        <v>0</v>
      </c>
      <c r="S438" s="237">
        <v>0</v>
      </c>
      <c r="T438" s="238">
        <f>S438*H438</f>
        <v>0</v>
      </c>
      <c r="U438" s="38"/>
      <c r="V438" s="38"/>
      <c r="W438" s="38"/>
      <c r="X438" s="38"/>
      <c r="Y438" s="38"/>
      <c r="Z438" s="38"/>
      <c r="AA438" s="38"/>
      <c r="AB438" s="38"/>
      <c r="AC438" s="38"/>
      <c r="AD438" s="38"/>
      <c r="AE438" s="38"/>
      <c r="AR438" s="239" t="s">
        <v>166</v>
      </c>
      <c r="AT438" s="239" t="s">
        <v>161</v>
      </c>
      <c r="AU438" s="239" t="s">
        <v>86</v>
      </c>
      <c r="AY438" s="17" t="s">
        <v>159</v>
      </c>
      <c r="BE438" s="240">
        <f>IF(N438="základní",J438,0)</f>
        <v>0</v>
      </c>
      <c r="BF438" s="240">
        <f>IF(N438="snížená",J438,0)</f>
        <v>0</v>
      </c>
      <c r="BG438" s="240">
        <f>IF(N438="zákl. přenesená",J438,0)</f>
        <v>0</v>
      </c>
      <c r="BH438" s="240">
        <f>IF(N438="sníž. přenesená",J438,0)</f>
        <v>0</v>
      </c>
      <c r="BI438" s="240">
        <f>IF(N438="nulová",J438,0)</f>
        <v>0</v>
      </c>
      <c r="BJ438" s="17" t="s">
        <v>84</v>
      </c>
      <c r="BK438" s="240">
        <f>ROUND(I438*H438,2)</f>
        <v>0</v>
      </c>
      <c r="BL438" s="17" t="s">
        <v>166</v>
      </c>
      <c r="BM438" s="239" t="s">
        <v>1246</v>
      </c>
    </row>
    <row r="439" s="2" customFormat="1">
      <c r="A439" s="38"/>
      <c r="B439" s="39"/>
      <c r="C439" s="40"/>
      <c r="D439" s="241" t="s">
        <v>168</v>
      </c>
      <c r="E439" s="40"/>
      <c r="F439" s="242" t="s">
        <v>1245</v>
      </c>
      <c r="G439" s="40"/>
      <c r="H439" s="40"/>
      <c r="I439" s="243"/>
      <c r="J439" s="40"/>
      <c r="K439" s="40"/>
      <c r="L439" s="44"/>
      <c r="M439" s="244"/>
      <c r="N439" s="245"/>
      <c r="O439" s="91"/>
      <c r="P439" s="91"/>
      <c r="Q439" s="91"/>
      <c r="R439" s="91"/>
      <c r="S439" s="91"/>
      <c r="T439" s="92"/>
      <c r="U439" s="38"/>
      <c r="V439" s="38"/>
      <c r="W439" s="38"/>
      <c r="X439" s="38"/>
      <c r="Y439" s="38"/>
      <c r="Z439" s="38"/>
      <c r="AA439" s="38"/>
      <c r="AB439" s="38"/>
      <c r="AC439" s="38"/>
      <c r="AD439" s="38"/>
      <c r="AE439" s="38"/>
      <c r="AT439" s="17" t="s">
        <v>168</v>
      </c>
      <c r="AU439" s="17" t="s">
        <v>86</v>
      </c>
    </row>
    <row r="440" s="2" customFormat="1">
      <c r="A440" s="38"/>
      <c r="B440" s="39"/>
      <c r="C440" s="40"/>
      <c r="D440" s="241" t="s">
        <v>205</v>
      </c>
      <c r="E440" s="40"/>
      <c r="F440" s="246" t="s">
        <v>1000</v>
      </c>
      <c r="G440" s="40"/>
      <c r="H440" s="40"/>
      <c r="I440" s="243"/>
      <c r="J440" s="40"/>
      <c r="K440" s="40"/>
      <c r="L440" s="44"/>
      <c r="M440" s="244"/>
      <c r="N440" s="245"/>
      <c r="O440" s="91"/>
      <c r="P440" s="91"/>
      <c r="Q440" s="91"/>
      <c r="R440" s="91"/>
      <c r="S440" s="91"/>
      <c r="T440" s="92"/>
      <c r="U440" s="38"/>
      <c r="V440" s="38"/>
      <c r="W440" s="38"/>
      <c r="X440" s="38"/>
      <c r="Y440" s="38"/>
      <c r="Z440" s="38"/>
      <c r="AA440" s="38"/>
      <c r="AB440" s="38"/>
      <c r="AC440" s="38"/>
      <c r="AD440" s="38"/>
      <c r="AE440" s="38"/>
      <c r="AT440" s="17" t="s">
        <v>205</v>
      </c>
      <c r="AU440" s="17" t="s">
        <v>86</v>
      </c>
    </row>
    <row r="441" s="14" customFormat="1">
      <c r="A441" s="14"/>
      <c r="B441" s="257"/>
      <c r="C441" s="258"/>
      <c r="D441" s="241" t="s">
        <v>172</v>
      </c>
      <c r="E441" s="259" t="s">
        <v>1</v>
      </c>
      <c r="F441" s="260" t="s">
        <v>1419</v>
      </c>
      <c r="G441" s="258"/>
      <c r="H441" s="261">
        <v>49.200000000000003</v>
      </c>
      <c r="I441" s="262"/>
      <c r="J441" s="258"/>
      <c r="K441" s="258"/>
      <c r="L441" s="263"/>
      <c r="M441" s="264"/>
      <c r="N441" s="265"/>
      <c r="O441" s="265"/>
      <c r="P441" s="265"/>
      <c r="Q441" s="265"/>
      <c r="R441" s="265"/>
      <c r="S441" s="265"/>
      <c r="T441" s="266"/>
      <c r="U441" s="14"/>
      <c r="V441" s="14"/>
      <c r="W441" s="14"/>
      <c r="X441" s="14"/>
      <c r="Y441" s="14"/>
      <c r="Z441" s="14"/>
      <c r="AA441" s="14"/>
      <c r="AB441" s="14"/>
      <c r="AC441" s="14"/>
      <c r="AD441" s="14"/>
      <c r="AE441" s="14"/>
      <c r="AT441" s="267" t="s">
        <v>172</v>
      </c>
      <c r="AU441" s="267" t="s">
        <v>86</v>
      </c>
      <c r="AV441" s="14" t="s">
        <v>86</v>
      </c>
      <c r="AW441" s="14" t="s">
        <v>35</v>
      </c>
      <c r="AX441" s="14" t="s">
        <v>84</v>
      </c>
      <c r="AY441" s="267" t="s">
        <v>159</v>
      </c>
    </row>
    <row r="442" s="12" customFormat="1" ht="25.92" customHeight="1">
      <c r="A442" s="12"/>
      <c r="B442" s="212"/>
      <c r="C442" s="213"/>
      <c r="D442" s="214" t="s">
        <v>77</v>
      </c>
      <c r="E442" s="215" t="s">
        <v>1002</v>
      </c>
      <c r="F442" s="215" t="s">
        <v>1003</v>
      </c>
      <c r="G442" s="213"/>
      <c r="H442" s="213"/>
      <c r="I442" s="216"/>
      <c r="J442" s="217">
        <f>BK442</f>
        <v>0</v>
      </c>
      <c r="K442" s="213"/>
      <c r="L442" s="218"/>
      <c r="M442" s="219"/>
      <c r="N442" s="220"/>
      <c r="O442" s="220"/>
      <c r="P442" s="221">
        <f>P443+P476</f>
        <v>0</v>
      </c>
      <c r="Q442" s="220"/>
      <c r="R442" s="221">
        <f>R443+R476</f>
        <v>0</v>
      </c>
      <c r="S442" s="220"/>
      <c r="T442" s="222">
        <f>T443+T476</f>
        <v>0</v>
      </c>
      <c r="U442" s="12"/>
      <c r="V442" s="12"/>
      <c r="W442" s="12"/>
      <c r="X442" s="12"/>
      <c r="Y442" s="12"/>
      <c r="Z442" s="12"/>
      <c r="AA442" s="12"/>
      <c r="AB442" s="12"/>
      <c r="AC442" s="12"/>
      <c r="AD442" s="12"/>
      <c r="AE442" s="12"/>
      <c r="AR442" s="223" t="s">
        <v>86</v>
      </c>
      <c r="AT442" s="224" t="s">
        <v>77</v>
      </c>
      <c r="AU442" s="224" t="s">
        <v>78</v>
      </c>
      <c r="AY442" s="223" t="s">
        <v>159</v>
      </c>
      <c r="BK442" s="225">
        <f>BK443+BK476</f>
        <v>0</v>
      </c>
    </row>
    <row r="443" s="12" customFormat="1" ht="22.8" customHeight="1">
      <c r="A443" s="12"/>
      <c r="B443" s="212"/>
      <c r="C443" s="213"/>
      <c r="D443" s="214" t="s">
        <v>77</v>
      </c>
      <c r="E443" s="226" t="s">
        <v>1004</v>
      </c>
      <c r="F443" s="226" t="s">
        <v>1005</v>
      </c>
      <c r="G443" s="213"/>
      <c r="H443" s="213"/>
      <c r="I443" s="216"/>
      <c r="J443" s="227">
        <f>BK443</f>
        <v>0</v>
      </c>
      <c r="K443" s="213"/>
      <c r="L443" s="218"/>
      <c r="M443" s="219"/>
      <c r="N443" s="220"/>
      <c r="O443" s="220"/>
      <c r="P443" s="221">
        <f>SUM(P444:P475)</f>
        <v>0</v>
      </c>
      <c r="Q443" s="220"/>
      <c r="R443" s="221">
        <f>SUM(R444:R475)</f>
        <v>0</v>
      </c>
      <c r="S443" s="220"/>
      <c r="T443" s="222">
        <f>SUM(T444:T475)</f>
        <v>0</v>
      </c>
      <c r="U443" s="12"/>
      <c r="V443" s="12"/>
      <c r="W443" s="12"/>
      <c r="X443" s="12"/>
      <c r="Y443" s="12"/>
      <c r="Z443" s="12"/>
      <c r="AA443" s="12"/>
      <c r="AB443" s="12"/>
      <c r="AC443" s="12"/>
      <c r="AD443" s="12"/>
      <c r="AE443" s="12"/>
      <c r="AR443" s="223" t="s">
        <v>84</v>
      </c>
      <c r="AT443" s="224" t="s">
        <v>77</v>
      </c>
      <c r="AU443" s="224" t="s">
        <v>84</v>
      </c>
      <c r="AY443" s="223" t="s">
        <v>159</v>
      </c>
      <c r="BK443" s="225">
        <f>SUM(BK444:BK475)</f>
        <v>0</v>
      </c>
    </row>
    <row r="444" s="2" customFormat="1" ht="24.15" customHeight="1">
      <c r="A444" s="38"/>
      <c r="B444" s="39"/>
      <c r="C444" s="228" t="s">
        <v>577</v>
      </c>
      <c r="D444" s="228" t="s">
        <v>161</v>
      </c>
      <c r="E444" s="229" t="s">
        <v>1006</v>
      </c>
      <c r="F444" s="230" t="s">
        <v>1007</v>
      </c>
      <c r="G444" s="231" t="s">
        <v>821</v>
      </c>
      <c r="H444" s="232">
        <v>53.710000000000001</v>
      </c>
      <c r="I444" s="233"/>
      <c r="J444" s="234">
        <f>ROUND(I444*H444,2)</f>
        <v>0</v>
      </c>
      <c r="K444" s="230" t="s">
        <v>713</v>
      </c>
      <c r="L444" s="44"/>
      <c r="M444" s="235" t="s">
        <v>1</v>
      </c>
      <c r="N444" s="236" t="s">
        <v>43</v>
      </c>
      <c r="O444" s="91"/>
      <c r="P444" s="237">
        <f>O444*H444</f>
        <v>0</v>
      </c>
      <c r="Q444" s="237">
        <v>0</v>
      </c>
      <c r="R444" s="237">
        <f>Q444*H444</f>
        <v>0</v>
      </c>
      <c r="S444" s="237">
        <v>0</v>
      </c>
      <c r="T444" s="238">
        <f>S444*H444</f>
        <v>0</v>
      </c>
      <c r="U444" s="38"/>
      <c r="V444" s="38"/>
      <c r="W444" s="38"/>
      <c r="X444" s="38"/>
      <c r="Y444" s="38"/>
      <c r="Z444" s="38"/>
      <c r="AA444" s="38"/>
      <c r="AB444" s="38"/>
      <c r="AC444" s="38"/>
      <c r="AD444" s="38"/>
      <c r="AE444" s="38"/>
      <c r="AR444" s="239" t="s">
        <v>166</v>
      </c>
      <c r="AT444" s="239" t="s">
        <v>161</v>
      </c>
      <c r="AU444" s="239" t="s">
        <v>86</v>
      </c>
      <c r="AY444" s="17" t="s">
        <v>159</v>
      </c>
      <c r="BE444" s="240">
        <f>IF(N444="základní",J444,0)</f>
        <v>0</v>
      </c>
      <c r="BF444" s="240">
        <f>IF(N444="snížená",J444,0)</f>
        <v>0</v>
      </c>
      <c r="BG444" s="240">
        <f>IF(N444="zákl. přenesená",J444,0)</f>
        <v>0</v>
      </c>
      <c r="BH444" s="240">
        <f>IF(N444="sníž. přenesená",J444,0)</f>
        <v>0</v>
      </c>
      <c r="BI444" s="240">
        <f>IF(N444="nulová",J444,0)</f>
        <v>0</v>
      </c>
      <c r="BJ444" s="17" t="s">
        <v>84</v>
      </c>
      <c r="BK444" s="240">
        <f>ROUND(I444*H444,2)</f>
        <v>0</v>
      </c>
      <c r="BL444" s="17" t="s">
        <v>166</v>
      </c>
      <c r="BM444" s="239" t="s">
        <v>1248</v>
      </c>
    </row>
    <row r="445" s="2" customFormat="1">
      <c r="A445" s="38"/>
      <c r="B445" s="39"/>
      <c r="C445" s="40"/>
      <c r="D445" s="241" t="s">
        <v>168</v>
      </c>
      <c r="E445" s="40"/>
      <c r="F445" s="242" t="s">
        <v>1007</v>
      </c>
      <c r="G445" s="40"/>
      <c r="H445" s="40"/>
      <c r="I445" s="243"/>
      <c r="J445" s="40"/>
      <c r="K445" s="40"/>
      <c r="L445" s="44"/>
      <c r="M445" s="244"/>
      <c r="N445" s="245"/>
      <c r="O445" s="91"/>
      <c r="P445" s="91"/>
      <c r="Q445" s="91"/>
      <c r="R445" s="91"/>
      <c r="S445" s="91"/>
      <c r="T445" s="92"/>
      <c r="U445" s="38"/>
      <c r="V445" s="38"/>
      <c r="W445" s="38"/>
      <c r="X445" s="38"/>
      <c r="Y445" s="38"/>
      <c r="Z445" s="38"/>
      <c r="AA445" s="38"/>
      <c r="AB445" s="38"/>
      <c r="AC445" s="38"/>
      <c r="AD445" s="38"/>
      <c r="AE445" s="38"/>
      <c r="AT445" s="17" t="s">
        <v>168</v>
      </c>
      <c r="AU445" s="17" t="s">
        <v>86</v>
      </c>
    </row>
    <row r="446" s="2" customFormat="1">
      <c r="A446" s="38"/>
      <c r="B446" s="39"/>
      <c r="C446" s="40"/>
      <c r="D446" s="241" t="s">
        <v>205</v>
      </c>
      <c r="E446" s="40"/>
      <c r="F446" s="246" t="s">
        <v>1009</v>
      </c>
      <c r="G446" s="40"/>
      <c r="H446" s="40"/>
      <c r="I446" s="243"/>
      <c r="J446" s="40"/>
      <c r="K446" s="40"/>
      <c r="L446" s="44"/>
      <c r="M446" s="244"/>
      <c r="N446" s="245"/>
      <c r="O446" s="91"/>
      <c r="P446" s="91"/>
      <c r="Q446" s="91"/>
      <c r="R446" s="91"/>
      <c r="S446" s="91"/>
      <c r="T446" s="92"/>
      <c r="U446" s="38"/>
      <c r="V446" s="38"/>
      <c r="W446" s="38"/>
      <c r="X446" s="38"/>
      <c r="Y446" s="38"/>
      <c r="Z446" s="38"/>
      <c r="AA446" s="38"/>
      <c r="AB446" s="38"/>
      <c r="AC446" s="38"/>
      <c r="AD446" s="38"/>
      <c r="AE446" s="38"/>
      <c r="AT446" s="17" t="s">
        <v>205</v>
      </c>
      <c r="AU446" s="17" t="s">
        <v>86</v>
      </c>
    </row>
    <row r="447" s="13" customFormat="1">
      <c r="A447" s="13"/>
      <c r="B447" s="247"/>
      <c r="C447" s="248"/>
      <c r="D447" s="241" t="s">
        <v>172</v>
      </c>
      <c r="E447" s="249" t="s">
        <v>1</v>
      </c>
      <c r="F447" s="250" t="s">
        <v>716</v>
      </c>
      <c r="G447" s="248"/>
      <c r="H447" s="249" t="s">
        <v>1</v>
      </c>
      <c r="I447" s="251"/>
      <c r="J447" s="248"/>
      <c r="K447" s="248"/>
      <c r="L447" s="252"/>
      <c r="M447" s="253"/>
      <c r="N447" s="254"/>
      <c r="O447" s="254"/>
      <c r="P447" s="254"/>
      <c r="Q447" s="254"/>
      <c r="R447" s="254"/>
      <c r="S447" s="254"/>
      <c r="T447" s="255"/>
      <c r="U447" s="13"/>
      <c r="V447" s="13"/>
      <c r="W447" s="13"/>
      <c r="X447" s="13"/>
      <c r="Y447" s="13"/>
      <c r="Z447" s="13"/>
      <c r="AA447" s="13"/>
      <c r="AB447" s="13"/>
      <c r="AC447" s="13"/>
      <c r="AD447" s="13"/>
      <c r="AE447" s="13"/>
      <c r="AT447" s="256" t="s">
        <v>172</v>
      </c>
      <c r="AU447" s="256" t="s">
        <v>86</v>
      </c>
      <c r="AV447" s="13" t="s">
        <v>84</v>
      </c>
      <c r="AW447" s="13" t="s">
        <v>35</v>
      </c>
      <c r="AX447" s="13" t="s">
        <v>78</v>
      </c>
      <c r="AY447" s="256" t="s">
        <v>159</v>
      </c>
    </row>
    <row r="448" s="14" customFormat="1">
      <c r="A448" s="14"/>
      <c r="B448" s="257"/>
      <c r="C448" s="258"/>
      <c r="D448" s="241" t="s">
        <v>172</v>
      </c>
      <c r="E448" s="259" t="s">
        <v>1</v>
      </c>
      <c r="F448" s="260" t="s">
        <v>1420</v>
      </c>
      <c r="G448" s="258"/>
      <c r="H448" s="261">
        <v>7.7000000000000002</v>
      </c>
      <c r="I448" s="262"/>
      <c r="J448" s="258"/>
      <c r="K448" s="258"/>
      <c r="L448" s="263"/>
      <c r="M448" s="264"/>
      <c r="N448" s="265"/>
      <c r="O448" s="265"/>
      <c r="P448" s="265"/>
      <c r="Q448" s="265"/>
      <c r="R448" s="265"/>
      <c r="S448" s="265"/>
      <c r="T448" s="266"/>
      <c r="U448" s="14"/>
      <c r="V448" s="14"/>
      <c r="W448" s="14"/>
      <c r="X448" s="14"/>
      <c r="Y448" s="14"/>
      <c r="Z448" s="14"/>
      <c r="AA448" s="14"/>
      <c r="AB448" s="14"/>
      <c r="AC448" s="14"/>
      <c r="AD448" s="14"/>
      <c r="AE448" s="14"/>
      <c r="AT448" s="267" t="s">
        <v>172</v>
      </c>
      <c r="AU448" s="267" t="s">
        <v>86</v>
      </c>
      <c r="AV448" s="14" t="s">
        <v>86</v>
      </c>
      <c r="AW448" s="14" t="s">
        <v>35</v>
      </c>
      <c r="AX448" s="14" t="s">
        <v>78</v>
      </c>
      <c r="AY448" s="267" t="s">
        <v>159</v>
      </c>
    </row>
    <row r="449" s="14" customFormat="1">
      <c r="A449" s="14"/>
      <c r="B449" s="257"/>
      <c r="C449" s="258"/>
      <c r="D449" s="241" t="s">
        <v>172</v>
      </c>
      <c r="E449" s="259" t="s">
        <v>1</v>
      </c>
      <c r="F449" s="260" t="s">
        <v>1421</v>
      </c>
      <c r="G449" s="258"/>
      <c r="H449" s="261">
        <v>4.0800000000000001</v>
      </c>
      <c r="I449" s="262"/>
      <c r="J449" s="258"/>
      <c r="K449" s="258"/>
      <c r="L449" s="263"/>
      <c r="M449" s="264"/>
      <c r="N449" s="265"/>
      <c r="O449" s="265"/>
      <c r="P449" s="265"/>
      <c r="Q449" s="265"/>
      <c r="R449" s="265"/>
      <c r="S449" s="265"/>
      <c r="T449" s="266"/>
      <c r="U449" s="14"/>
      <c r="V449" s="14"/>
      <c r="W449" s="14"/>
      <c r="X449" s="14"/>
      <c r="Y449" s="14"/>
      <c r="Z449" s="14"/>
      <c r="AA449" s="14"/>
      <c r="AB449" s="14"/>
      <c r="AC449" s="14"/>
      <c r="AD449" s="14"/>
      <c r="AE449" s="14"/>
      <c r="AT449" s="267" t="s">
        <v>172</v>
      </c>
      <c r="AU449" s="267" t="s">
        <v>86</v>
      </c>
      <c r="AV449" s="14" t="s">
        <v>86</v>
      </c>
      <c r="AW449" s="14" t="s">
        <v>35</v>
      </c>
      <c r="AX449" s="14" t="s">
        <v>78</v>
      </c>
      <c r="AY449" s="267" t="s">
        <v>159</v>
      </c>
    </row>
    <row r="450" s="14" customFormat="1">
      <c r="A450" s="14"/>
      <c r="B450" s="257"/>
      <c r="C450" s="258"/>
      <c r="D450" s="241" t="s">
        <v>172</v>
      </c>
      <c r="E450" s="259" t="s">
        <v>1</v>
      </c>
      <c r="F450" s="260" t="s">
        <v>1422</v>
      </c>
      <c r="G450" s="258"/>
      <c r="H450" s="261">
        <v>20.149999999999999</v>
      </c>
      <c r="I450" s="262"/>
      <c r="J450" s="258"/>
      <c r="K450" s="258"/>
      <c r="L450" s="263"/>
      <c r="M450" s="264"/>
      <c r="N450" s="265"/>
      <c r="O450" s="265"/>
      <c r="P450" s="265"/>
      <c r="Q450" s="265"/>
      <c r="R450" s="265"/>
      <c r="S450" s="265"/>
      <c r="T450" s="266"/>
      <c r="U450" s="14"/>
      <c r="V450" s="14"/>
      <c r="W450" s="14"/>
      <c r="X450" s="14"/>
      <c r="Y450" s="14"/>
      <c r="Z450" s="14"/>
      <c r="AA450" s="14"/>
      <c r="AB450" s="14"/>
      <c r="AC450" s="14"/>
      <c r="AD450" s="14"/>
      <c r="AE450" s="14"/>
      <c r="AT450" s="267" t="s">
        <v>172</v>
      </c>
      <c r="AU450" s="267" t="s">
        <v>86</v>
      </c>
      <c r="AV450" s="14" t="s">
        <v>86</v>
      </c>
      <c r="AW450" s="14" t="s">
        <v>35</v>
      </c>
      <c r="AX450" s="14" t="s">
        <v>78</v>
      </c>
      <c r="AY450" s="267" t="s">
        <v>159</v>
      </c>
    </row>
    <row r="451" s="14" customFormat="1">
      <c r="A451" s="14"/>
      <c r="B451" s="257"/>
      <c r="C451" s="258"/>
      <c r="D451" s="241" t="s">
        <v>172</v>
      </c>
      <c r="E451" s="259" t="s">
        <v>1</v>
      </c>
      <c r="F451" s="260" t="s">
        <v>1423</v>
      </c>
      <c r="G451" s="258"/>
      <c r="H451" s="261">
        <v>2.1600000000000001</v>
      </c>
      <c r="I451" s="262"/>
      <c r="J451" s="258"/>
      <c r="K451" s="258"/>
      <c r="L451" s="263"/>
      <c r="M451" s="264"/>
      <c r="N451" s="265"/>
      <c r="O451" s="265"/>
      <c r="P451" s="265"/>
      <c r="Q451" s="265"/>
      <c r="R451" s="265"/>
      <c r="S451" s="265"/>
      <c r="T451" s="266"/>
      <c r="U451" s="14"/>
      <c r="V451" s="14"/>
      <c r="W451" s="14"/>
      <c r="X451" s="14"/>
      <c r="Y451" s="14"/>
      <c r="Z451" s="14"/>
      <c r="AA451" s="14"/>
      <c r="AB451" s="14"/>
      <c r="AC451" s="14"/>
      <c r="AD451" s="14"/>
      <c r="AE451" s="14"/>
      <c r="AT451" s="267" t="s">
        <v>172</v>
      </c>
      <c r="AU451" s="267" t="s">
        <v>86</v>
      </c>
      <c r="AV451" s="14" t="s">
        <v>86</v>
      </c>
      <c r="AW451" s="14" t="s">
        <v>35</v>
      </c>
      <c r="AX451" s="14" t="s">
        <v>78</v>
      </c>
      <c r="AY451" s="267" t="s">
        <v>159</v>
      </c>
    </row>
    <row r="452" s="14" customFormat="1">
      <c r="A452" s="14"/>
      <c r="B452" s="257"/>
      <c r="C452" s="258"/>
      <c r="D452" s="241" t="s">
        <v>172</v>
      </c>
      <c r="E452" s="259" t="s">
        <v>1</v>
      </c>
      <c r="F452" s="260" t="s">
        <v>1424</v>
      </c>
      <c r="G452" s="258"/>
      <c r="H452" s="261">
        <v>16.739999999999998</v>
      </c>
      <c r="I452" s="262"/>
      <c r="J452" s="258"/>
      <c r="K452" s="258"/>
      <c r="L452" s="263"/>
      <c r="M452" s="264"/>
      <c r="N452" s="265"/>
      <c r="O452" s="265"/>
      <c r="P452" s="265"/>
      <c r="Q452" s="265"/>
      <c r="R452" s="265"/>
      <c r="S452" s="265"/>
      <c r="T452" s="266"/>
      <c r="U452" s="14"/>
      <c r="V452" s="14"/>
      <c r="W452" s="14"/>
      <c r="X452" s="14"/>
      <c r="Y452" s="14"/>
      <c r="Z452" s="14"/>
      <c r="AA452" s="14"/>
      <c r="AB452" s="14"/>
      <c r="AC452" s="14"/>
      <c r="AD452" s="14"/>
      <c r="AE452" s="14"/>
      <c r="AT452" s="267" t="s">
        <v>172</v>
      </c>
      <c r="AU452" s="267" t="s">
        <v>86</v>
      </c>
      <c r="AV452" s="14" t="s">
        <v>86</v>
      </c>
      <c r="AW452" s="14" t="s">
        <v>35</v>
      </c>
      <c r="AX452" s="14" t="s">
        <v>78</v>
      </c>
      <c r="AY452" s="267" t="s">
        <v>159</v>
      </c>
    </row>
    <row r="453" s="14" customFormat="1">
      <c r="A453" s="14"/>
      <c r="B453" s="257"/>
      <c r="C453" s="258"/>
      <c r="D453" s="241" t="s">
        <v>172</v>
      </c>
      <c r="E453" s="259" t="s">
        <v>1</v>
      </c>
      <c r="F453" s="260" t="s">
        <v>1425</v>
      </c>
      <c r="G453" s="258"/>
      <c r="H453" s="261">
        <v>2.8799999999999999</v>
      </c>
      <c r="I453" s="262"/>
      <c r="J453" s="258"/>
      <c r="K453" s="258"/>
      <c r="L453" s="263"/>
      <c r="M453" s="264"/>
      <c r="N453" s="265"/>
      <c r="O453" s="265"/>
      <c r="P453" s="265"/>
      <c r="Q453" s="265"/>
      <c r="R453" s="265"/>
      <c r="S453" s="265"/>
      <c r="T453" s="266"/>
      <c r="U453" s="14"/>
      <c r="V453" s="14"/>
      <c r="W453" s="14"/>
      <c r="X453" s="14"/>
      <c r="Y453" s="14"/>
      <c r="Z453" s="14"/>
      <c r="AA453" s="14"/>
      <c r="AB453" s="14"/>
      <c r="AC453" s="14"/>
      <c r="AD453" s="14"/>
      <c r="AE453" s="14"/>
      <c r="AT453" s="267" t="s">
        <v>172</v>
      </c>
      <c r="AU453" s="267" t="s">
        <v>86</v>
      </c>
      <c r="AV453" s="14" t="s">
        <v>86</v>
      </c>
      <c r="AW453" s="14" t="s">
        <v>35</v>
      </c>
      <c r="AX453" s="14" t="s">
        <v>78</v>
      </c>
      <c r="AY453" s="267" t="s">
        <v>159</v>
      </c>
    </row>
    <row r="454" s="15" customFormat="1">
      <c r="A454" s="15"/>
      <c r="B454" s="271"/>
      <c r="C454" s="272"/>
      <c r="D454" s="241" t="s">
        <v>172</v>
      </c>
      <c r="E454" s="273" t="s">
        <v>1</v>
      </c>
      <c r="F454" s="274" t="s">
        <v>270</v>
      </c>
      <c r="G454" s="272"/>
      <c r="H454" s="275">
        <v>53.710000000000001</v>
      </c>
      <c r="I454" s="276"/>
      <c r="J454" s="272"/>
      <c r="K454" s="272"/>
      <c r="L454" s="277"/>
      <c r="M454" s="278"/>
      <c r="N454" s="279"/>
      <c r="O454" s="279"/>
      <c r="P454" s="279"/>
      <c r="Q454" s="279"/>
      <c r="R454" s="279"/>
      <c r="S454" s="279"/>
      <c r="T454" s="280"/>
      <c r="U454" s="15"/>
      <c r="V454" s="15"/>
      <c r="W454" s="15"/>
      <c r="X454" s="15"/>
      <c r="Y454" s="15"/>
      <c r="Z454" s="15"/>
      <c r="AA454" s="15"/>
      <c r="AB454" s="15"/>
      <c r="AC454" s="15"/>
      <c r="AD454" s="15"/>
      <c r="AE454" s="15"/>
      <c r="AT454" s="281" t="s">
        <v>172</v>
      </c>
      <c r="AU454" s="281" t="s">
        <v>86</v>
      </c>
      <c r="AV454" s="15" t="s">
        <v>166</v>
      </c>
      <c r="AW454" s="15" t="s">
        <v>35</v>
      </c>
      <c r="AX454" s="15" t="s">
        <v>84</v>
      </c>
      <c r="AY454" s="281" t="s">
        <v>159</v>
      </c>
    </row>
    <row r="455" s="2" customFormat="1" ht="24.15" customHeight="1">
      <c r="A455" s="38"/>
      <c r="B455" s="39"/>
      <c r="C455" s="228" t="s">
        <v>583</v>
      </c>
      <c r="D455" s="228" t="s">
        <v>161</v>
      </c>
      <c r="E455" s="229" t="s">
        <v>1017</v>
      </c>
      <c r="F455" s="230" t="s">
        <v>1018</v>
      </c>
      <c r="G455" s="231" t="s">
        <v>821</v>
      </c>
      <c r="H455" s="232">
        <v>27.835000000000001</v>
      </c>
      <c r="I455" s="233"/>
      <c r="J455" s="234">
        <f>ROUND(I455*H455,2)</f>
        <v>0</v>
      </c>
      <c r="K455" s="230" t="s">
        <v>713</v>
      </c>
      <c r="L455" s="44"/>
      <c r="M455" s="235" t="s">
        <v>1</v>
      </c>
      <c r="N455" s="236" t="s">
        <v>43</v>
      </c>
      <c r="O455" s="91"/>
      <c r="P455" s="237">
        <f>O455*H455</f>
        <v>0</v>
      </c>
      <c r="Q455" s="237">
        <v>0</v>
      </c>
      <c r="R455" s="237">
        <f>Q455*H455</f>
        <v>0</v>
      </c>
      <c r="S455" s="237">
        <v>0</v>
      </c>
      <c r="T455" s="238">
        <f>S455*H455</f>
        <v>0</v>
      </c>
      <c r="U455" s="38"/>
      <c r="V455" s="38"/>
      <c r="W455" s="38"/>
      <c r="X455" s="38"/>
      <c r="Y455" s="38"/>
      <c r="Z455" s="38"/>
      <c r="AA455" s="38"/>
      <c r="AB455" s="38"/>
      <c r="AC455" s="38"/>
      <c r="AD455" s="38"/>
      <c r="AE455" s="38"/>
      <c r="AR455" s="239" t="s">
        <v>166</v>
      </c>
      <c r="AT455" s="239" t="s">
        <v>161</v>
      </c>
      <c r="AU455" s="239" t="s">
        <v>86</v>
      </c>
      <c r="AY455" s="17" t="s">
        <v>159</v>
      </c>
      <c r="BE455" s="240">
        <f>IF(N455="základní",J455,0)</f>
        <v>0</v>
      </c>
      <c r="BF455" s="240">
        <f>IF(N455="snížená",J455,0)</f>
        <v>0</v>
      </c>
      <c r="BG455" s="240">
        <f>IF(N455="zákl. přenesená",J455,0)</f>
        <v>0</v>
      </c>
      <c r="BH455" s="240">
        <f>IF(N455="sníž. přenesená",J455,0)</f>
        <v>0</v>
      </c>
      <c r="BI455" s="240">
        <f>IF(N455="nulová",J455,0)</f>
        <v>0</v>
      </c>
      <c r="BJ455" s="17" t="s">
        <v>84</v>
      </c>
      <c r="BK455" s="240">
        <f>ROUND(I455*H455,2)</f>
        <v>0</v>
      </c>
      <c r="BL455" s="17" t="s">
        <v>166</v>
      </c>
      <c r="BM455" s="239" t="s">
        <v>1426</v>
      </c>
    </row>
    <row r="456" s="2" customFormat="1">
      <c r="A456" s="38"/>
      <c r="B456" s="39"/>
      <c r="C456" s="40"/>
      <c r="D456" s="241" t="s">
        <v>168</v>
      </c>
      <c r="E456" s="40"/>
      <c r="F456" s="242" t="s">
        <v>1018</v>
      </c>
      <c r="G456" s="40"/>
      <c r="H456" s="40"/>
      <c r="I456" s="243"/>
      <c r="J456" s="40"/>
      <c r="K456" s="40"/>
      <c r="L456" s="44"/>
      <c r="M456" s="244"/>
      <c r="N456" s="245"/>
      <c r="O456" s="91"/>
      <c r="P456" s="91"/>
      <c r="Q456" s="91"/>
      <c r="R456" s="91"/>
      <c r="S456" s="91"/>
      <c r="T456" s="92"/>
      <c r="U456" s="38"/>
      <c r="V456" s="38"/>
      <c r="W456" s="38"/>
      <c r="X456" s="38"/>
      <c r="Y456" s="38"/>
      <c r="Z456" s="38"/>
      <c r="AA456" s="38"/>
      <c r="AB456" s="38"/>
      <c r="AC456" s="38"/>
      <c r="AD456" s="38"/>
      <c r="AE456" s="38"/>
      <c r="AT456" s="17" t="s">
        <v>168</v>
      </c>
      <c r="AU456" s="17" t="s">
        <v>86</v>
      </c>
    </row>
    <row r="457" s="2" customFormat="1">
      <c r="A457" s="38"/>
      <c r="B457" s="39"/>
      <c r="C457" s="40"/>
      <c r="D457" s="241" t="s">
        <v>205</v>
      </c>
      <c r="E457" s="40"/>
      <c r="F457" s="246" t="s">
        <v>1009</v>
      </c>
      <c r="G457" s="40"/>
      <c r="H457" s="40"/>
      <c r="I457" s="243"/>
      <c r="J457" s="40"/>
      <c r="K457" s="40"/>
      <c r="L457" s="44"/>
      <c r="M457" s="244"/>
      <c r="N457" s="245"/>
      <c r="O457" s="91"/>
      <c r="P457" s="91"/>
      <c r="Q457" s="91"/>
      <c r="R457" s="91"/>
      <c r="S457" s="91"/>
      <c r="T457" s="92"/>
      <c r="U457" s="38"/>
      <c r="V457" s="38"/>
      <c r="W457" s="38"/>
      <c r="X457" s="38"/>
      <c r="Y457" s="38"/>
      <c r="Z457" s="38"/>
      <c r="AA457" s="38"/>
      <c r="AB457" s="38"/>
      <c r="AC457" s="38"/>
      <c r="AD457" s="38"/>
      <c r="AE457" s="38"/>
      <c r="AT457" s="17" t="s">
        <v>205</v>
      </c>
      <c r="AU457" s="17" t="s">
        <v>86</v>
      </c>
    </row>
    <row r="458" s="13" customFormat="1">
      <c r="A458" s="13"/>
      <c r="B458" s="247"/>
      <c r="C458" s="248"/>
      <c r="D458" s="241" t="s">
        <v>172</v>
      </c>
      <c r="E458" s="249" t="s">
        <v>1</v>
      </c>
      <c r="F458" s="250" t="s">
        <v>1368</v>
      </c>
      <c r="G458" s="248"/>
      <c r="H458" s="249" t="s">
        <v>1</v>
      </c>
      <c r="I458" s="251"/>
      <c r="J458" s="248"/>
      <c r="K458" s="248"/>
      <c r="L458" s="252"/>
      <c r="M458" s="253"/>
      <c r="N458" s="254"/>
      <c r="O458" s="254"/>
      <c r="P458" s="254"/>
      <c r="Q458" s="254"/>
      <c r="R458" s="254"/>
      <c r="S458" s="254"/>
      <c r="T458" s="255"/>
      <c r="U458" s="13"/>
      <c r="V458" s="13"/>
      <c r="W458" s="13"/>
      <c r="X458" s="13"/>
      <c r="Y458" s="13"/>
      <c r="Z458" s="13"/>
      <c r="AA458" s="13"/>
      <c r="AB458" s="13"/>
      <c r="AC458" s="13"/>
      <c r="AD458" s="13"/>
      <c r="AE458" s="13"/>
      <c r="AT458" s="256" t="s">
        <v>172</v>
      </c>
      <c r="AU458" s="256" t="s">
        <v>86</v>
      </c>
      <c r="AV458" s="13" t="s">
        <v>84</v>
      </c>
      <c r="AW458" s="13" t="s">
        <v>35</v>
      </c>
      <c r="AX458" s="13" t="s">
        <v>78</v>
      </c>
      <c r="AY458" s="256" t="s">
        <v>159</v>
      </c>
    </row>
    <row r="459" s="14" customFormat="1">
      <c r="A459" s="14"/>
      <c r="B459" s="257"/>
      <c r="C459" s="258"/>
      <c r="D459" s="241" t="s">
        <v>172</v>
      </c>
      <c r="E459" s="259" t="s">
        <v>1</v>
      </c>
      <c r="F459" s="260" t="s">
        <v>1427</v>
      </c>
      <c r="G459" s="258"/>
      <c r="H459" s="261">
        <v>4.4500000000000002</v>
      </c>
      <c r="I459" s="262"/>
      <c r="J459" s="258"/>
      <c r="K459" s="258"/>
      <c r="L459" s="263"/>
      <c r="M459" s="264"/>
      <c r="N459" s="265"/>
      <c r="O459" s="265"/>
      <c r="P459" s="265"/>
      <c r="Q459" s="265"/>
      <c r="R459" s="265"/>
      <c r="S459" s="265"/>
      <c r="T459" s="266"/>
      <c r="U459" s="14"/>
      <c r="V459" s="14"/>
      <c r="W459" s="14"/>
      <c r="X459" s="14"/>
      <c r="Y459" s="14"/>
      <c r="Z459" s="14"/>
      <c r="AA459" s="14"/>
      <c r="AB459" s="14"/>
      <c r="AC459" s="14"/>
      <c r="AD459" s="14"/>
      <c r="AE459" s="14"/>
      <c r="AT459" s="267" t="s">
        <v>172</v>
      </c>
      <c r="AU459" s="267" t="s">
        <v>86</v>
      </c>
      <c r="AV459" s="14" t="s">
        <v>86</v>
      </c>
      <c r="AW459" s="14" t="s">
        <v>35</v>
      </c>
      <c r="AX459" s="14" t="s">
        <v>78</v>
      </c>
      <c r="AY459" s="267" t="s">
        <v>159</v>
      </c>
    </row>
    <row r="460" s="14" customFormat="1">
      <c r="A460" s="14"/>
      <c r="B460" s="257"/>
      <c r="C460" s="258"/>
      <c r="D460" s="241" t="s">
        <v>172</v>
      </c>
      <c r="E460" s="259" t="s">
        <v>1</v>
      </c>
      <c r="F460" s="260" t="s">
        <v>1428</v>
      </c>
      <c r="G460" s="258"/>
      <c r="H460" s="261">
        <v>16.454999999999998</v>
      </c>
      <c r="I460" s="262"/>
      <c r="J460" s="258"/>
      <c r="K460" s="258"/>
      <c r="L460" s="263"/>
      <c r="M460" s="264"/>
      <c r="N460" s="265"/>
      <c r="O460" s="265"/>
      <c r="P460" s="265"/>
      <c r="Q460" s="265"/>
      <c r="R460" s="265"/>
      <c r="S460" s="265"/>
      <c r="T460" s="266"/>
      <c r="U460" s="14"/>
      <c r="V460" s="14"/>
      <c r="W460" s="14"/>
      <c r="X460" s="14"/>
      <c r="Y460" s="14"/>
      <c r="Z460" s="14"/>
      <c r="AA460" s="14"/>
      <c r="AB460" s="14"/>
      <c r="AC460" s="14"/>
      <c r="AD460" s="14"/>
      <c r="AE460" s="14"/>
      <c r="AT460" s="267" t="s">
        <v>172</v>
      </c>
      <c r="AU460" s="267" t="s">
        <v>86</v>
      </c>
      <c r="AV460" s="14" t="s">
        <v>86</v>
      </c>
      <c r="AW460" s="14" t="s">
        <v>35</v>
      </c>
      <c r="AX460" s="14" t="s">
        <v>78</v>
      </c>
      <c r="AY460" s="267" t="s">
        <v>159</v>
      </c>
    </row>
    <row r="461" s="14" customFormat="1">
      <c r="A461" s="14"/>
      <c r="B461" s="257"/>
      <c r="C461" s="258"/>
      <c r="D461" s="241" t="s">
        <v>172</v>
      </c>
      <c r="E461" s="259" t="s">
        <v>1</v>
      </c>
      <c r="F461" s="260" t="s">
        <v>1429</v>
      </c>
      <c r="G461" s="258"/>
      <c r="H461" s="261">
        <v>4.4500000000000002</v>
      </c>
      <c r="I461" s="262"/>
      <c r="J461" s="258"/>
      <c r="K461" s="258"/>
      <c r="L461" s="263"/>
      <c r="M461" s="264"/>
      <c r="N461" s="265"/>
      <c r="O461" s="265"/>
      <c r="P461" s="265"/>
      <c r="Q461" s="265"/>
      <c r="R461" s="265"/>
      <c r="S461" s="265"/>
      <c r="T461" s="266"/>
      <c r="U461" s="14"/>
      <c r="V461" s="14"/>
      <c r="W461" s="14"/>
      <c r="X461" s="14"/>
      <c r="Y461" s="14"/>
      <c r="Z461" s="14"/>
      <c r="AA461" s="14"/>
      <c r="AB461" s="14"/>
      <c r="AC461" s="14"/>
      <c r="AD461" s="14"/>
      <c r="AE461" s="14"/>
      <c r="AT461" s="267" t="s">
        <v>172</v>
      </c>
      <c r="AU461" s="267" t="s">
        <v>86</v>
      </c>
      <c r="AV461" s="14" t="s">
        <v>86</v>
      </c>
      <c r="AW461" s="14" t="s">
        <v>35</v>
      </c>
      <c r="AX461" s="14" t="s">
        <v>78</v>
      </c>
      <c r="AY461" s="267" t="s">
        <v>159</v>
      </c>
    </row>
    <row r="462" s="14" customFormat="1">
      <c r="A462" s="14"/>
      <c r="B462" s="257"/>
      <c r="C462" s="258"/>
      <c r="D462" s="241" t="s">
        <v>172</v>
      </c>
      <c r="E462" s="259" t="s">
        <v>1</v>
      </c>
      <c r="F462" s="260" t="s">
        <v>1430</v>
      </c>
      <c r="G462" s="258"/>
      <c r="H462" s="261">
        <v>2.48</v>
      </c>
      <c r="I462" s="262"/>
      <c r="J462" s="258"/>
      <c r="K462" s="258"/>
      <c r="L462" s="263"/>
      <c r="M462" s="264"/>
      <c r="N462" s="265"/>
      <c r="O462" s="265"/>
      <c r="P462" s="265"/>
      <c r="Q462" s="265"/>
      <c r="R462" s="265"/>
      <c r="S462" s="265"/>
      <c r="T462" s="266"/>
      <c r="U462" s="14"/>
      <c r="V462" s="14"/>
      <c r="W462" s="14"/>
      <c r="X462" s="14"/>
      <c r="Y462" s="14"/>
      <c r="Z462" s="14"/>
      <c r="AA462" s="14"/>
      <c r="AB462" s="14"/>
      <c r="AC462" s="14"/>
      <c r="AD462" s="14"/>
      <c r="AE462" s="14"/>
      <c r="AT462" s="267" t="s">
        <v>172</v>
      </c>
      <c r="AU462" s="267" t="s">
        <v>86</v>
      </c>
      <c r="AV462" s="14" t="s">
        <v>86</v>
      </c>
      <c r="AW462" s="14" t="s">
        <v>35</v>
      </c>
      <c r="AX462" s="14" t="s">
        <v>78</v>
      </c>
      <c r="AY462" s="267" t="s">
        <v>159</v>
      </c>
    </row>
    <row r="463" s="15" customFormat="1">
      <c r="A463" s="15"/>
      <c r="B463" s="271"/>
      <c r="C463" s="272"/>
      <c r="D463" s="241" t="s">
        <v>172</v>
      </c>
      <c r="E463" s="273" t="s">
        <v>1</v>
      </c>
      <c r="F463" s="274" t="s">
        <v>270</v>
      </c>
      <c r="G463" s="272"/>
      <c r="H463" s="275">
        <v>27.835000000000001</v>
      </c>
      <c r="I463" s="276"/>
      <c r="J463" s="272"/>
      <c r="K463" s="272"/>
      <c r="L463" s="277"/>
      <c r="M463" s="278"/>
      <c r="N463" s="279"/>
      <c r="O463" s="279"/>
      <c r="P463" s="279"/>
      <c r="Q463" s="279"/>
      <c r="R463" s="279"/>
      <c r="S463" s="279"/>
      <c r="T463" s="280"/>
      <c r="U463" s="15"/>
      <c r="V463" s="15"/>
      <c r="W463" s="15"/>
      <c r="X463" s="15"/>
      <c r="Y463" s="15"/>
      <c r="Z463" s="15"/>
      <c r="AA463" s="15"/>
      <c r="AB463" s="15"/>
      <c r="AC463" s="15"/>
      <c r="AD463" s="15"/>
      <c r="AE463" s="15"/>
      <c r="AT463" s="281" t="s">
        <v>172</v>
      </c>
      <c r="AU463" s="281" t="s">
        <v>86</v>
      </c>
      <c r="AV463" s="15" t="s">
        <v>166</v>
      </c>
      <c r="AW463" s="15" t="s">
        <v>35</v>
      </c>
      <c r="AX463" s="15" t="s">
        <v>84</v>
      </c>
      <c r="AY463" s="281" t="s">
        <v>159</v>
      </c>
    </row>
    <row r="464" s="2" customFormat="1" ht="16.5" customHeight="1">
      <c r="A464" s="38"/>
      <c r="B464" s="39"/>
      <c r="C464" s="228" t="s">
        <v>590</v>
      </c>
      <c r="D464" s="228" t="s">
        <v>161</v>
      </c>
      <c r="E464" s="229" t="s">
        <v>1040</v>
      </c>
      <c r="F464" s="230" t="s">
        <v>1041</v>
      </c>
      <c r="G464" s="231" t="s">
        <v>821</v>
      </c>
      <c r="H464" s="232">
        <v>81.545000000000002</v>
      </c>
      <c r="I464" s="233"/>
      <c r="J464" s="234">
        <f>ROUND(I464*H464,2)</f>
        <v>0</v>
      </c>
      <c r="K464" s="230" t="s">
        <v>713</v>
      </c>
      <c r="L464" s="44"/>
      <c r="M464" s="235" t="s">
        <v>1</v>
      </c>
      <c r="N464" s="236" t="s">
        <v>43</v>
      </c>
      <c r="O464" s="91"/>
      <c r="P464" s="237">
        <f>O464*H464</f>
        <v>0</v>
      </c>
      <c r="Q464" s="237">
        <v>0</v>
      </c>
      <c r="R464" s="237">
        <f>Q464*H464</f>
        <v>0</v>
      </c>
      <c r="S464" s="237">
        <v>0</v>
      </c>
      <c r="T464" s="238">
        <f>S464*H464</f>
        <v>0</v>
      </c>
      <c r="U464" s="38"/>
      <c r="V464" s="38"/>
      <c r="W464" s="38"/>
      <c r="X464" s="38"/>
      <c r="Y464" s="38"/>
      <c r="Z464" s="38"/>
      <c r="AA464" s="38"/>
      <c r="AB464" s="38"/>
      <c r="AC464" s="38"/>
      <c r="AD464" s="38"/>
      <c r="AE464" s="38"/>
      <c r="AR464" s="239" t="s">
        <v>166</v>
      </c>
      <c r="AT464" s="239" t="s">
        <v>161</v>
      </c>
      <c r="AU464" s="239" t="s">
        <v>86</v>
      </c>
      <c r="AY464" s="17" t="s">
        <v>159</v>
      </c>
      <c r="BE464" s="240">
        <f>IF(N464="základní",J464,0)</f>
        <v>0</v>
      </c>
      <c r="BF464" s="240">
        <f>IF(N464="snížená",J464,0)</f>
        <v>0</v>
      </c>
      <c r="BG464" s="240">
        <f>IF(N464="zákl. přenesená",J464,0)</f>
        <v>0</v>
      </c>
      <c r="BH464" s="240">
        <f>IF(N464="sníž. přenesená",J464,0)</f>
        <v>0</v>
      </c>
      <c r="BI464" s="240">
        <f>IF(N464="nulová",J464,0)</f>
        <v>0</v>
      </c>
      <c r="BJ464" s="17" t="s">
        <v>84</v>
      </c>
      <c r="BK464" s="240">
        <f>ROUND(I464*H464,2)</f>
        <v>0</v>
      </c>
      <c r="BL464" s="17" t="s">
        <v>166</v>
      </c>
      <c r="BM464" s="239" t="s">
        <v>1264</v>
      </c>
    </row>
    <row r="465" s="2" customFormat="1">
      <c r="A465" s="38"/>
      <c r="B465" s="39"/>
      <c r="C465" s="40"/>
      <c r="D465" s="241" t="s">
        <v>168</v>
      </c>
      <c r="E465" s="40"/>
      <c r="F465" s="242" t="s">
        <v>1041</v>
      </c>
      <c r="G465" s="40"/>
      <c r="H465" s="40"/>
      <c r="I465" s="243"/>
      <c r="J465" s="40"/>
      <c r="K465" s="40"/>
      <c r="L465" s="44"/>
      <c r="M465" s="244"/>
      <c r="N465" s="245"/>
      <c r="O465" s="91"/>
      <c r="P465" s="91"/>
      <c r="Q465" s="91"/>
      <c r="R465" s="91"/>
      <c r="S465" s="91"/>
      <c r="T465" s="92"/>
      <c r="U465" s="38"/>
      <c r="V465" s="38"/>
      <c r="W465" s="38"/>
      <c r="X465" s="38"/>
      <c r="Y465" s="38"/>
      <c r="Z465" s="38"/>
      <c r="AA465" s="38"/>
      <c r="AB465" s="38"/>
      <c r="AC465" s="38"/>
      <c r="AD465" s="38"/>
      <c r="AE465" s="38"/>
      <c r="AT465" s="17" t="s">
        <v>168</v>
      </c>
      <c r="AU465" s="17" t="s">
        <v>86</v>
      </c>
    </row>
    <row r="466" s="2" customFormat="1">
      <c r="A466" s="38"/>
      <c r="B466" s="39"/>
      <c r="C466" s="40"/>
      <c r="D466" s="241" t="s">
        <v>205</v>
      </c>
      <c r="E466" s="40"/>
      <c r="F466" s="246" t="s">
        <v>1038</v>
      </c>
      <c r="G466" s="40"/>
      <c r="H466" s="40"/>
      <c r="I466" s="243"/>
      <c r="J466" s="40"/>
      <c r="K466" s="40"/>
      <c r="L466" s="44"/>
      <c r="M466" s="244"/>
      <c r="N466" s="245"/>
      <c r="O466" s="91"/>
      <c r="P466" s="91"/>
      <c r="Q466" s="91"/>
      <c r="R466" s="91"/>
      <c r="S466" s="91"/>
      <c r="T466" s="92"/>
      <c r="U466" s="38"/>
      <c r="V466" s="38"/>
      <c r="W466" s="38"/>
      <c r="X466" s="38"/>
      <c r="Y466" s="38"/>
      <c r="Z466" s="38"/>
      <c r="AA466" s="38"/>
      <c r="AB466" s="38"/>
      <c r="AC466" s="38"/>
      <c r="AD466" s="38"/>
      <c r="AE466" s="38"/>
      <c r="AT466" s="17" t="s">
        <v>205</v>
      </c>
      <c r="AU466" s="17" t="s">
        <v>86</v>
      </c>
    </row>
    <row r="467" s="13" customFormat="1">
      <c r="A467" s="13"/>
      <c r="B467" s="247"/>
      <c r="C467" s="248"/>
      <c r="D467" s="241" t="s">
        <v>172</v>
      </c>
      <c r="E467" s="249" t="s">
        <v>1</v>
      </c>
      <c r="F467" s="250" t="s">
        <v>723</v>
      </c>
      <c r="G467" s="248"/>
      <c r="H467" s="249" t="s">
        <v>1</v>
      </c>
      <c r="I467" s="251"/>
      <c r="J467" s="248"/>
      <c r="K467" s="248"/>
      <c r="L467" s="252"/>
      <c r="M467" s="253"/>
      <c r="N467" s="254"/>
      <c r="O467" s="254"/>
      <c r="P467" s="254"/>
      <c r="Q467" s="254"/>
      <c r="R467" s="254"/>
      <c r="S467" s="254"/>
      <c r="T467" s="255"/>
      <c r="U467" s="13"/>
      <c r="V467" s="13"/>
      <c r="W467" s="13"/>
      <c r="X467" s="13"/>
      <c r="Y467" s="13"/>
      <c r="Z467" s="13"/>
      <c r="AA467" s="13"/>
      <c r="AB467" s="13"/>
      <c r="AC467" s="13"/>
      <c r="AD467" s="13"/>
      <c r="AE467" s="13"/>
      <c r="AT467" s="256" t="s">
        <v>172</v>
      </c>
      <c r="AU467" s="256" t="s">
        <v>86</v>
      </c>
      <c r="AV467" s="13" t="s">
        <v>84</v>
      </c>
      <c r="AW467" s="13" t="s">
        <v>35</v>
      </c>
      <c r="AX467" s="13" t="s">
        <v>78</v>
      </c>
      <c r="AY467" s="256" t="s">
        <v>159</v>
      </c>
    </row>
    <row r="468" s="13" customFormat="1">
      <c r="A468" s="13"/>
      <c r="B468" s="247"/>
      <c r="C468" s="248"/>
      <c r="D468" s="241" t="s">
        <v>172</v>
      </c>
      <c r="E468" s="249" t="s">
        <v>1</v>
      </c>
      <c r="F468" s="250" t="s">
        <v>1265</v>
      </c>
      <c r="G468" s="248"/>
      <c r="H468" s="249" t="s">
        <v>1</v>
      </c>
      <c r="I468" s="251"/>
      <c r="J468" s="248"/>
      <c r="K468" s="248"/>
      <c r="L468" s="252"/>
      <c r="M468" s="253"/>
      <c r="N468" s="254"/>
      <c r="O468" s="254"/>
      <c r="P468" s="254"/>
      <c r="Q468" s="254"/>
      <c r="R468" s="254"/>
      <c r="S468" s="254"/>
      <c r="T468" s="255"/>
      <c r="U468" s="13"/>
      <c r="V468" s="13"/>
      <c r="W468" s="13"/>
      <c r="X468" s="13"/>
      <c r="Y468" s="13"/>
      <c r="Z468" s="13"/>
      <c r="AA468" s="13"/>
      <c r="AB468" s="13"/>
      <c r="AC468" s="13"/>
      <c r="AD468" s="13"/>
      <c r="AE468" s="13"/>
      <c r="AT468" s="256" t="s">
        <v>172</v>
      </c>
      <c r="AU468" s="256" t="s">
        <v>86</v>
      </c>
      <c r="AV468" s="13" t="s">
        <v>84</v>
      </c>
      <c r="AW468" s="13" t="s">
        <v>35</v>
      </c>
      <c r="AX468" s="13" t="s">
        <v>78</v>
      </c>
      <c r="AY468" s="256" t="s">
        <v>159</v>
      </c>
    </row>
    <row r="469" s="14" customFormat="1">
      <c r="A469" s="14"/>
      <c r="B469" s="257"/>
      <c r="C469" s="258"/>
      <c r="D469" s="241" t="s">
        <v>172</v>
      </c>
      <c r="E469" s="259" t="s">
        <v>1</v>
      </c>
      <c r="F469" s="260" t="s">
        <v>1431</v>
      </c>
      <c r="G469" s="258"/>
      <c r="H469" s="261">
        <v>53.710000000000001</v>
      </c>
      <c r="I469" s="262"/>
      <c r="J469" s="258"/>
      <c r="K469" s="258"/>
      <c r="L469" s="263"/>
      <c r="M469" s="264"/>
      <c r="N469" s="265"/>
      <c r="O469" s="265"/>
      <c r="P469" s="265"/>
      <c r="Q469" s="265"/>
      <c r="R469" s="265"/>
      <c r="S469" s="265"/>
      <c r="T469" s="266"/>
      <c r="U469" s="14"/>
      <c r="V469" s="14"/>
      <c r="W469" s="14"/>
      <c r="X469" s="14"/>
      <c r="Y469" s="14"/>
      <c r="Z469" s="14"/>
      <c r="AA469" s="14"/>
      <c r="AB469" s="14"/>
      <c r="AC469" s="14"/>
      <c r="AD469" s="14"/>
      <c r="AE469" s="14"/>
      <c r="AT469" s="267" t="s">
        <v>172</v>
      </c>
      <c r="AU469" s="267" t="s">
        <v>86</v>
      </c>
      <c r="AV469" s="14" t="s">
        <v>86</v>
      </c>
      <c r="AW469" s="14" t="s">
        <v>35</v>
      </c>
      <c r="AX469" s="14" t="s">
        <v>78</v>
      </c>
      <c r="AY469" s="267" t="s">
        <v>159</v>
      </c>
    </row>
    <row r="470" s="14" customFormat="1">
      <c r="A470" s="14"/>
      <c r="B470" s="257"/>
      <c r="C470" s="258"/>
      <c r="D470" s="241" t="s">
        <v>172</v>
      </c>
      <c r="E470" s="259" t="s">
        <v>1</v>
      </c>
      <c r="F470" s="260" t="s">
        <v>1432</v>
      </c>
      <c r="G470" s="258"/>
      <c r="H470" s="261">
        <v>27.835000000000001</v>
      </c>
      <c r="I470" s="262"/>
      <c r="J470" s="258"/>
      <c r="K470" s="258"/>
      <c r="L470" s="263"/>
      <c r="M470" s="264"/>
      <c r="N470" s="265"/>
      <c r="O470" s="265"/>
      <c r="P470" s="265"/>
      <c r="Q470" s="265"/>
      <c r="R470" s="265"/>
      <c r="S470" s="265"/>
      <c r="T470" s="266"/>
      <c r="U470" s="14"/>
      <c r="V470" s="14"/>
      <c r="W470" s="14"/>
      <c r="X470" s="14"/>
      <c r="Y470" s="14"/>
      <c r="Z470" s="14"/>
      <c r="AA470" s="14"/>
      <c r="AB470" s="14"/>
      <c r="AC470" s="14"/>
      <c r="AD470" s="14"/>
      <c r="AE470" s="14"/>
      <c r="AT470" s="267" t="s">
        <v>172</v>
      </c>
      <c r="AU470" s="267" t="s">
        <v>86</v>
      </c>
      <c r="AV470" s="14" t="s">
        <v>86</v>
      </c>
      <c r="AW470" s="14" t="s">
        <v>35</v>
      </c>
      <c r="AX470" s="14" t="s">
        <v>78</v>
      </c>
      <c r="AY470" s="267" t="s">
        <v>159</v>
      </c>
    </row>
    <row r="471" s="15" customFormat="1">
      <c r="A471" s="15"/>
      <c r="B471" s="271"/>
      <c r="C471" s="272"/>
      <c r="D471" s="241" t="s">
        <v>172</v>
      </c>
      <c r="E471" s="273" t="s">
        <v>1</v>
      </c>
      <c r="F471" s="274" t="s">
        <v>270</v>
      </c>
      <c r="G471" s="272"/>
      <c r="H471" s="275">
        <v>81.545000000000002</v>
      </c>
      <c r="I471" s="276"/>
      <c r="J471" s="272"/>
      <c r="K471" s="272"/>
      <c r="L471" s="277"/>
      <c r="M471" s="278"/>
      <c r="N471" s="279"/>
      <c r="O471" s="279"/>
      <c r="P471" s="279"/>
      <c r="Q471" s="279"/>
      <c r="R471" s="279"/>
      <c r="S471" s="279"/>
      <c r="T471" s="280"/>
      <c r="U471" s="15"/>
      <c r="V471" s="15"/>
      <c r="W471" s="15"/>
      <c r="X471" s="15"/>
      <c r="Y471" s="15"/>
      <c r="Z471" s="15"/>
      <c r="AA471" s="15"/>
      <c r="AB471" s="15"/>
      <c r="AC471" s="15"/>
      <c r="AD471" s="15"/>
      <c r="AE471" s="15"/>
      <c r="AT471" s="281" t="s">
        <v>172</v>
      </c>
      <c r="AU471" s="281" t="s">
        <v>86</v>
      </c>
      <c r="AV471" s="15" t="s">
        <v>166</v>
      </c>
      <c r="AW471" s="15" t="s">
        <v>35</v>
      </c>
      <c r="AX471" s="15" t="s">
        <v>84</v>
      </c>
      <c r="AY471" s="281" t="s">
        <v>159</v>
      </c>
    </row>
    <row r="472" s="2" customFormat="1" ht="16.5" customHeight="1">
      <c r="A472" s="38"/>
      <c r="B472" s="39"/>
      <c r="C472" s="228" t="s">
        <v>596</v>
      </c>
      <c r="D472" s="228" t="s">
        <v>161</v>
      </c>
      <c r="E472" s="229" t="s">
        <v>1433</v>
      </c>
      <c r="F472" s="230" t="s">
        <v>1434</v>
      </c>
      <c r="G472" s="231" t="s">
        <v>821</v>
      </c>
      <c r="H472" s="232">
        <v>107.301</v>
      </c>
      <c r="I472" s="233"/>
      <c r="J472" s="234">
        <f>ROUND(I472*H472,2)</f>
        <v>0</v>
      </c>
      <c r="K472" s="230" t="s">
        <v>203</v>
      </c>
      <c r="L472" s="44"/>
      <c r="M472" s="235" t="s">
        <v>1</v>
      </c>
      <c r="N472" s="236" t="s">
        <v>43</v>
      </c>
      <c r="O472" s="91"/>
      <c r="P472" s="237">
        <f>O472*H472</f>
        <v>0</v>
      </c>
      <c r="Q472" s="237">
        <v>0</v>
      </c>
      <c r="R472" s="237">
        <f>Q472*H472</f>
        <v>0</v>
      </c>
      <c r="S472" s="237">
        <v>0</v>
      </c>
      <c r="T472" s="238">
        <f>S472*H472</f>
        <v>0</v>
      </c>
      <c r="U472" s="38"/>
      <c r="V472" s="38"/>
      <c r="W472" s="38"/>
      <c r="X472" s="38"/>
      <c r="Y472" s="38"/>
      <c r="Z472" s="38"/>
      <c r="AA472" s="38"/>
      <c r="AB472" s="38"/>
      <c r="AC472" s="38"/>
      <c r="AD472" s="38"/>
      <c r="AE472" s="38"/>
      <c r="AR472" s="239" t="s">
        <v>166</v>
      </c>
      <c r="AT472" s="239" t="s">
        <v>161</v>
      </c>
      <c r="AU472" s="239" t="s">
        <v>86</v>
      </c>
      <c r="AY472" s="17" t="s">
        <v>159</v>
      </c>
      <c r="BE472" s="240">
        <f>IF(N472="základní",J472,0)</f>
        <v>0</v>
      </c>
      <c r="BF472" s="240">
        <f>IF(N472="snížená",J472,0)</f>
        <v>0</v>
      </c>
      <c r="BG472" s="240">
        <f>IF(N472="zákl. přenesená",J472,0)</f>
        <v>0</v>
      </c>
      <c r="BH472" s="240">
        <f>IF(N472="sníž. přenesená",J472,0)</f>
        <v>0</v>
      </c>
      <c r="BI472" s="240">
        <f>IF(N472="nulová",J472,0)</f>
        <v>0</v>
      </c>
      <c r="BJ472" s="17" t="s">
        <v>84</v>
      </c>
      <c r="BK472" s="240">
        <f>ROUND(I472*H472,2)</f>
        <v>0</v>
      </c>
      <c r="BL472" s="17" t="s">
        <v>166</v>
      </c>
      <c r="BM472" s="239" t="s">
        <v>1435</v>
      </c>
    </row>
    <row r="473" s="2" customFormat="1">
      <c r="A473" s="38"/>
      <c r="B473" s="39"/>
      <c r="C473" s="40"/>
      <c r="D473" s="241" t="s">
        <v>168</v>
      </c>
      <c r="E473" s="40"/>
      <c r="F473" s="242" t="s">
        <v>1434</v>
      </c>
      <c r="G473" s="40"/>
      <c r="H473" s="40"/>
      <c r="I473" s="243"/>
      <c r="J473" s="40"/>
      <c r="K473" s="40"/>
      <c r="L473" s="44"/>
      <c r="M473" s="244"/>
      <c r="N473" s="245"/>
      <c r="O473" s="91"/>
      <c r="P473" s="91"/>
      <c r="Q473" s="91"/>
      <c r="R473" s="91"/>
      <c r="S473" s="91"/>
      <c r="T473" s="92"/>
      <c r="U473" s="38"/>
      <c r="V473" s="38"/>
      <c r="W473" s="38"/>
      <c r="X473" s="38"/>
      <c r="Y473" s="38"/>
      <c r="Z473" s="38"/>
      <c r="AA473" s="38"/>
      <c r="AB473" s="38"/>
      <c r="AC473" s="38"/>
      <c r="AD473" s="38"/>
      <c r="AE473" s="38"/>
      <c r="AT473" s="17" t="s">
        <v>168</v>
      </c>
      <c r="AU473" s="17" t="s">
        <v>86</v>
      </c>
    </row>
    <row r="474" s="13" customFormat="1">
      <c r="A474" s="13"/>
      <c r="B474" s="247"/>
      <c r="C474" s="248"/>
      <c r="D474" s="241" t="s">
        <v>172</v>
      </c>
      <c r="E474" s="249" t="s">
        <v>1</v>
      </c>
      <c r="F474" s="250" t="s">
        <v>723</v>
      </c>
      <c r="G474" s="248"/>
      <c r="H474" s="249" t="s">
        <v>1</v>
      </c>
      <c r="I474" s="251"/>
      <c r="J474" s="248"/>
      <c r="K474" s="248"/>
      <c r="L474" s="252"/>
      <c r="M474" s="253"/>
      <c r="N474" s="254"/>
      <c r="O474" s="254"/>
      <c r="P474" s="254"/>
      <c r="Q474" s="254"/>
      <c r="R474" s="254"/>
      <c r="S474" s="254"/>
      <c r="T474" s="255"/>
      <c r="U474" s="13"/>
      <c r="V474" s="13"/>
      <c r="W474" s="13"/>
      <c r="X474" s="13"/>
      <c r="Y474" s="13"/>
      <c r="Z474" s="13"/>
      <c r="AA474" s="13"/>
      <c r="AB474" s="13"/>
      <c r="AC474" s="13"/>
      <c r="AD474" s="13"/>
      <c r="AE474" s="13"/>
      <c r="AT474" s="256" t="s">
        <v>172</v>
      </c>
      <c r="AU474" s="256" t="s">
        <v>86</v>
      </c>
      <c r="AV474" s="13" t="s">
        <v>84</v>
      </c>
      <c r="AW474" s="13" t="s">
        <v>35</v>
      </c>
      <c r="AX474" s="13" t="s">
        <v>78</v>
      </c>
      <c r="AY474" s="256" t="s">
        <v>159</v>
      </c>
    </row>
    <row r="475" s="14" customFormat="1">
      <c r="A475" s="14"/>
      <c r="B475" s="257"/>
      <c r="C475" s="258"/>
      <c r="D475" s="241" t="s">
        <v>172</v>
      </c>
      <c r="E475" s="259" t="s">
        <v>1</v>
      </c>
      <c r="F475" s="260" t="s">
        <v>1436</v>
      </c>
      <c r="G475" s="258"/>
      <c r="H475" s="261">
        <v>107.301</v>
      </c>
      <c r="I475" s="262"/>
      <c r="J475" s="258"/>
      <c r="K475" s="258"/>
      <c r="L475" s="263"/>
      <c r="M475" s="264"/>
      <c r="N475" s="265"/>
      <c r="O475" s="265"/>
      <c r="P475" s="265"/>
      <c r="Q475" s="265"/>
      <c r="R475" s="265"/>
      <c r="S475" s="265"/>
      <c r="T475" s="266"/>
      <c r="U475" s="14"/>
      <c r="V475" s="14"/>
      <c r="W475" s="14"/>
      <c r="X475" s="14"/>
      <c r="Y475" s="14"/>
      <c r="Z475" s="14"/>
      <c r="AA475" s="14"/>
      <c r="AB475" s="14"/>
      <c r="AC475" s="14"/>
      <c r="AD475" s="14"/>
      <c r="AE475" s="14"/>
      <c r="AT475" s="267" t="s">
        <v>172</v>
      </c>
      <c r="AU475" s="267" t="s">
        <v>86</v>
      </c>
      <c r="AV475" s="14" t="s">
        <v>86</v>
      </c>
      <c r="AW475" s="14" t="s">
        <v>35</v>
      </c>
      <c r="AX475" s="14" t="s">
        <v>84</v>
      </c>
      <c r="AY475" s="267" t="s">
        <v>159</v>
      </c>
    </row>
    <row r="476" s="12" customFormat="1" ht="22.8" customHeight="1">
      <c r="A476" s="12"/>
      <c r="B476" s="212"/>
      <c r="C476" s="213"/>
      <c r="D476" s="214" t="s">
        <v>77</v>
      </c>
      <c r="E476" s="226" t="s">
        <v>1045</v>
      </c>
      <c r="F476" s="226" t="s">
        <v>1046</v>
      </c>
      <c r="G476" s="213"/>
      <c r="H476" s="213"/>
      <c r="I476" s="216"/>
      <c r="J476" s="227">
        <f>BK476</f>
        <v>0</v>
      </c>
      <c r="K476" s="213"/>
      <c r="L476" s="218"/>
      <c r="M476" s="219"/>
      <c r="N476" s="220"/>
      <c r="O476" s="220"/>
      <c r="P476" s="221">
        <f>SUM(P477:P491)</f>
        <v>0</v>
      </c>
      <c r="Q476" s="220"/>
      <c r="R476" s="221">
        <f>SUM(R477:R491)</f>
        <v>0</v>
      </c>
      <c r="S476" s="220"/>
      <c r="T476" s="222">
        <f>SUM(T477:T491)</f>
        <v>0</v>
      </c>
      <c r="U476" s="12"/>
      <c r="V476" s="12"/>
      <c r="W476" s="12"/>
      <c r="X476" s="12"/>
      <c r="Y476" s="12"/>
      <c r="Z476" s="12"/>
      <c r="AA476" s="12"/>
      <c r="AB476" s="12"/>
      <c r="AC476" s="12"/>
      <c r="AD476" s="12"/>
      <c r="AE476" s="12"/>
      <c r="AR476" s="223" t="s">
        <v>84</v>
      </c>
      <c r="AT476" s="224" t="s">
        <v>77</v>
      </c>
      <c r="AU476" s="224" t="s">
        <v>84</v>
      </c>
      <c r="AY476" s="223" t="s">
        <v>159</v>
      </c>
      <c r="BK476" s="225">
        <f>SUM(BK477:BK491)</f>
        <v>0</v>
      </c>
    </row>
    <row r="477" s="2" customFormat="1" ht="24.15" customHeight="1">
      <c r="A477" s="38"/>
      <c r="B477" s="39"/>
      <c r="C477" s="228" t="s">
        <v>647</v>
      </c>
      <c r="D477" s="228" t="s">
        <v>161</v>
      </c>
      <c r="E477" s="229" t="s">
        <v>1437</v>
      </c>
      <c r="F477" s="230" t="s">
        <v>1438</v>
      </c>
      <c r="G477" s="231" t="s">
        <v>821</v>
      </c>
      <c r="H477" s="232">
        <v>160</v>
      </c>
      <c r="I477" s="233"/>
      <c r="J477" s="234">
        <f>ROUND(I477*H477,2)</f>
        <v>0</v>
      </c>
      <c r="K477" s="230" t="s">
        <v>1</v>
      </c>
      <c r="L477" s="44"/>
      <c r="M477" s="235" t="s">
        <v>1</v>
      </c>
      <c r="N477" s="236" t="s">
        <v>43</v>
      </c>
      <c r="O477" s="91"/>
      <c r="P477" s="237">
        <f>O477*H477</f>
        <v>0</v>
      </c>
      <c r="Q477" s="237">
        <v>0</v>
      </c>
      <c r="R477" s="237">
        <f>Q477*H477</f>
        <v>0</v>
      </c>
      <c r="S477" s="237">
        <v>0</v>
      </c>
      <c r="T477" s="238">
        <f>S477*H477</f>
        <v>0</v>
      </c>
      <c r="U477" s="38"/>
      <c r="V477" s="38"/>
      <c r="W477" s="38"/>
      <c r="X477" s="38"/>
      <c r="Y477" s="38"/>
      <c r="Z477" s="38"/>
      <c r="AA477" s="38"/>
      <c r="AB477" s="38"/>
      <c r="AC477" s="38"/>
      <c r="AD477" s="38"/>
      <c r="AE477" s="38"/>
      <c r="AR477" s="239" t="s">
        <v>166</v>
      </c>
      <c r="AT477" s="239" t="s">
        <v>161</v>
      </c>
      <c r="AU477" s="239" t="s">
        <v>86</v>
      </c>
      <c r="AY477" s="17" t="s">
        <v>159</v>
      </c>
      <c r="BE477" s="240">
        <f>IF(N477="základní",J477,0)</f>
        <v>0</v>
      </c>
      <c r="BF477" s="240">
        <f>IF(N477="snížená",J477,0)</f>
        <v>0</v>
      </c>
      <c r="BG477" s="240">
        <f>IF(N477="zákl. přenesená",J477,0)</f>
        <v>0</v>
      </c>
      <c r="BH477" s="240">
        <f>IF(N477="sníž. přenesená",J477,0)</f>
        <v>0</v>
      </c>
      <c r="BI477" s="240">
        <f>IF(N477="nulová",J477,0)</f>
        <v>0</v>
      </c>
      <c r="BJ477" s="17" t="s">
        <v>84</v>
      </c>
      <c r="BK477" s="240">
        <f>ROUND(I477*H477,2)</f>
        <v>0</v>
      </c>
      <c r="BL477" s="17" t="s">
        <v>166</v>
      </c>
      <c r="BM477" s="239" t="s">
        <v>1439</v>
      </c>
    </row>
    <row r="478" s="2" customFormat="1">
      <c r="A478" s="38"/>
      <c r="B478" s="39"/>
      <c r="C478" s="40"/>
      <c r="D478" s="241" t="s">
        <v>168</v>
      </c>
      <c r="E478" s="40"/>
      <c r="F478" s="242" t="s">
        <v>1438</v>
      </c>
      <c r="G478" s="40"/>
      <c r="H478" s="40"/>
      <c r="I478" s="243"/>
      <c r="J478" s="40"/>
      <c r="K478" s="40"/>
      <c r="L478" s="44"/>
      <c r="M478" s="244"/>
      <c r="N478" s="245"/>
      <c r="O478" s="91"/>
      <c r="P478" s="91"/>
      <c r="Q478" s="91"/>
      <c r="R478" s="91"/>
      <c r="S478" s="91"/>
      <c r="T478" s="92"/>
      <c r="U478" s="38"/>
      <c r="V478" s="38"/>
      <c r="W478" s="38"/>
      <c r="X478" s="38"/>
      <c r="Y478" s="38"/>
      <c r="Z478" s="38"/>
      <c r="AA478" s="38"/>
      <c r="AB478" s="38"/>
      <c r="AC478" s="38"/>
      <c r="AD478" s="38"/>
      <c r="AE478" s="38"/>
      <c r="AT478" s="17" t="s">
        <v>168</v>
      </c>
      <c r="AU478" s="17" t="s">
        <v>86</v>
      </c>
    </row>
    <row r="479" s="2" customFormat="1">
      <c r="A479" s="38"/>
      <c r="B479" s="39"/>
      <c r="C479" s="40"/>
      <c r="D479" s="241" t="s">
        <v>205</v>
      </c>
      <c r="E479" s="40"/>
      <c r="F479" s="246" t="s">
        <v>1440</v>
      </c>
      <c r="G479" s="40"/>
      <c r="H479" s="40"/>
      <c r="I479" s="243"/>
      <c r="J479" s="40"/>
      <c r="K479" s="40"/>
      <c r="L479" s="44"/>
      <c r="M479" s="244"/>
      <c r="N479" s="245"/>
      <c r="O479" s="91"/>
      <c r="P479" s="91"/>
      <c r="Q479" s="91"/>
      <c r="R479" s="91"/>
      <c r="S479" s="91"/>
      <c r="T479" s="92"/>
      <c r="U479" s="38"/>
      <c r="V479" s="38"/>
      <c r="W479" s="38"/>
      <c r="X479" s="38"/>
      <c r="Y479" s="38"/>
      <c r="Z479" s="38"/>
      <c r="AA479" s="38"/>
      <c r="AB479" s="38"/>
      <c r="AC479" s="38"/>
      <c r="AD479" s="38"/>
      <c r="AE479" s="38"/>
      <c r="AT479" s="17" t="s">
        <v>205</v>
      </c>
      <c r="AU479" s="17" t="s">
        <v>86</v>
      </c>
    </row>
    <row r="480" s="13" customFormat="1">
      <c r="A480" s="13"/>
      <c r="B480" s="247"/>
      <c r="C480" s="248"/>
      <c r="D480" s="241" t="s">
        <v>172</v>
      </c>
      <c r="E480" s="249" t="s">
        <v>1</v>
      </c>
      <c r="F480" s="250" t="s">
        <v>723</v>
      </c>
      <c r="G480" s="248"/>
      <c r="H480" s="249" t="s">
        <v>1</v>
      </c>
      <c r="I480" s="251"/>
      <c r="J480" s="248"/>
      <c r="K480" s="248"/>
      <c r="L480" s="252"/>
      <c r="M480" s="253"/>
      <c r="N480" s="254"/>
      <c r="O480" s="254"/>
      <c r="P480" s="254"/>
      <c r="Q480" s="254"/>
      <c r="R480" s="254"/>
      <c r="S480" s="254"/>
      <c r="T480" s="255"/>
      <c r="U480" s="13"/>
      <c r="V480" s="13"/>
      <c r="W480" s="13"/>
      <c r="X480" s="13"/>
      <c r="Y480" s="13"/>
      <c r="Z480" s="13"/>
      <c r="AA480" s="13"/>
      <c r="AB480" s="13"/>
      <c r="AC480" s="13"/>
      <c r="AD480" s="13"/>
      <c r="AE480" s="13"/>
      <c r="AT480" s="256" t="s">
        <v>172</v>
      </c>
      <c r="AU480" s="256" t="s">
        <v>86</v>
      </c>
      <c r="AV480" s="13" t="s">
        <v>84</v>
      </c>
      <c r="AW480" s="13" t="s">
        <v>35</v>
      </c>
      <c r="AX480" s="13" t="s">
        <v>78</v>
      </c>
      <c r="AY480" s="256" t="s">
        <v>159</v>
      </c>
    </row>
    <row r="481" s="14" customFormat="1">
      <c r="A481" s="14"/>
      <c r="B481" s="257"/>
      <c r="C481" s="258"/>
      <c r="D481" s="241" t="s">
        <v>172</v>
      </c>
      <c r="E481" s="259" t="s">
        <v>1</v>
      </c>
      <c r="F481" s="260" t="s">
        <v>1441</v>
      </c>
      <c r="G481" s="258"/>
      <c r="H481" s="261">
        <v>160</v>
      </c>
      <c r="I481" s="262"/>
      <c r="J481" s="258"/>
      <c r="K481" s="258"/>
      <c r="L481" s="263"/>
      <c r="M481" s="264"/>
      <c r="N481" s="265"/>
      <c r="O481" s="265"/>
      <c r="P481" s="265"/>
      <c r="Q481" s="265"/>
      <c r="R481" s="265"/>
      <c r="S481" s="265"/>
      <c r="T481" s="266"/>
      <c r="U481" s="14"/>
      <c r="V481" s="14"/>
      <c r="W481" s="14"/>
      <c r="X481" s="14"/>
      <c r="Y481" s="14"/>
      <c r="Z481" s="14"/>
      <c r="AA481" s="14"/>
      <c r="AB481" s="14"/>
      <c r="AC481" s="14"/>
      <c r="AD481" s="14"/>
      <c r="AE481" s="14"/>
      <c r="AT481" s="267" t="s">
        <v>172</v>
      </c>
      <c r="AU481" s="267" t="s">
        <v>86</v>
      </c>
      <c r="AV481" s="14" t="s">
        <v>86</v>
      </c>
      <c r="AW481" s="14" t="s">
        <v>35</v>
      </c>
      <c r="AX481" s="14" t="s">
        <v>84</v>
      </c>
      <c r="AY481" s="267" t="s">
        <v>159</v>
      </c>
    </row>
    <row r="482" s="2" customFormat="1" ht="24.15" customHeight="1">
      <c r="A482" s="38"/>
      <c r="B482" s="39"/>
      <c r="C482" s="228" t="s">
        <v>603</v>
      </c>
      <c r="D482" s="228" t="s">
        <v>161</v>
      </c>
      <c r="E482" s="229" t="s">
        <v>1442</v>
      </c>
      <c r="F482" s="230" t="s">
        <v>1443</v>
      </c>
      <c r="G482" s="231" t="s">
        <v>821</v>
      </c>
      <c r="H482" s="232">
        <v>500</v>
      </c>
      <c r="I482" s="233"/>
      <c r="J482" s="234">
        <f>ROUND(I482*H482,2)</f>
        <v>0</v>
      </c>
      <c r="K482" s="230" t="s">
        <v>713</v>
      </c>
      <c r="L482" s="44"/>
      <c r="M482" s="235" t="s">
        <v>1</v>
      </c>
      <c r="N482" s="236" t="s">
        <v>43</v>
      </c>
      <c r="O482" s="91"/>
      <c r="P482" s="237">
        <f>O482*H482</f>
        <v>0</v>
      </c>
      <c r="Q482" s="237">
        <v>0</v>
      </c>
      <c r="R482" s="237">
        <f>Q482*H482</f>
        <v>0</v>
      </c>
      <c r="S482" s="237">
        <v>0</v>
      </c>
      <c r="T482" s="238">
        <f>S482*H482</f>
        <v>0</v>
      </c>
      <c r="U482" s="38"/>
      <c r="V482" s="38"/>
      <c r="W482" s="38"/>
      <c r="X482" s="38"/>
      <c r="Y482" s="38"/>
      <c r="Z482" s="38"/>
      <c r="AA482" s="38"/>
      <c r="AB482" s="38"/>
      <c r="AC482" s="38"/>
      <c r="AD482" s="38"/>
      <c r="AE482" s="38"/>
      <c r="AR482" s="239" t="s">
        <v>166</v>
      </c>
      <c r="AT482" s="239" t="s">
        <v>161</v>
      </c>
      <c r="AU482" s="239" t="s">
        <v>86</v>
      </c>
      <c r="AY482" s="17" t="s">
        <v>159</v>
      </c>
      <c r="BE482" s="240">
        <f>IF(N482="základní",J482,0)</f>
        <v>0</v>
      </c>
      <c r="BF482" s="240">
        <f>IF(N482="snížená",J482,0)</f>
        <v>0</v>
      </c>
      <c r="BG482" s="240">
        <f>IF(N482="zákl. přenesená",J482,0)</f>
        <v>0</v>
      </c>
      <c r="BH482" s="240">
        <f>IF(N482="sníž. přenesená",J482,0)</f>
        <v>0</v>
      </c>
      <c r="BI482" s="240">
        <f>IF(N482="nulová",J482,0)</f>
        <v>0</v>
      </c>
      <c r="BJ482" s="17" t="s">
        <v>84</v>
      </c>
      <c r="BK482" s="240">
        <f>ROUND(I482*H482,2)</f>
        <v>0</v>
      </c>
      <c r="BL482" s="17" t="s">
        <v>166</v>
      </c>
      <c r="BM482" s="239" t="s">
        <v>1444</v>
      </c>
    </row>
    <row r="483" s="2" customFormat="1">
      <c r="A483" s="38"/>
      <c r="B483" s="39"/>
      <c r="C483" s="40"/>
      <c r="D483" s="241" t="s">
        <v>168</v>
      </c>
      <c r="E483" s="40"/>
      <c r="F483" s="242" t="s">
        <v>1443</v>
      </c>
      <c r="G483" s="40"/>
      <c r="H483" s="40"/>
      <c r="I483" s="243"/>
      <c r="J483" s="40"/>
      <c r="K483" s="40"/>
      <c r="L483" s="44"/>
      <c r="M483" s="244"/>
      <c r="N483" s="245"/>
      <c r="O483" s="91"/>
      <c r="P483" s="91"/>
      <c r="Q483" s="91"/>
      <c r="R483" s="91"/>
      <c r="S483" s="91"/>
      <c r="T483" s="92"/>
      <c r="U483" s="38"/>
      <c r="V483" s="38"/>
      <c r="W483" s="38"/>
      <c r="X483" s="38"/>
      <c r="Y483" s="38"/>
      <c r="Z483" s="38"/>
      <c r="AA483" s="38"/>
      <c r="AB483" s="38"/>
      <c r="AC483" s="38"/>
      <c r="AD483" s="38"/>
      <c r="AE483" s="38"/>
      <c r="AT483" s="17" t="s">
        <v>168</v>
      </c>
      <c r="AU483" s="17" t="s">
        <v>86</v>
      </c>
    </row>
    <row r="484" s="2" customFormat="1">
      <c r="A484" s="38"/>
      <c r="B484" s="39"/>
      <c r="C484" s="40"/>
      <c r="D484" s="241" t="s">
        <v>205</v>
      </c>
      <c r="E484" s="40"/>
      <c r="F484" s="246" t="s">
        <v>1440</v>
      </c>
      <c r="G484" s="40"/>
      <c r="H484" s="40"/>
      <c r="I484" s="243"/>
      <c r="J484" s="40"/>
      <c r="K484" s="40"/>
      <c r="L484" s="44"/>
      <c r="M484" s="244"/>
      <c r="N484" s="245"/>
      <c r="O484" s="91"/>
      <c r="P484" s="91"/>
      <c r="Q484" s="91"/>
      <c r="R484" s="91"/>
      <c r="S484" s="91"/>
      <c r="T484" s="92"/>
      <c r="U484" s="38"/>
      <c r="V484" s="38"/>
      <c r="W484" s="38"/>
      <c r="X484" s="38"/>
      <c r="Y484" s="38"/>
      <c r="Z484" s="38"/>
      <c r="AA484" s="38"/>
      <c r="AB484" s="38"/>
      <c r="AC484" s="38"/>
      <c r="AD484" s="38"/>
      <c r="AE484" s="38"/>
      <c r="AT484" s="17" t="s">
        <v>205</v>
      </c>
      <c r="AU484" s="17" t="s">
        <v>86</v>
      </c>
    </row>
    <row r="485" s="13" customFormat="1">
      <c r="A485" s="13"/>
      <c r="B485" s="247"/>
      <c r="C485" s="248"/>
      <c r="D485" s="241" t="s">
        <v>172</v>
      </c>
      <c r="E485" s="249" t="s">
        <v>1</v>
      </c>
      <c r="F485" s="250" t="s">
        <v>723</v>
      </c>
      <c r="G485" s="248"/>
      <c r="H485" s="249" t="s">
        <v>1</v>
      </c>
      <c r="I485" s="251"/>
      <c r="J485" s="248"/>
      <c r="K485" s="248"/>
      <c r="L485" s="252"/>
      <c r="M485" s="253"/>
      <c r="N485" s="254"/>
      <c r="O485" s="254"/>
      <c r="P485" s="254"/>
      <c r="Q485" s="254"/>
      <c r="R485" s="254"/>
      <c r="S485" s="254"/>
      <c r="T485" s="255"/>
      <c r="U485" s="13"/>
      <c r="V485" s="13"/>
      <c r="W485" s="13"/>
      <c r="X485" s="13"/>
      <c r="Y485" s="13"/>
      <c r="Z485" s="13"/>
      <c r="AA485" s="13"/>
      <c r="AB485" s="13"/>
      <c r="AC485" s="13"/>
      <c r="AD485" s="13"/>
      <c r="AE485" s="13"/>
      <c r="AT485" s="256" t="s">
        <v>172</v>
      </c>
      <c r="AU485" s="256" t="s">
        <v>86</v>
      </c>
      <c r="AV485" s="13" t="s">
        <v>84</v>
      </c>
      <c r="AW485" s="13" t="s">
        <v>35</v>
      </c>
      <c r="AX485" s="13" t="s">
        <v>78</v>
      </c>
      <c r="AY485" s="256" t="s">
        <v>159</v>
      </c>
    </row>
    <row r="486" s="14" customFormat="1">
      <c r="A486" s="14"/>
      <c r="B486" s="257"/>
      <c r="C486" s="258"/>
      <c r="D486" s="241" t="s">
        <v>172</v>
      </c>
      <c r="E486" s="259" t="s">
        <v>1</v>
      </c>
      <c r="F486" s="260" t="s">
        <v>1445</v>
      </c>
      <c r="G486" s="258"/>
      <c r="H486" s="261">
        <v>500</v>
      </c>
      <c r="I486" s="262"/>
      <c r="J486" s="258"/>
      <c r="K486" s="258"/>
      <c r="L486" s="263"/>
      <c r="M486" s="264"/>
      <c r="N486" s="265"/>
      <c r="O486" s="265"/>
      <c r="P486" s="265"/>
      <c r="Q486" s="265"/>
      <c r="R486" s="265"/>
      <c r="S486" s="265"/>
      <c r="T486" s="266"/>
      <c r="U486" s="14"/>
      <c r="V486" s="14"/>
      <c r="W486" s="14"/>
      <c r="X486" s="14"/>
      <c r="Y486" s="14"/>
      <c r="Z486" s="14"/>
      <c r="AA486" s="14"/>
      <c r="AB486" s="14"/>
      <c r="AC486" s="14"/>
      <c r="AD486" s="14"/>
      <c r="AE486" s="14"/>
      <c r="AT486" s="267" t="s">
        <v>172</v>
      </c>
      <c r="AU486" s="267" t="s">
        <v>86</v>
      </c>
      <c r="AV486" s="14" t="s">
        <v>86</v>
      </c>
      <c r="AW486" s="14" t="s">
        <v>35</v>
      </c>
      <c r="AX486" s="14" t="s">
        <v>84</v>
      </c>
      <c r="AY486" s="267" t="s">
        <v>159</v>
      </c>
    </row>
    <row r="487" s="2" customFormat="1" ht="24.15" customHeight="1">
      <c r="A487" s="38"/>
      <c r="B487" s="39"/>
      <c r="C487" s="228" t="s">
        <v>609</v>
      </c>
      <c r="D487" s="228" t="s">
        <v>161</v>
      </c>
      <c r="E487" s="229" t="s">
        <v>1446</v>
      </c>
      <c r="F487" s="230" t="s">
        <v>1447</v>
      </c>
      <c r="G487" s="231" t="s">
        <v>821</v>
      </c>
      <c r="H487" s="232">
        <v>660</v>
      </c>
      <c r="I487" s="233"/>
      <c r="J487" s="234">
        <f>ROUND(I487*H487,2)</f>
        <v>0</v>
      </c>
      <c r="K487" s="230" t="s">
        <v>713</v>
      </c>
      <c r="L487" s="44"/>
      <c r="M487" s="235" t="s">
        <v>1</v>
      </c>
      <c r="N487" s="236" t="s">
        <v>43</v>
      </c>
      <c r="O487" s="91"/>
      <c r="P487" s="237">
        <f>O487*H487</f>
        <v>0</v>
      </c>
      <c r="Q487" s="237">
        <v>0</v>
      </c>
      <c r="R487" s="237">
        <f>Q487*H487</f>
        <v>0</v>
      </c>
      <c r="S487" s="237">
        <v>0</v>
      </c>
      <c r="T487" s="238">
        <f>S487*H487</f>
        <v>0</v>
      </c>
      <c r="U487" s="38"/>
      <c r="V487" s="38"/>
      <c r="W487" s="38"/>
      <c r="X487" s="38"/>
      <c r="Y487" s="38"/>
      <c r="Z487" s="38"/>
      <c r="AA487" s="38"/>
      <c r="AB487" s="38"/>
      <c r="AC487" s="38"/>
      <c r="AD487" s="38"/>
      <c r="AE487" s="38"/>
      <c r="AR487" s="239" t="s">
        <v>166</v>
      </c>
      <c r="AT487" s="239" t="s">
        <v>161</v>
      </c>
      <c r="AU487" s="239" t="s">
        <v>86</v>
      </c>
      <c r="AY487" s="17" t="s">
        <v>159</v>
      </c>
      <c r="BE487" s="240">
        <f>IF(N487="základní",J487,0)</f>
        <v>0</v>
      </c>
      <c r="BF487" s="240">
        <f>IF(N487="snížená",J487,0)</f>
        <v>0</v>
      </c>
      <c r="BG487" s="240">
        <f>IF(N487="zákl. přenesená",J487,0)</f>
        <v>0</v>
      </c>
      <c r="BH487" s="240">
        <f>IF(N487="sníž. přenesená",J487,0)</f>
        <v>0</v>
      </c>
      <c r="BI487" s="240">
        <f>IF(N487="nulová",J487,0)</f>
        <v>0</v>
      </c>
      <c r="BJ487" s="17" t="s">
        <v>84</v>
      </c>
      <c r="BK487" s="240">
        <f>ROUND(I487*H487,2)</f>
        <v>0</v>
      </c>
      <c r="BL487" s="17" t="s">
        <v>166</v>
      </c>
      <c r="BM487" s="239" t="s">
        <v>1448</v>
      </c>
    </row>
    <row r="488" s="2" customFormat="1">
      <c r="A488" s="38"/>
      <c r="B488" s="39"/>
      <c r="C488" s="40"/>
      <c r="D488" s="241" t="s">
        <v>168</v>
      </c>
      <c r="E488" s="40"/>
      <c r="F488" s="242" t="s">
        <v>1447</v>
      </c>
      <c r="G488" s="40"/>
      <c r="H488" s="40"/>
      <c r="I488" s="243"/>
      <c r="J488" s="40"/>
      <c r="K488" s="40"/>
      <c r="L488" s="44"/>
      <c r="M488" s="244"/>
      <c r="N488" s="245"/>
      <c r="O488" s="91"/>
      <c r="P488" s="91"/>
      <c r="Q488" s="91"/>
      <c r="R488" s="91"/>
      <c r="S488" s="91"/>
      <c r="T488" s="92"/>
      <c r="U488" s="38"/>
      <c r="V488" s="38"/>
      <c r="W488" s="38"/>
      <c r="X488" s="38"/>
      <c r="Y488" s="38"/>
      <c r="Z488" s="38"/>
      <c r="AA488" s="38"/>
      <c r="AB488" s="38"/>
      <c r="AC488" s="38"/>
      <c r="AD488" s="38"/>
      <c r="AE488" s="38"/>
      <c r="AT488" s="17" t="s">
        <v>168</v>
      </c>
      <c r="AU488" s="17" t="s">
        <v>86</v>
      </c>
    </row>
    <row r="489" s="2" customFormat="1">
      <c r="A489" s="38"/>
      <c r="B489" s="39"/>
      <c r="C489" s="40"/>
      <c r="D489" s="241" t="s">
        <v>205</v>
      </c>
      <c r="E489" s="40"/>
      <c r="F489" s="246" t="s">
        <v>1440</v>
      </c>
      <c r="G489" s="40"/>
      <c r="H489" s="40"/>
      <c r="I489" s="243"/>
      <c r="J489" s="40"/>
      <c r="K489" s="40"/>
      <c r="L489" s="44"/>
      <c r="M489" s="244"/>
      <c r="N489" s="245"/>
      <c r="O489" s="91"/>
      <c r="P489" s="91"/>
      <c r="Q489" s="91"/>
      <c r="R489" s="91"/>
      <c r="S489" s="91"/>
      <c r="T489" s="92"/>
      <c r="U489" s="38"/>
      <c r="V489" s="38"/>
      <c r="W489" s="38"/>
      <c r="X489" s="38"/>
      <c r="Y489" s="38"/>
      <c r="Z489" s="38"/>
      <c r="AA489" s="38"/>
      <c r="AB489" s="38"/>
      <c r="AC489" s="38"/>
      <c r="AD489" s="38"/>
      <c r="AE489" s="38"/>
      <c r="AT489" s="17" t="s">
        <v>205</v>
      </c>
      <c r="AU489" s="17" t="s">
        <v>86</v>
      </c>
    </row>
    <row r="490" s="13" customFormat="1">
      <c r="A490" s="13"/>
      <c r="B490" s="247"/>
      <c r="C490" s="248"/>
      <c r="D490" s="241" t="s">
        <v>172</v>
      </c>
      <c r="E490" s="249" t="s">
        <v>1</v>
      </c>
      <c r="F490" s="250" t="s">
        <v>723</v>
      </c>
      <c r="G490" s="248"/>
      <c r="H490" s="249" t="s">
        <v>1</v>
      </c>
      <c r="I490" s="251"/>
      <c r="J490" s="248"/>
      <c r="K490" s="248"/>
      <c r="L490" s="252"/>
      <c r="M490" s="253"/>
      <c r="N490" s="254"/>
      <c r="O490" s="254"/>
      <c r="P490" s="254"/>
      <c r="Q490" s="254"/>
      <c r="R490" s="254"/>
      <c r="S490" s="254"/>
      <c r="T490" s="255"/>
      <c r="U490" s="13"/>
      <c r="V490" s="13"/>
      <c r="W490" s="13"/>
      <c r="X490" s="13"/>
      <c r="Y490" s="13"/>
      <c r="Z490" s="13"/>
      <c r="AA490" s="13"/>
      <c r="AB490" s="13"/>
      <c r="AC490" s="13"/>
      <c r="AD490" s="13"/>
      <c r="AE490" s="13"/>
      <c r="AT490" s="256" t="s">
        <v>172</v>
      </c>
      <c r="AU490" s="256" t="s">
        <v>86</v>
      </c>
      <c r="AV490" s="13" t="s">
        <v>84</v>
      </c>
      <c r="AW490" s="13" t="s">
        <v>35</v>
      </c>
      <c r="AX490" s="13" t="s">
        <v>78</v>
      </c>
      <c r="AY490" s="256" t="s">
        <v>159</v>
      </c>
    </row>
    <row r="491" s="14" customFormat="1">
      <c r="A491" s="14"/>
      <c r="B491" s="257"/>
      <c r="C491" s="258"/>
      <c r="D491" s="241" t="s">
        <v>172</v>
      </c>
      <c r="E491" s="259" t="s">
        <v>1</v>
      </c>
      <c r="F491" s="260" t="s">
        <v>1449</v>
      </c>
      <c r="G491" s="258"/>
      <c r="H491" s="261">
        <v>660</v>
      </c>
      <c r="I491" s="262"/>
      <c r="J491" s="258"/>
      <c r="K491" s="258"/>
      <c r="L491" s="263"/>
      <c r="M491" s="264"/>
      <c r="N491" s="265"/>
      <c r="O491" s="265"/>
      <c r="P491" s="265"/>
      <c r="Q491" s="265"/>
      <c r="R491" s="265"/>
      <c r="S491" s="265"/>
      <c r="T491" s="266"/>
      <c r="U491" s="14"/>
      <c r="V491" s="14"/>
      <c r="W491" s="14"/>
      <c r="X491" s="14"/>
      <c r="Y491" s="14"/>
      <c r="Z491" s="14"/>
      <c r="AA491" s="14"/>
      <c r="AB491" s="14"/>
      <c r="AC491" s="14"/>
      <c r="AD491" s="14"/>
      <c r="AE491" s="14"/>
      <c r="AT491" s="267" t="s">
        <v>172</v>
      </c>
      <c r="AU491" s="267" t="s">
        <v>86</v>
      </c>
      <c r="AV491" s="14" t="s">
        <v>86</v>
      </c>
      <c r="AW491" s="14" t="s">
        <v>35</v>
      </c>
      <c r="AX491" s="14" t="s">
        <v>84</v>
      </c>
      <c r="AY491" s="267" t="s">
        <v>159</v>
      </c>
    </row>
    <row r="492" s="12" customFormat="1" ht="25.92" customHeight="1">
      <c r="A492" s="12"/>
      <c r="B492" s="212"/>
      <c r="C492" s="213"/>
      <c r="D492" s="214" t="s">
        <v>77</v>
      </c>
      <c r="E492" s="215" t="s">
        <v>343</v>
      </c>
      <c r="F492" s="215" t="s">
        <v>1450</v>
      </c>
      <c r="G492" s="213"/>
      <c r="H492" s="213"/>
      <c r="I492" s="216"/>
      <c r="J492" s="217">
        <f>BK492</f>
        <v>0</v>
      </c>
      <c r="K492" s="213"/>
      <c r="L492" s="218"/>
      <c r="M492" s="219"/>
      <c r="N492" s="220"/>
      <c r="O492" s="220"/>
      <c r="P492" s="221">
        <f>P493</f>
        <v>0</v>
      </c>
      <c r="Q492" s="220"/>
      <c r="R492" s="221">
        <f>R493</f>
        <v>0</v>
      </c>
      <c r="S492" s="220"/>
      <c r="T492" s="222">
        <f>T493</f>
        <v>0</v>
      </c>
      <c r="U492" s="12"/>
      <c r="V492" s="12"/>
      <c r="W492" s="12"/>
      <c r="X492" s="12"/>
      <c r="Y492" s="12"/>
      <c r="Z492" s="12"/>
      <c r="AA492" s="12"/>
      <c r="AB492" s="12"/>
      <c r="AC492" s="12"/>
      <c r="AD492" s="12"/>
      <c r="AE492" s="12"/>
      <c r="AR492" s="223" t="s">
        <v>94</v>
      </c>
      <c r="AT492" s="224" t="s">
        <v>77</v>
      </c>
      <c r="AU492" s="224" t="s">
        <v>78</v>
      </c>
      <c r="AY492" s="223" t="s">
        <v>159</v>
      </c>
      <c r="BK492" s="225">
        <f>BK493</f>
        <v>0</v>
      </c>
    </row>
    <row r="493" s="12" customFormat="1" ht="22.8" customHeight="1">
      <c r="A493" s="12"/>
      <c r="B493" s="212"/>
      <c r="C493" s="213"/>
      <c r="D493" s="214" t="s">
        <v>77</v>
      </c>
      <c r="E493" s="226" t="s">
        <v>1451</v>
      </c>
      <c r="F493" s="226" t="s">
        <v>1452</v>
      </c>
      <c r="G493" s="213"/>
      <c r="H493" s="213"/>
      <c r="I493" s="216"/>
      <c r="J493" s="227">
        <f>BK493</f>
        <v>0</v>
      </c>
      <c r="K493" s="213"/>
      <c r="L493" s="218"/>
      <c r="M493" s="219"/>
      <c r="N493" s="220"/>
      <c r="O493" s="220"/>
      <c r="P493" s="221">
        <f>SUM(P494:P501)</f>
        <v>0</v>
      </c>
      <c r="Q493" s="220"/>
      <c r="R493" s="221">
        <f>SUM(R494:R501)</f>
        <v>0</v>
      </c>
      <c r="S493" s="220"/>
      <c r="T493" s="222">
        <f>SUM(T494:T501)</f>
        <v>0</v>
      </c>
      <c r="U493" s="12"/>
      <c r="V493" s="12"/>
      <c r="W493" s="12"/>
      <c r="X493" s="12"/>
      <c r="Y493" s="12"/>
      <c r="Z493" s="12"/>
      <c r="AA493" s="12"/>
      <c r="AB493" s="12"/>
      <c r="AC493" s="12"/>
      <c r="AD493" s="12"/>
      <c r="AE493" s="12"/>
      <c r="AR493" s="223" t="s">
        <v>84</v>
      </c>
      <c r="AT493" s="224" t="s">
        <v>77</v>
      </c>
      <c r="AU493" s="224" t="s">
        <v>84</v>
      </c>
      <c r="AY493" s="223" t="s">
        <v>159</v>
      </c>
      <c r="BK493" s="225">
        <f>SUM(BK494:BK501)</f>
        <v>0</v>
      </c>
    </row>
    <row r="494" s="2" customFormat="1" ht="33" customHeight="1">
      <c r="A494" s="38"/>
      <c r="B494" s="39"/>
      <c r="C494" s="228" t="s">
        <v>616</v>
      </c>
      <c r="D494" s="228" t="s">
        <v>161</v>
      </c>
      <c r="E494" s="229" t="s">
        <v>1453</v>
      </c>
      <c r="F494" s="230" t="s">
        <v>1454</v>
      </c>
      <c r="G494" s="231" t="s">
        <v>814</v>
      </c>
      <c r="H494" s="232">
        <v>20.199999999999999</v>
      </c>
      <c r="I494" s="233"/>
      <c r="J494" s="234">
        <f>ROUND(I494*H494,2)</f>
        <v>0</v>
      </c>
      <c r="K494" s="230" t="s">
        <v>203</v>
      </c>
      <c r="L494" s="44"/>
      <c r="M494" s="235" t="s">
        <v>1</v>
      </c>
      <c r="N494" s="236" t="s">
        <v>43</v>
      </c>
      <c r="O494" s="91"/>
      <c r="P494" s="237">
        <f>O494*H494</f>
        <v>0</v>
      </c>
      <c r="Q494" s="237">
        <v>0</v>
      </c>
      <c r="R494" s="237">
        <f>Q494*H494</f>
        <v>0</v>
      </c>
      <c r="S494" s="237">
        <v>0</v>
      </c>
      <c r="T494" s="238">
        <f>S494*H494</f>
        <v>0</v>
      </c>
      <c r="U494" s="38"/>
      <c r="V494" s="38"/>
      <c r="W494" s="38"/>
      <c r="X494" s="38"/>
      <c r="Y494" s="38"/>
      <c r="Z494" s="38"/>
      <c r="AA494" s="38"/>
      <c r="AB494" s="38"/>
      <c r="AC494" s="38"/>
      <c r="AD494" s="38"/>
      <c r="AE494" s="38"/>
      <c r="AR494" s="239" t="s">
        <v>166</v>
      </c>
      <c r="AT494" s="239" t="s">
        <v>161</v>
      </c>
      <c r="AU494" s="239" t="s">
        <v>86</v>
      </c>
      <c r="AY494" s="17" t="s">
        <v>159</v>
      </c>
      <c r="BE494" s="240">
        <f>IF(N494="základní",J494,0)</f>
        <v>0</v>
      </c>
      <c r="BF494" s="240">
        <f>IF(N494="snížená",J494,0)</f>
        <v>0</v>
      </c>
      <c r="BG494" s="240">
        <f>IF(N494="zákl. přenesená",J494,0)</f>
        <v>0</v>
      </c>
      <c r="BH494" s="240">
        <f>IF(N494="sníž. přenesená",J494,0)</f>
        <v>0</v>
      </c>
      <c r="BI494" s="240">
        <f>IF(N494="nulová",J494,0)</f>
        <v>0</v>
      </c>
      <c r="BJ494" s="17" t="s">
        <v>84</v>
      </c>
      <c r="BK494" s="240">
        <f>ROUND(I494*H494,2)</f>
        <v>0</v>
      </c>
      <c r="BL494" s="17" t="s">
        <v>166</v>
      </c>
      <c r="BM494" s="239" t="s">
        <v>1455</v>
      </c>
    </row>
    <row r="495" s="2" customFormat="1">
      <c r="A495" s="38"/>
      <c r="B495" s="39"/>
      <c r="C495" s="40"/>
      <c r="D495" s="241" t="s">
        <v>168</v>
      </c>
      <c r="E495" s="40"/>
      <c r="F495" s="242" t="s">
        <v>1454</v>
      </c>
      <c r="G495" s="40"/>
      <c r="H495" s="40"/>
      <c r="I495" s="243"/>
      <c r="J495" s="40"/>
      <c r="K495" s="40"/>
      <c r="L495" s="44"/>
      <c r="M495" s="244"/>
      <c r="N495" s="245"/>
      <c r="O495" s="91"/>
      <c r="P495" s="91"/>
      <c r="Q495" s="91"/>
      <c r="R495" s="91"/>
      <c r="S495" s="91"/>
      <c r="T495" s="92"/>
      <c r="U495" s="38"/>
      <c r="V495" s="38"/>
      <c r="W495" s="38"/>
      <c r="X495" s="38"/>
      <c r="Y495" s="38"/>
      <c r="Z495" s="38"/>
      <c r="AA495" s="38"/>
      <c r="AB495" s="38"/>
      <c r="AC495" s="38"/>
      <c r="AD495" s="38"/>
      <c r="AE495" s="38"/>
      <c r="AT495" s="17" t="s">
        <v>168</v>
      </c>
      <c r="AU495" s="17" t="s">
        <v>86</v>
      </c>
    </row>
    <row r="496" s="13" customFormat="1">
      <c r="A496" s="13"/>
      <c r="B496" s="247"/>
      <c r="C496" s="248"/>
      <c r="D496" s="241" t="s">
        <v>172</v>
      </c>
      <c r="E496" s="249" t="s">
        <v>1</v>
      </c>
      <c r="F496" s="250" t="s">
        <v>723</v>
      </c>
      <c r="G496" s="248"/>
      <c r="H496" s="249" t="s">
        <v>1</v>
      </c>
      <c r="I496" s="251"/>
      <c r="J496" s="248"/>
      <c r="K496" s="248"/>
      <c r="L496" s="252"/>
      <c r="M496" s="253"/>
      <c r="N496" s="254"/>
      <c r="O496" s="254"/>
      <c r="P496" s="254"/>
      <c r="Q496" s="254"/>
      <c r="R496" s="254"/>
      <c r="S496" s="254"/>
      <c r="T496" s="255"/>
      <c r="U496" s="13"/>
      <c r="V496" s="13"/>
      <c r="W496" s="13"/>
      <c r="X496" s="13"/>
      <c r="Y496" s="13"/>
      <c r="Z496" s="13"/>
      <c r="AA496" s="13"/>
      <c r="AB496" s="13"/>
      <c r="AC496" s="13"/>
      <c r="AD496" s="13"/>
      <c r="AE496" s="13"/>
      <c r="AT496" s="256" t="s">
        <v>172</v>
      </c>
      <c r="AU496" s="256" t="s">
        <v>86</v>
      </c>
      <c r="AV496" s="13" t="s">
        <v>84</v>
      </c>
      <c r="AW496" s="13" t="s">
        <v>35</v>
      </c>
      <c r="AX496" s="13" t="s">
        <v>78</v>
      </c>
      <c r="AY496" s="256" t="s">
        <v>159</v>
      </c>
    </row>
    <row r="497" s="14" customFormat="1">
      <c r="A497" s="14"/>
      <c r="B497" s="257"/>
      <c r="C497" s="258"/>
      <c r="D497" s="241" t="s">
        <v>172</v>
      </c>
      <c r="E497" s="259" t="s">
        <v>1</v>
      </c>
      <c r="F497" s="260" t="s">
        <v>1456</v>
      </c>
      <c r="G497" s="258"/>
      <c r="H497" s="261">
        <v>20.199999999999999</v>
      </c>
      <c r="I497" s="262"/>
      <c r="J497" s="258"/>
      <c r="K497" s="258"/>
      <c r="L497" s="263"/>
      <c r="M497" s="264"/>
      <c r="N497" s="265"/>
      <c r="O497" s="265"/>
      <c r="P497" s="265"/>
      <c r="Q497" s="265"/>
      <c r="R497" s="265"/>
      <c r="S497" s="265"/>
      <c r="T497" s="266"/>
      <c r="U497" s="14"/>
      <c r="V497" s="14"/>
      <c r="W497" s="14"/>
      <c r="X497" s="14"/>
      <c r="Y497" s="14"/>
      <c r="Z497" s="14"/>
      <c r="AA497" s="14"/>
      <c r="AB497" s="14"/>
      <c r="AC497" s="14"/>
      <c r="AD497" s="14"/>
      <c r="AE497" s="14"/>
      <c r="AT497" s="267" t="s">
        <v>172</v>
      </c>
      <c r="AU497" s="267" t="s">
        <v>86</v>
      </c>
      <c r="AV497" s="14" t="s">
        <v>86</v>
      </c>
      <c r="AW497" s="14" t="s">
        <v>35</v>
      </c>
      <c r="AX497" s="14" t="s">
        <v>84</v>
      </c>
      <c r="AY497" s="267" t="s">
        <v>159</v>
      </c>
    </row>
    <row r="498" s="2" customFormat="1" ht="44.25" customHeight="1">
      <c r="A498" s="38"/>
      <c r="B498" s="39"/>
      <c r="C498" s="228" t="s">
        <v>624</v>
      </c>
      <c r="D498" s="228" t="s">
        <v>161</v>
      </c>
      <c r="E498" s="229" t="s">
        <v>1457</v>
      </c>
      <c r="F498" s="230" t="s">
        <v>1458</v>
      </c>
      <c r="G498" s="231" t="s">
        <v>814</v>
      </c>
      <c r="H498" s="232">
        <v>20.199999999999999</v>
      </c>
      <c r="I498" s="233"/>
      <c r="J498" s="234">
        <f>ROUND(I498*H498,2)</f>
        <v>0</v>
      </c>
      <c r="K498" s="230" t="s">
        <v>203</v>
      </c>
      <c r="L498" s="44"/>
      <c r="M498" s="235" t="s">
        <v>1</v>
      </c>
      <c r="N498" s="236" t="s">
        <v>43</v>
      </c>
      <c r="O498" s="91"/>
      <c r="P498" s="237">
        <f>O498*H498</f>
        <v>0</v>
      </c>
      <c r="Q498" s="237">
        <v>0</v>
      </c>
      <c r="R498" s="237">
        <f>Q498*H498</f>
        <v>0</v>
      </c>
      <c r="S498" s="237">
        <v>0</v>
      </c>
      <c r="T498" s="238">
        <f>S498*H498</f>
        <v>0</v>
      </c>
      <c r="U498" s="38"/>
      <c r="V498" s="38"/>
      <c r="W498" s="38"/>
      <c r="X498" s="38"/>
      <c r="Y498" s="38"/>
      <c r="Z498" s="38"/>
      <c r="AA498" s="38"/>
      <c r="AB498" s="38"/>
      <c r="AC498" s="38"/>
      <c r="AD498" s="38"/>
      <c r="AE498" s="38"/>
      <c r="AR498" s="239" t="s">
        <v>166</v>
      </c>
      <c r="AT498" s="239" t="s">
        <v>161</v>
      </c>
      <c r="AU498" s="239" t="s">
        <v>86</v>
      </c>
      <c r="AY498" s="17" t="s">
        <v>159</v>
      </c>
      <c r="BE498" s="240">
        <f>IF(N498="základní",J498,0)</f>
        <v>0</v>
      </c>
      <c r="BF498" s="240">
        <f>IF(N498="snížená",J498,0)</f>
        <v>0</v>
      </c>
      <c r="BG498" s="240">
        <f>IF(N498="zákl. přenesená",J498,0)</f>
        <v>0</v>
      </c>
      <c r="BH498" s="240">
        <f>IF(N498="sníž. přenesená",J498,0)</f>
        <v>0</v>
      </c>
      <c r="BI498" s="240">
        <f>IF(N498="nulová",J498,0)</f>
        <v>0</v>
      </c>
      <c r="BJ498" s="17" t="s">
        <v>84</v>
      </c>
      <c r="BK498" s="240">
        <f>ROUND(I498*H498,2)</f>
        <v>0</v>
      </c>
      <c r="BL498" s="17" t="s">
        <v>166</v>
      </c>
      <c r="BM498" s="239" t="s">
        <v>1459</v>
      </c>
    </row>
    <row r="499" s="2" customFormat="1">
      <c r="A499" s="38"/>
      <c r="B499" s="39"/>
      <c r="C499" s="40"/>
      <c r="D499" s="241" t="s">
        <v>168</v>
      </c>
      <c r="E499" s="40"/>
      <c r="F499" s="242" t="s">
        <v>1458</v>
      </c>
      <c r="G499" s="40"/>
      <c r="H499" s="40"/>
      <c r="I499" s="243"/>
      <c r="J499" s="40"/>
      <c r="K499" s="40"/>
      <c r="L499" s="44"/>
      <c r="M499" s="244"/>
      <c r="N499" s="245"/>
      <c r="O499" s="91"/>
      <c r="P499" s="91"/>
      <c r="Q499" s="91"/>
      <c r="R499" s="91"/>
      <c r="S499" s="91"/>
      <c r="T499" s="92"/>
      <c r="U499" s="38"/>
      <c r="V499" s="38"/>
      <c r="W499" s="38"/>
      <c r="X499" s="38"/>
      <c r="Y499" s="38"/>
      <c r="Z499" s="38"/>
      <c r="AA499" s="38"/>
      <c r="AB499" s="38"/>
      <c r="AC499" s="38"/>
      <c r="AD499" s="38"/>
      <c r="AE499" s="38"/>
      <c r="AT499" s="17" t="s">
        <v>168</v>
      </c>
      <c r="AU499" s="17" t="s">
        <v>86</v>
      </c>
    </row>
    <row r="500" s="13" customFormat="1">
      <c r="A500" s="13"/>
      <c r="B500" s="247"/>
      <c r="C500" s="248"/>
      <c r="D500" s="241" t="s">
        <v>172</v>
      </c>
      <c r="E500" s="249" t="s">
        <v>1</v>
      </c>
      <c r="F500" s="250" t="s">
        <v>723</v>
      </c>
      <c r="G500" s="248"/>
      <c r="H500" s="249" t="s">
        <v>1</v>
      </c>
      <c r="I500" s="251"/>
      <c r="J500" s="248"/>
      <c r="K500" s="248"/>
      <c r="L500" s="252"/>
      <c r="M500" s="253"/>
      <c r="N500" s="254"/>
      <c r="O500" s="254"/>
      <c r="P500" s="254"/>
      <c r="Q500" s="254"/>
      <c r="R500" s="254"/>
      <c r="S500" s="254"/>
      <c r="T500" s="255"/>
      <c r="U500" s="13"/>
      <c r="V500" s="13"/>
      <c r="W500" s="13"/>
      <c r="X500" s="13"/>
      <c r="Y500" s="13"/>
      <c r="Z500" s="13"/>
      <c r="AA500" s="13"/>
      <c r="AB500" s="13"/>
      <c r="AC500" s="13"/>
      <c r="AD500" s="13"/>
      <c r="AE500" s="13"/>
      <c r="AT500" s="256" t="s">
        <v>172</v>
      </c>
      <c r="AU500" s="256" t="s">
        <v>86</v>
      </c>
      <c r="AV500" s="13" t="s">
        <v>84</v>
      </c>
      <c r="AW500" s="13" t="s">
        <v>35</v>
      </c>
      <c r="AX500" s="13" t="s">
        <v>78</v>
      </c>
      <c r="AY500" s="256" t="s">
        <v>159</v>
      </c>
    </row>
    <row r="501" s="14" customFormat="1">
      <c r="A501" s="14"/>
      <c r="B501" s="257"/>
      <c r="C501" s="258"/>
      <c r="D501" s="241" t="s">
        <v>172</v>
      </c>
      <c r="E501" s="259" t="s">
        <v>1</v>
      </c>
      <c r="F501" s="260" t="s">
        <v>1460</v>
      </c>
      <c r="G501" s="258"/>
      <c r="H501" s="261">
        <v>20.199999999999999</v>
      </c>
      <c r="I501" s="262"/>
      <c r="J501" s="258"/>
      <c r="K501" s="258"/>
      <c r="L501" s="263"/>
      <c r="M501" s="264"/>
      <c r="N501" s="265"/>
      <c r="O501" s="265"/>
      <c r="P501" s="265"/>
      <c r="Q501" s="265"/>
      <c r="R501" s="265"/>
      <c r="S501" s="265"/>
      <c r="T501" s="266"/>
      <c r="U501" s="14"/>
      <c r="V501" s="14"/>
      <c r="W501" s="14"/>
      <c r="X501" s="14"/>
      <c r="Y501" s="14"/>
      <c r="Z501" s="14"/>
      <c r="AA501" s="14"/>
      <c r="AB501" s="14"/>
      <c r="AC501" s="14"/>
      <c r="AD501" s="14"/>
      <c r="AE501" s="14"/>
      <c r="AT501" s="267" t="s">
        <v>172</v>
      </c>
      <c r="AU501" s="267" t="s">
        <v>86</v>
      </c>
      <c r="AV501" s="14" t="s">
        <v>86</v>
      </c>
      <c r="AW501" s="14" t="s">
        <v>35</v>
      </c>
      <c r="AX501" s="14" t="s">
        <v>84</v>
      </c>
      <c r="AY501" s="267" t="s">
        <v>159</v>
      </c>
    </row>
    <row r="502" s="12" customFormat="1" ht="25.92" customHeight="1">
      <c r="A502" s="12"/>
      <c r="B502" s="212"/>
      <c r="C502" s="213"/>
      <c r="D502" s="214" t="s">
        <v>77</v>
      </c>
      <c r="E502" s="215" t="s">
        <v>1052</v>
      </c>
      <c r="F502" s="215" t="s">
        <v>1053</v>
      </c>
      <c r="G502" s="213"/>
      <c r="H502" s="213"/>
      <c r="I502" s="216"/>
      <c r="J502" s="217">
        <f>BK502</f>
        <v>0</v>
      </c>
      <c r="K502" s="213"/>
      <c r="L502" s="218"/>
      <c r="M502" s="219"/>
      <c r="N502" s="220"/>
      <c r="O502" s="220"/>
      <c r="P502" s="221">
        <f>P503</f>
        <v>0</v>
      </c>
      <c r="Q502" s="220"/>
      <c r="R502" s="221">
        <f>R503</f>
        <v>0</v>
      </c>
      <c r="S502" s="220"/>
      <c r="T502" s="222">
        <f>T503</f>
        <v>0</v>
      </c>
      <c r="U502" s="12"/>
      <c r="V502" s="12"/>
      <c r="W502" s="12"/>
      <c r="X502" s="12"/>
      <c r="Y502" s="12"/>
      <c r="Z502" s="12"/>
      <c r="AA502" s="12"/>
      <c r="AB502" s="12"/>
      <c r="AC502" s="12"/>
      <c r="AD502" s="12"/>
      <c r="AE502" s="12"/>
      <c r="AR502" s="223" t="s">
        <v>166</v>
      </c>
      <c r="AT502" s="224" t="s">
        <v>77</v>
      </c>
      <c r="AU502" s="224" t="s">
        <v>78</v>
      </c>
      <c r="AY502" s="223" t="s">
        <v>159</v>
      </c>
      <c r="BK502" s="225">
        <f>BK503</f>
        <v>0</v>
      </c>
    </row>
    <row r="503" s="12" customFormat="1" ht="22.8" customHeight="1">
      <c r="A503" s="12"/>
      <c r="B503" s="212"/>
      <c r="C503" s="213"/>
      <c r="D503" s="214" t="s">
        <v>77</v>
      </c>
      <c r="E503" s="226" t="s">
        <v>1054</v>
      </c>
      <c r="F503" s="226" t="s">
        <v>1055</v>
      </c>
      <c r="G503" s="213"/>
      <c r="H503" s="213"/>
      <c r="I503" s="216"/>
      <c r="J503" s="227">
        <f>BK503</f>
        <v>0</v>
      </c>
      <c r="K503" s="213"/>
      <c r="L503" s="218"/>
      <c r="M503" s="219"/>
      <c r="N503" s="220"/>
      <c r="O503" s="220"/>
      <c r="P503" s="221">
        <f>SUM(P504:P506)</f>
        <v>0</v>
      </c>
      <c r="Q503" s="220"/>
      <c r="R503" s="221">
        <f>SUM(R504:R506)</f>
        <v>0</v>
      </c>
      <c r="S503" s="220"/>
      <c r="T503" s="222">
        <f>SUM(T504:T506)</f>
        <v>0</v>
      </c>
      <c r="U503" s="12"/>
      <c r="V503" s="12"/>
      <c r="W503" s="12"/>
      <c r="X503" s="12"/>
      <c r="Y503" s="12"/>
      <c r="Z503" s="12"/>
      <c r="AA503" s="12"/>
      <c r="AB503" s="12"/>
      <c r="AC503" s="12"/>
      <c r="AD503" s="12"/>
      <c r="AE503" s="12"/>
      <c r="AR503" s="223" t="s">
        <v>84</v>
      </c>
      <c r="AT503" s="224" t="s">
        <v>77</v>
      </c>
      <c r="AU503" s="224" t="s">
        <v>84</v>
      </c>
      <c r="AY503" s="223" t="s">
        <v>159</v>
      </c>
      <c r="BK503" s="225">
        <f>SUM(BK504:BK506)</f>
        <v>0</v>
      </c>
    </row>
    <row r="504" s="2" customFormat="1" ht="21.75" customHeight="1">
      <c r="A504" s="38"/>
      <c r="B504" s="39"/>
      <c r="C504" s="228" t="s">
        <v>631</v>
      </c>
      <c r="D504" s="228" t="s">
        <v>161</v>
      </c>
      <c r="E504" s="229" t="s">
        <v>1056</v>
      </c>
      <c r="F504" s="230" t="s">
        <v>1057</v>
      </c>
      <c r="G504" s="231" t="s">
        <v>985</v>
      </c>
      <c r="H504" s="232">
        <v>1</v>
      </c>
      <c r="I504" s="233"/>
      <c r="J504" s="234">
        <f>ROUND(I504*H504,2)</f>
        <v>0</v>
      </c>
      <c r="K504" s="230" t="s">
        <v>713</v>
      </c>
      <c r="L504" s="44"/>
      <c r="M504" s="235" t="s">
        <v>1</v>
      </c>
      <c r="N504" s="236" t="s">
        <v>43</v>
      </c>
      <c r="O504" s="91"/>
      <c r="P504" s="237">
        <f>O504*H504</f>
        <v>0</v>
      </c>
      <c r="Q504" s="237">
        <v>0</v>
      </c>
      <c r="R504" s="237">
        <f>Q504*H504</f>
        <v>0</v>
      </c>
      <c r="S504" s="237">
        <v>0</v>
      </c>
      <c r="T504" s="238">
        <f>S504*H504</f>
        <v>0</v>
      </c>
      <c r="U504" s="38"/>
      <c r="V504" s="38"/>
      <c r="W504" s="38"/>
      <c r="X504" s="38"/>
      <c r="Y504" s="38"/>
      <c r="Z504" s="38"/>
      <c r="AA504" s="38"/>
      <c r="AB504" s="38"/>
      <c r="AC504" s="38"/>
      <c r="AD504" s="38"/>
      <c r="AE504" s="38"/>
      <c r="AR504" s="239" t="s">
        <v>166</v>
      </c>
      <c r="AT504" s="239" t="s">
        <v>161</v>
      </c>
      <c r="AU504" s="239" t="s">
        <v>86</v>
      </c>
      <c r="AY504" s="17" t="s">
        <v>159</v>
      </c>
      <c r="BE504" s="240">
        <f>IF(N504="základní",J504,0)</f>
        <v>0</v>
      </c>
      <c r="BF504" s="240">
        <f>IF(N504="snížená",J504,0)</f>
        <v>0</v>
      </c>
      <c r="BG504" s="240">
        <f>IF(N504="zákl. přenesená",J504,0)</f>
        <v>0</v>
      </c>
      <c r="BH504" s="240">
        <f>IF(N504="sníž. přenesená",J504,0)</f>
        <v>0</v>
      </c>
      <c r="BI504" s="240">
        <f>IF(N504="nulová",J504,0)</f>
        <v>0</v>
      </c>
      <c r="BJ504" s="17" t="s">
        <v>84</v>
      </c>
      <c r="BK504" s="240">
        <f>ROUND(I504*H504,2)</f>
        <v>0</v>
      </c>
      <c r="BL504" s="17" t="s">
        <v>166</v>
      </c>
      <c r="BM504" s="239" t="s">
        <v>1461</v>
      </c>
    </row>
    <row r="505" s="2" customFormat="1">
      <c r="A505" s="38"/>
      <c r="B505" s="39"/>
      <c r="C505" s="40"/>
      <c r="D505" s="241" t="s">
        <v>168</v>
      </c>
      <c r="E505" s="40"/>
      <c r="F505" s="242" t="s">
        <v>1057</v>
      </c>
      <c r="G505" s="40"/>
      <c r="H505" s="40"/>
      <c r="I505" s="243"/>
      <c r="J505" s="40"/>
      <c r="K505" s="40"/>
      <c r="L505" s="44"/>
      <c r="M505" s="244"/>
      <c r="N505" s="245"/>
      <c r="O505" s="91"/>
      <c r="P505" s="91"/>
      <c r="Q505" s="91"/>
      <c r="R505" s="91"/>
      <c r="S505" s="91"/>
      <c r="T505" s="92"/>
      <c r="U505" s="38"/>
      <c r="V505" s="38"/>
      <c r="W505" s="38"/>
      <c r="X505" s="38"/>
      <c r="Y505" s="38"/>
      <c r="Z505" s="38"/>
      <c r="AA505" s="38"/>
      <c r="AB505" s="38"/>
      <c r="AC505" s="38"/>
      <c r="AD505" s="38"/>
      <c r="AE505" s="38"/>
      <c r="AT505" s="17" t="s">
        <v>168</v>
      </c>
      <c r="AU505" s="17" t="s">
        <v>86</v>
      </c>
    </row>
    <row r="506" s="2" customFormat="1">
      <c r="A506" s="38"/>
      <c r="B506" s="39"/>
      <c r="C506" s="40"/>
      <c r="D506" s="241" t="s">
        <v>205</v>
      </c>
      <c r="E506" s="40"/>
      <c r="F506" s="246" t="s">
        <v>1059</v>
      </c>
      <c r="G506" s="40"/>
      <c r="H506" s="40"/>
      <c r="I506" s="243"/>
      <c r="J506" s="40"/>
      <c r="K506" s="40"/>
      <c r="L506" s="44"/>
      <c r="M506" s="292"/>
      <c r="N506" s="293"/>
      <c r="O506" s="294"/>
      <c r="P506" s="294"/>
      <c r="Q506" s="294"/>
      <c r="R506" s="294"/>
      <c r="S506" s="294"/>
      <c r="T506" s="295"/>
      <c r="U506" s="38"/>
      <c r="V506" s="38"/>
      <c r="W506" s="38"/>
      <c r="X506" s="38"/>
      <c r="Y506" s="38"/>
      <c r="Z506" s="38"/>
      <c r="AA506" s="38"/>
      <c r="AB506" s="38"/>
      <c r="AC506" s="38"/>
      <c r="AD506" s="38"/>
      <c r="AE506" s="38"/>
      <c r="AT506" s="17" t="s">
        <v>205</v>
      </c>
      <c r="AU506" s="17" t="s">
        <v>86</v>
      </c>
    </row>
    <row r="507" s="2" customFormat="1" ht="6.96" customHeight="1">
      <c r="A507" s="38"/>
      <c r="B507" s="66"/>
      <c r="C507" s="67"/>
      <c r="D507" s="67"/>
      <c r="E507" s="67"/>
      <c r="F507" s="67"/>
      <c r="G507" s="67"/>
      <c r="H507" s="67"/>
      <c r="I507" s="67"/>
      <c r="J507" s="67"/>
      <c r="K507" s="67"/>
      <c r="L507" s="44"/>
      <c r="M507" s="38"/>
      <c r="O507" s="38"/>
      <c r="P507" s="38"/>
      <c r="Q507" s="38"/>
      <c r="R507" s="38"/>
      <c r="S507" s="38"/>
      <c r="T507" s="38"/>
      <c r="U507" s="38"/>
      <c r="V507" s="38"/>
      <c r="W507" s="38"/>
      <c r="X507" s="38"/>
      <c r="Y507" s="38"/>
      <c r="Z507" s="38"/>
      <c r="AA507" s="38"/>
      <c r="AB507" s="38"/>
      <c r="AC507" s="38"/>
      <c r="AD507" s="38"/>
      <c r="AE507" s="38"/>
    </row>
  </sheetData>
  <sheetProtection sheet="1" autoFilter="0" formatColumns="0" formatRows="0" objects="1" scenarios="1" spinCount="100000" saltValue="6h99WcxWlHO2pm9mEzdzIDJt6T/SUDxRNgRO1vXQEtGsRj7rqvCT7cLB4USVpRnhlnW2rNuy9EjJq/QRfQbR4g==" hashValue="uraQW4M9YiPqu0w360wvUn7XUuH0Y/hc6IlUWFt4C0fjg+b2JiBjc5zLls2L9dxFhhpqbbo+TyUW6NQKJO6ukw==" algorithmName="SHA-512" password="CC35"/>
  <autoFilter ref="C138:K506"/>
  <mergeCells count="15">
    <mergeCell ref="E7:H7"/>
    <mergeCell ref="E11:H11"/>
    <mergeCell ref="E9:H9"/>
    <mergeCell ref="E13:H13"/>
    <mergeCell ref="E22:H22"/>
    <mergeCell ref="E31:H31"/>
    <mergeCell ref="E85:H85"/>
    <mergeCell ref="E89:H89"/>
    <mergeCell ref="E87:H87"/>
    <mergeCell ref="E91:H91"/>
    <mergeCell ref="E125:H125"/>
    <mergeCell ref="E129:H129"/>
    <mergeCell ref="E127:H127"/>
    <mergeCell ref="E131:H13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113</v>
      </c>
    </row>
    <row r="3" s="1" customFormat="1" ht="6.96" customHeight="1">
      <c r="B3" s="147"/>
      <c r="C3" s="148"/>
      <c r="D3" s="148"/>
      <c r="E3" s="148"/>
      <c r="F3" s="148"/>
      <c r="G3" s="148"/>
      <c r="H3" s="148"/>
      <c r="I3" s="148"/>
      <c r="J3" s="148"/>
      <c r="K3" s="148"/>
      <c r="L3" s="20"/>
      <c r="AT3" s="17" t="s">
        <v>86</v>
      </c>
    </row>
    <row r="4" s="1" customFormat="1" ht="24.96" customHeight="1">
      <c r="B4" s="20"/>
      <c r="D4" s="149" t="s">
        <v>129</v>
      </c>
      <c r="L4" s="20"/>
      <c r="M4" s="150" t="s">
        <v>10</v>
      </c>
      <c r="AT4" s="17" t="s">
        <v>4</v>
      </c>
    </row>
    <row r="5" s="1" customFormat="1" ht="6.96" customHeight="1">
      <c r="B5" s="20"/>
      <c r="L5" s="20"/>
    </row>
    <row r="6" s="1" customFormat="1" ht="12" customHeight="1">
      <c r="B6" s="20"/>
      <c r="D6" s="151" t="s">
        <v>16</v>
      </c>
      <c r="L6" s="20"/>
    </row>
    <row r="7" s="1" customFormat="1" ht="26.25" customHeight="1">
      <c r="B7" s="20"/>
      <c r="E7" s="152" t="str">
        <f>'Rekapitulace stavby'!K6</f>
        <v>PD pro I. Etapu cyklostezky Bečva - Vlára - Váh na území obcí Hornolidečska-část D</v>
      </c>
      <c r="F7" s="151"/>
      <c r="G7" s="151"/>
      <c r="H7" s="151"/>
      <c r="L7" s="20"/>
    </row>
    <row r="8">
      <c r="B8" s="20"/>
      <c r="D8" s="151" t="s">
        <v>130</v>
      </c>
      <c r="L8" s="20"/>
    </row>
    <row r="9" s="1" customFormat="1" ht="23.25" customHeight="1">
      <c r="B9" s="20"/>
      <c r="E9" s="152" t="s">
        <v>131</v>
      </c>
      <c r="F9" s="1"/>
      <c r="G9" s="1"/>
      <c r="H9" s="1"/>
      <c r="L9" s="20"/>
    </row>
    <row r="10" s="1" customFormat="1" ht="12" customHeight="1">
      <c r="B10" s="20"/>
      <c r="D10" s="151" t="s">
        <v>132</v>
      </c>
      <c r="L10" s="20"/>
    </row>
    <row r="11" s="2" customFormat="1" ht="16.5" customHeight="1">
      <c r="A11" s="38"/>
      <c r="B11" s="44"/>
      <c r="C11" s="38"/>
      <c r="D11" s="38"/>
      <c r="E11" s="153" t="s">
        <v>133</v>
      </c>
      <c r="F11" s="38"/>
      <c r="G11" s="38"/>
      <c r="H11" s="38"/>
      <c r="I11" s="38"/>
      <c r="J11" s="38"/>
      <c r="K11" s="38"/>
      <c r="L11" s="63"/>
      <c r="S11" s="38"/>
      <c r="T11" s="38"/>
      <c r="U11" s="38"/>
      <c r="V11" s="38"/>
      <c r="W11" s="38"/>
      <c r="X11" s="38"/>
      <c r="Y11" s="38"/>
      <c r="Z11" s="38"/>
      <c r="AA11" s="38"/>
      <c r="AB11" s="38"/>
      <c r="AC11" s="38"/>
      <c r="AD11" s="38"/>
      <c r="AE11" s="38"/>
    </row>
    <row r="12" s="2" customFormat="1" ht="12" customHeight="1">
      <c r="A12" s="38"/>
      <c r="B12" s="44"/>
      <c r="C12" s="38"/>
      <c r="D12" s="151" t="s">
        <v>134</v>
      </c>
      <c r="E12" s="38"/>
      <c r="F12" s="38"/>
      <c r="G12" s="38"/>
      <c r="H12" s="38"/>
      <c r="I12" s="38"/>
      <c r="J12" s="38"/>
      <c r="K12" s="38"/>
      <c r="L12" s="63"/>
      <c r="S12" s="38"/>
      <c r="T12" s="38"/>
      <c r="U12" s="38"/>
      <c r="V12" s="38"/>
      <c r="W12" s="38"/>
      <c r="X12" s="38"/>
      <c r="Y12" s="38"/>
      <c r="Z12" s="38"/>
      <c r="AA12" s="38"/>
      <c r="AB12" s="38"/>
      <c r="AC12" s="38"/>
      <c r="AD12" s="38"/>
      <c r="AE12" s="38"/>
    </row>
    <row r="13" s="2" customFormat="1" ht="30" customHeight="1">
      <c r="A13" s="38"/>
      <c r="B13" s="44"/>
      <c r="C13" s="38"/>
      <c r="D13" s="38"/>
      <c r="E13" s="154" t="s">
        <v>1462</v>
      </c>
      <c r="F13" s="38"/>
      <c r="G13" s="38"/>
      <c r="H13" s="38"/>
      <c r="I13" s="38"/>
      <c r="J13" s="38"/>
      <c r="K13" s="38"/>
      <c r="L13" s="63"/>
      <c r="S13" s="38"/>
      <c r="T13" s="38"/>
      <c r="U13" s="38"/>
      <c r="V13" s="38"/>
      <c r="W13" s="38"/>
      <c r="X13" s="38"/>
      <c r="Y13" s="38"/>
      <c r="Z13" s="38"/>
      <c r="AA13" s="38"/>
      <c r="AB13" s="38"/>
      <c r="AC13" s="38"/>
      <c r="AD13" s="38"/>
      <c r="AE13" s="38"/>
    </row>
    <row r="14" s="2" customFormat="1">
      <c r="A14" s="38"/>
      <c r="B14" s="44"/>
      <c r="C14" s="38"/>
      <c r="D14" s="38"/>
      <c r="E14" s="38"/>
      <c r="F14" s="38"/>
      <c r="G14" s="38"/>
      <c r="H14" s="38"/>
      <c r="I14" s="38"/>
      <c r="J14" s="38"/>
      <c r="K14" s="38"/>
      <c r="L14" s="63"/>
      <c r="S14" s="38"/>
      <c r="T14" s="38"/>
      <c r="U14" s="38"/>
      <c r="V14" s="38"/>
      <c r="W14" s="38"/>
      <c r="X14" s="38"/>
      <c r="Y14" s="38"/>
      <c r="Z14" s="38"/>
      <c r="AA14" s="38"/>
      <c r="AB14" s="38"/>
      <c r="AC14" s="38"/>
      <c r="AD14" s="38"/>
      <c r="AE14" s="38"/>
    </row>
    <row r="15" s="2" customFormat="1" ht="12" customHeight="1">
      <c r="A15" s="38"/>
      <c r="B15" s="44"/>
      <c r="C15" s="38"/>
      <c r="D15" s="151" t="s">
        <v>18</v>
      </c>
      <c r="E15" s="38"/>
      <c r="F15" s="141" t="s">
        <v>19</v>
      </c>
      <c r="G15" s="38"/>
      <c r="H15" s="38"/>
      <c r="I15" s="151" t="s">
        <v>20</v>
      </c>
      <c r="J15" s="141" t="s">
        <v>1</v>
      </c>
      <c r="K15" s="38"/>
      <c r="L15" s="63"/>
      <c r="S15" s="38"/>
      <c r="T15" s="38"/>
      <c r="U15" s="38"/>
      <c r="V15" s="38"/>
      <c r="W15" s="38"/>
      <c r="X15" s="38"/>
      <c r="Y15" s="38"/>
      <c r="Z15" s="38"/>
      <c r="AA15" s="38"/>
      <c r="AB15" s="38"/>
      <c r="AC15" s="38"/>
      <c r="AD15" s="38"/>
      <c r="AE15" s="38"/>
    </row>
    <row r="16" s="2" customFormat="1" ht="12" customHeight="1">
      <c r="A16" s="38"/>
      <c r="B16" s="44"/>
      <c r="C16" s="38"/>
      <c r="D16" s="151" t="s">
        <v>21</v>
      </c>
      <c r="E16" s="38"/>
      <c r="F16" s="141" t="s">
        <v>22</v>
      </c>
      <c r="G16" s="38"/>
      <c r="H16" s="38"/>
      <c r="I16" s="151" t="s">
        <v>23</v>
      </c>
      <c r="J16" s="155" t="str">
        <f>'Rekapitulace stavby'!AN8</f>
        <v>30. 7. 2021</v>
      </c>
      <c r="K16" s="38"/>
      <c r="L16" s="63"/>
      <c r="S16" s="38"/>
      <c r="T16" s="38"/>
      <c r="U16" s="38"/>
      <c r="V16" s="38"/>
      <c r="W16" s="38"/>
      <c r="X16" s="38"/>
      <c r="Y16" s="38"/>
      <c r="Z16" s="38"/>
      <c r="AA16" s="38"/>
      <c r="AB16" s="38"/>
      <c r="AC16" s="38"/>
      <c r="AD16" s="38"/>
      <c r="AE16" s="38"/>
    </row>
    <row r="17" s="2" customFormat="1" ht="10.8" customHeight="1">
      <c r="A17" s="38"/>
      <c r="B17" s="44"/>
      <c r="C17" s="38"/>
      <c r="D17" s="38"/>
      <c r="E17" s="38"/>
      <c r="F17" s="38"/>
      <c r="G17" s="38"/>
      <c r="H17" s="38"/>
      <c r="I17" s="38"/>
      <c r="J17" s="38"/>
      <c r="K17" s="38"/>
      <c r="L17" s="63"/>
      <c r="S17" s="38"/>
      <c r="T17" s="38"/>
      <c r="U17" s="38"/>
      <c r="V17" s="38"/>
      <c r="W17" s="38"/>
      <c r="X17" s="38"/>
      <c r="Y17" s="38"/>
      <c r="Z17" s="38"/>
      <c r="AA17" s="38"/>
      <c r="AB17" s="38"/>
      <c r="AC17" s="38"/>
      <c r="AD17" s="38"/>
      <c r="AE17" s="38"/>
    </row>
    <row r="18" s="2" customFormat="1" ht="12" customHeight="1">
      <c r="A18" s="38"/>
      <c r="B18" s="44"/>
      <c r="C18" s="38"/>
      <c r="D18" s="151" t="s">
        <v>25</v>
      </c>
      <c r="E18" s="38"/>
      <c r="F18" s="38"/>
      <c r="G18" s="38"/>
      <c r="H18" s="38"/>
      <c r="I18" s="151" t="s">
        <v>26</v>
      </c>
      <c r="J18" s="141" t="s">
        <v>1</v>
      </c>
      <c r="K18" s="38"/>
      <c r="L18" s="63"/>
      <c r="S18" s="38"/>
      <c r="T18" s="38"/>
      <c r="U18" s="38"/>
      <c r="V18" s="38"/>
      <c r="W18" s="38"/>
      <c r="X18" s="38"/>
      <c r="Y18" s="38"/>
      <c r="Z18" s="38"/>
      <c r="AA18" s="38"/>
      <c r="AB18" s="38"/>
      <c r="AC18" s="38"/>
      <c r="AD18" s="38"/>
      <c r="AE18" s="38"/>
    </row>
    <row r="19" s="2" customFormat="1" ht="18" customHeight="1">
      <c r="A19" s="38"/>
      <c r="B19" s="44"/>
      <c r="C19" s="38"/>
      <c r="D19" s="38"/>
      <c r="E19" s="141" t="s">
        <v>27</v>
      </c>
      <c r="F19" s="38"/>
      <c r="G19" s="38"/>
      <c r="H19" s="38"/>
      <c r="I19" s="151" t="s">
        <v>28</v>
      </c>
      <c r="J19" s="141" t="s">
        <v>1</v>
      </c>
      <c r="K19" s="38"/>
      <c r="L19" s="63"/>
      <c r="S19" s="38"/>
      <c r="T19" s="38"/>
      <c r="U19" s="38"/>
      <c r="V19" s="38"/>
      <c r="W19" s="38"/>
      <c r="X19" s="38"/>
      <c r="Y19" s="38"/>
      <c r="Z19" s="38"/>
      <c r="AA19" s="38"/>
      <c r="AB19" s="38"/>
      <c r="AC19" s="38"/>
      <c r="AD19" s="38"/>
      <c r="AE19" s="38"/>
    </row>
    <row r="20" s="2" customFormat="1" ht="6.96" customHeight="1">
      <c r="A20" s="38"/>
      <c r="B20" s="44"/>
      <c r="C20" s="38"/>
      <c r="D20" s="38"/>
      <c r="E20" s="38"/>
      <c r="F20" s="38"/>
      <c r="G20" s="38"/>
      <c r="H20" s="38"/>
      <c r="I20" s="38"/>
      <c r="J20" s="38"/>
      <c r="K20" s="38"/>
      <c r="L20" s="63"/>
      <c r="S20" s="38"/>
      <c r="T20" s="38"/>
      <c r="U20" s="38"/>
      <c r="V20" s="38"/>
      <c r="W20" s="38"/>
      <c r="X20" s="38"/>
      <c r="Y20" s="38"/>
      <c r="Z20" s="38"/>
      <c r="AA20" s="38"/>
      <c r="AB20" s="38"/>
      <c r="AC20" s="38"/>
      <c r="AD20" s="38"/>
      <c r="AE20" s="38"/>
    </row>
    <row r="21" s="2" customFormat="1" ht="12" customHeight="1">
      <c r="A21" s="38"/>
      <c r="B21" s="44"/>
      <c r="C21" s="38"/>
      <c r="D21" s="151" t="s">
        <v>29</v>
      </c>
      <c r="E21" s="38"/>
      <c r="F21" s="38"/>
      <c r="G21" s="38"/>
      <c r="H21" s="38"/>
      <c r="I21" s="151" t="s">
        <v>26</v>
      </c>
      <c r="J21" s="33" t="str">
        <f>'Rekapitulace stavby'!AN13</f>
        <v>Vyplň údaj</v>
      </c>
      <c r="K21" s="38"/>
      <c r="L21" s="63"/>
      <c r="S21" s="38"/>
      <c r="T21" s="38"/>
      <c r="U21" s="38"/>
      <c r="V21" s="38"/>
      <c r="W21" s="38"/>
      <c r="X21" s="38"/>
      <c r="Y21" s="38"/>
      <c r="Z21" s="38"/>
      <c r="AA21" s="38"/>
      <c r="AB21" s="38"/>
      <c r="AC21" s="38"/>
      <c r="AD21" s="38"/>
      <c r="AE21" s="38"/>
    </row>
    <row r="22" s="2" customFormat="1" ht="18" customHeight="1">
      <c r="A22" s="38"/>
      <c r="B22" s="44"/>
      <c r="C22" s="38"/>
      <c r="D22" s="38"/>
      <c r="E22" s="33" t="str">
        <f>'Rekapitulace stavby'!E14</f>
        <v>Vyplň údaj</v>
      </c>
      <c r="F22" s="141"/>
      <c r="G22" s="141"/>
      <c r="H22" s="141"/>
      <c r="I22" s="151" t="s">
        <v>28</v>
      </c>
      <c r="J22" s="33" t="str">
        <f>'Rekapitulace stavby'!AN14</f>
        <v>Vyplň údaj</v>
      </c>
      <c r="K22" s="38"/>
      <c r="L22" s="63"/>
      <c r="S22" s="38"/>
      <c r="T22" s="38"/>
      <c r="U22" s="38"/>
      <c r="V22" s="38"/>
      <c r="W22" s="38"/>
      <c r="X22" s="38"/>
      <c r="Y22" s="38"/>
      <c r="Z22" s="38"/>
      <c r="AA22" s="38"/>
      <c r="AB22" s="38"/>
      <c r="AC22" s="38"/>
      <c r="AD22" s="38"/>
      <c r="AE22" s="38"/>
    </row>
    <row r="23" s="2" customFormat="1" ht="6.96" customHeight="1">
      <c r="A23" s="38"/>
      <c r="B23" s="44"/>
      <c r="C23" s="38"/>
      <c r="D23" s="38"/>
      <c r="E23" s="38"/>
      <c r="F23" s="38"/>
      <c r="G23" s="38"/>
      <c r="H23" s="38"/>
      <c r="I23" s="38"/>
      <c r="J23" s="38"/>
      <c r="K23" s="38"/>
      <c r="L23" s="63"/>
      <c r="S23" s="38"/>
      <c r="T23" s="38"/>
      <c r="U23" s="38"/>
      <c r="V23" s="38"/>
      <c r="W23" s="38"/>
      <c r="X23" s="38"/>
      <c r="Y23" s="38"/>
      <c r="Z23" s="38"/>
      <c r="AA23" s="38"/>
      <c r="AB23" s="38"/>
      <c r="AC23" s="38"/>
      <c r="AD23" s="38"/>
      <c r="AE23" s="38"/>
    </row>
    <row r="24" s="2" customFormat="1" ht="12" customHeight="1">
      <c r="A24" s="38"/>
      <c r="B24" s="44"/>
      <c r="C24" s="38"/>
      <c r="D24" s="151" t="s">
        <v>31</v>
      </c>
      <c r="E24" s="38"/>
      <c r="F24" s="38"/>
      <c r="G24" s="38"/>
      <c r="H24" s="38"/>
      <c r="I24" s="151" t="s">
        <v>26</v>
      </c>
      <c r="J24" s="141" t="s">
        <v>32</v>
      </c>
      <c r="K24" s="38"/>
      <c r="L24" s="63"/>
      <c r="S24" s="38"/>
      <c r="T24" s="38"/>
      <c r="U24" s="38"/>
      <c r="V24" s="38"/>
      <c r="W24" s="38"/>
      <c r="X24" s="38"/>
      <c r="Y24" s="38"/>
      <c r="Z24" s="38"/>
      <c r="AA24" s="38"/>
      <c r="AB24" s="38"/>
      <c r="AC24" s="38"/>
      <c r="AD24" s="38"/>
      <c r="AE24" s="38"/>
    </row>
    <row r="25" s="2" customFormat="1" ht="18" customHeight="1">
      <c r="A25" s="38"/>
      <c r="B25" s="44"/>
      <c r="C25" s="38"/>
      <c r="D25" s="38"/>
      <c r="E25" s="141" t="s">
        <v>33</v>
      </c>
      <c r="F25" s="38"/>
      <c r="G25" s="38"/>
      <c r="H25" s="38"/>
      <c r="I25" s="151" t="s">
        <v>28</v>
      </c>
      <c r="J25" s="141" t="s">
        <v>34</v>
      </c>
      <c r="K25" s="38"/>
      <c r="L25" s="63"/>
      <c r="S25" s="38"/>
      <c r="T25" s="38"/>
      <c r="U25" s="38"/>
      <c r="V25" s="38"/>
      <c r="W25" s="38"/>
      <c r="X25" s="38"/>
      <c r="Y25" s="38"/>
      <c r="Z25" s="38"/>
      <c r="AA25" s="38"/>
      <c r="AB25" s="38"/>
      <c r="AC25" s="38"/>
      <c r="AD25" s="38"/>
      <c r="AE25" s="38"/>
    </row>
    <row r="26" s="2" customFormat="1" ht="6.96" customHeight="1">
      <c r="A26" s="38"/>
      <c r="B26" s="44"/>
      <c r="C26" s="38"/>
      <c r="D26" s="38"/>
      <c r="E26" s="38"/>
      <c r="F26" s="38"/>
      <c r="G26" s="38"/>
      <c r="H26" s="38"/>
      <c r="I26" s="38"/>
      <c r="J26" s="38"/>
      <c r="K26" s="38"/>
      <c r="L26" s="63"/>
      <c r="S26" s="38"/>
      <c r="T26" s="38"/>
      <c r="U26" s="38"/>
      <c r="V26" s="38"/>
      <c r="W26" s="38"/>
      <c r="X26" s="38"/>
      <c r="Y26" s="38"/>
      <c r="Z26" s="38"/>
      <c r="AA26" s="38"/>
      <c r="AB26" s="38"/>
      <c r="AC26" s="38"/>
      <c r="AD26" s="38"/>
      <c r="AE26" s="38"/>
    </row>
    <row r="27" s="2" customFormat="1" ht="12" customHeight="1">
      <c r="A27" s="38"/>
      <c r="B27" s="44"/>
      <c r="C27" s="38"/>
      <c r="D27" s="151" t="s">
        <v>36</v>
      </c>
      <c r="E27" s="38"/>
      <c r="F27" s="38"/>
      <c r="G27" s="38"/>
      <c r="H27" s="38"/>
      <c r="I27" s="151" t="s">
        <v>26</v>
      </c>
      <c r="J27" s="141" t="s">
        <v>1</v>
      </c>
      <c r="K27" s="38"/>
      <c r="L27" s="63"/>
      <c r="S27" s="38"/>
      <c r="T27" s="38"/>
      <c r="U27" s="38"/>
      <c r="V27" s="38"/>
      <c r="W27" s="38"/>
      <c r="X27" s="38"/>
      <c r="Y27" s="38"/>
      <c r="Z27" s="38"/>
      <c r="AA27" s="38"/>
      <c r="AB27" s="38"/>
      <c r="AC27" s="38"/>
      <c r="AD27" s="38"/>
      <c r="AE27" s="38"/>
    </row>
    <row r="28" s="2" customFormat="1" ht="18" customHeight="1">
      <c r="A28" s="38"/>
      <c r="B28" s="44"/>
      <c r="C28" s="38"/>
      <c r="D28" s="38"/>
      <c r="E28" s="141" t="s">
        <v>33</v>
      </c>
      <c r="F28" s="38"/>
      <c r="G28" s="38"/>
      <c r="H28" s="38"/>
      <c r="I28" s="151" t="s">
        <v>28</v>
      </c>
      <c r="J28" s="141" t="s">
        <v>1</v>
      </c>
      <c r="K28" s="38"/>
      <c r="L28" s="63"/>
      <c r="S28" s="38"/>
      <c r="T28" s="38"/>
      <c r="U28" s="38"/>
      <c r="V28" s="38"/>
      <c r="W28" s="38"/>
      <c r="X28" s="38"/>
      <c r="Y28" s="38"/>
      <c r="Z28" s="38"/>
      <c r="AA28" s="38"/>
      <c r="AB28" s="38"/>
      <c r="AC28" s="38"/>
      <c r="AD28" s="38"/>
      <c r="AE28" s="38"/>
    </row>
    <row r="29" s="2" customFormat="1" ht="6.96" customHeight="1">
      <c r="A29" s="38"/>
      <c r="B29" s="44"/>
      <c r="C29" s="38"/>
      <c r="D29" s="38"/>
      <c r="E29" s="38"/>
      <c r="F29" s="38"/>
      <c r="G29" s="38"/>
      <c r="H29" s="38"/>
      <c r="I29" s="38"/>
      <c r="J29" s="38"/>
      <c r="K29" s="38"/>
      <c r="L29" s="63"/>
      <c r="S29" s="38"/>
      <c r="T29" s="38"/>
      <c r="U29" s="38"/>
      <c r="V29" s="38"/>
      <c r="W29" s="38"/>
      <c r="X29" s="38"/>
      <c r="Y29" s="38"/>
      <c r="Z29" s="38"/>
      <c r="AA29" s="38"/>
      <c r="AB29" s="38"/>
      <c r="AC29" s="38"/>
      <c r="AD29" s="38"/>
      <c r="AE29" s="38"/>
    </row>
    <row r="30" s="2" customFormat="1" ht="12" customHeight="1">
      <c r="A30" s="38"/>
      <c r="B30" s="44"/>
      <c r="C30" s="38"/>
      <c r="D30" s="151" t="s">
        <v>37</v>
      </c>
      <c r="E30" s="38"/>
      <c r="F30" s="38"/>
      <c r="G30" s="38"/>
      <c r="H30" s="38"/>
      <c r="I30" s="38"/>
      <c r="J30" s="38"/>
      <c r="K30" s="38"/>
      <c r="L30" s="63"/>
      <c r="S30" s="38"/>
      <c r="T30" s="38"/>
      <c r="U30" s="38"/>
      <c r="V30" s="38"/>
      <c r="W30" s="38"/>
      <c r="X30" s="38"/>
      <c r="Y30" s="38"/>
      <c r="Z30" s="38"/>
      <c r="AA30" s="38"/>
      <c r="AB30" s="38"/>
      <c r="AC30" s="38"/>
      <c r="AD30" s="38"/>
      <c r="AE30" s="38"/>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8"/>
      <c r="B32" s="44"/>
      <c r="C32" s="38"/>
      <c r="D32" s="38"/>
      <c r="E32" s="38"/>
      <c r="F32" s="38"/>
      <c r="G32" s="38"/>
      <c r="H32" s="38"/>
      <c r="I32" s="38"/>
      <c r="J32" s="38"/>
      <c r="K32" s="38"/>
      <c r="L32" s="63"/>
      <c r="S32" s="38"/>
      <c r="T32" s="38"/>
      <c r="U32" s="38"/>
      <c r="V32" s="38"/>
      <c r="W32" s="38"/>
      <c r="X32" s="38"/>
      <c r="Y32" s="38"/>
      <c r="Z32" s="38"/>
      <c r="AA32" s="38"/>
      <c r="AB32" s="38"/>
      <c r="AC32" s="38"/>
      <c r="AD32" s="38"/>
      <c r="AE32" s="38"/>
    </row>
    <row r="33" s="2" customFormat="1" ht="6.96" customHeight="1">
      <c r="A33" s="38"/>
      <c r="B33" s="44"/>
      <c r="C33" s="38"/>
      <c r="D33" s="160"/>
      <c r="E33" s="160"/>
      <c r="F33" s="160"/>
      <c r="G33" s="160"/>
      <c r="H33" s="160"/>
      <c r="I33" s="160"/>
      <c r="J33" s="160"/>
      <c r="K33" s="160"/>
      <c r="L33" s="63"/>
      <c r="S33" s="38"/>
      <c r="T33" s="38"/>
      <c r="U33" s="38"/>
      <c r="V33" s="38"/>
      <c r="W33" s="38"/>
      <c r="X33" s="38"/>
      <c r="Y33" s="38"/>
      <c r="Z33" s="38"/>
      <c r="AA33" s="38"/>
      <c r="AB33" s="38"/>
      <c r="AC33" s="38"/>
      <c r="AD33" s="38"/>
      <c r="AE33" s="38"/>
    </row>
    <row r="34" s="2" customFormat="1" ht="25.44" customHeight="1">
      <c r="A34" s="38"/>
      <c r="B34" s="44"/>
      <c r="C34" s="38"/>
      <c r="D34" s="161" t="s">
        <v>38</v>
      </c>
      <c r="E34" s="38"/>
      <c r="F34" s="38"/>
      <c r="G34" s="38"/>
      <c r="H34" s="38"/>
      <c r="I34" s="38"/>
      <c r="J34" s="162">
        <f>ROUND(J125, 2)</f>
        <v>0</v>
      </c>
      <c r="K34" s="38"/>
      <c r="L34" s="63"/>
      <c r="S34" s="38"/>
      <c r="T34" s="38"/>
      <c r="U34" s="38"/>
      <c r="V34" s="38"/>
      <c r="W34" s="38"/>
      <c r="X34" s="38"/>
      <c r="Y34" s="38"/>
      <c r="Z34" s="38"/>
      <c r="AA34" s="38"/>
      <c r="AB34" s="38"/>
      <c r="AC34" s="38"/>
      <c r="AD34" s="38"/>
      <c r="AE34" s="38"/>
    </row>
    <row r="35" s="2" customFormat="1" ht="6.96" customHeight="1">
      <c r="A35" s="38"/>
      <c r="B35" s="44"/>
      <c r="C35" s="38"/>
      <c r="D35" s="160"/>
      <c r="E35" s="160"/>
      <c r="F35" s="160"/>
      <c r="G35" s="160"/>
      <c r="H35" s="160"/>
      <c r="I35" s="160"/>
      <c r="J35" s="160"/>
      <c r="K35" s="160"/>
      <c r="L35" s="63"/>
      <c r="S35" s="38"/>
      <c r="T35" s="38"/>
      <c r="U35" s="38"/>
      <c r="V35" s="38"/>
      <c r="W35" s="38"/>
      <c r="X35" s="38"/>
      <c r="Y35" s="38"/>
      <c r="Z35" s="38"/>
      <c r="AA35" s="38"/>
      <c r="AB35" s="38"/>
      <c r="AC35" s="38"/>
      <c r="AD35" s="38"/>
      <c r="AE35" s="38"/>
    </row>
    <row r="36" s="2" customFormat="1" ht="14.4" customHeight="1">
      <c r="A36" s="38"/>
      <c r="B36" s="44"/>
      <c r="C36" s="38"/>
      <c r="D36" s="38"/>
      <c r="E36" s="38"/>
      <c r="F36" s="163" t="s">
        <v>40</v>
      </c>
      <c r="G36" s="38"/>
      <c r="H36" s="38"/>
      <c r="I36" s="163" t="s">
        <v>39</v>
      </c>
      <c r="J36" s="163" t="s">
        <v>41</v>
      </c>
      <c r="K36" s="38"/>
      <c r="L36" s="63"/>
      <c r="S36" s="38"/>
      <c r="T36" s="38"/>
      <c r="U36" s="38"/>
      <c r="V36" s="38"/>
      <c r="W36" s="38"/>
      <c r="X36" s="38"/>
      <c r="Y36" s="38"/>
      <c r="Z36" s="38"/>
      <c r="AA36" s="38"/>
      <c r="AB36" s="38"/>
      <c r="AC36" s="38"/>
      <c r="AD36" s="38"/>
      <c r="AE36" s="38"/>
    </row>
    <row r="37" s="2" customFormat="1" ht="14.4" customHeight="1">
      <c r="A37" s="38"/>
      <c r="B37" s="44"/>
      <c r="C37" s="38"/>
      <c r="D37" s="153" t="s">
        <v>42</v>
      </c>
      <c r="E37" s="151" t="s">
        <v>43</v>
      </c>
      <c r="F37" s="164">
        <f>ROUND((SUM(BE125:BE157)),  2)</f>
        <v>0</v>
      </c>
      <c r="G37" s="38"/>
      <c r="H37" s="38"/>
      <c r="I37" s="165">
        <v>0.20999999999999999</v>
      </c>
      <c r="J37" s="164">
        <f>ROUND(((SUM(BE125:BE157))*I37),  2)</f>
        <v>0</v>
      </c>
      <c r="K37" s="38"/>
      <c r="L37" s="63"/>
      <c r="S37" s="38"/>
      <c r="T37" s="38"/>
      <c r="U37" s="38"/>
      <c r="V37" s="38"/>
      <c r="W37" s="38"/>
      <c r="X37" s="38"/>
      <c r="Y37" s="38"/>
      <c r="Z37" s="38"/>
      <c r="AA37" s="38"/>
      <c r="AB37" s="38"/>
      <c r="AC37" s="38"/>
      <c r="AD37" s="38"/>
      <c r="AE37" s="38"/>
    </row>
    <row r="38" s="2" customFormat="1" ht="14.4" customHeight="1">
      <c r="A38" s="38"/>
      <c r="B38" s="44"/>
      <c r="C38" s="38"/>
      <c r="D38" s="38"/>
      <c r="E38" s="151" t="s">
        <v>44</v>
      </c>
      <c r="F38" s="164">
        <f>ROUND((SUM(BF125:BF157)),  2)</f>
        <v>0</v>
      </c>
      <c r="G38" s="38"/>
      <c r="H38" s="38"/>
      <c r="I38" s="165">
        <v>0.14999999999999999</v>
      </c>
      <c r="J38" s="164">
        <f>ROUND(((SUM(BF125:BF157))*I38),  2)</f>
        <v>0</v>
      </c>
      <c r="K38" s="38"/>
      <c r="L38" s="63"/>
      <c r="S38" s="38"/>
      <c r="T38" s="38"/>
      <c r="U38" s="38"/>
      <c r="V38" s="38"/>
      <c r="W38" s="38"/>
      <c r="X38" s="38"/>
      <c r="Y38" s="38"/>
      <c r="Z38" s="38"/>
      <c r="AA38" s="38"/>
      <c r="AB38" s="38"/>
      <c r="AC38" s="38"/>
      <c r="AD38" s="38"/>
      <c r="AE38" s="38"/>
    </row>
    <row r="39" hidden="1" s="2" customFormat="1" ht="14.4" customHeight="1">
      <c r="A39" s="38"/>
      <c r="B39" s="44"/>
      <c r="C39" s="38"/>
      <c r="D39" s="38"/>
      <c r="E39" s="151" t="s">
        <v>45</v>
      </c>
      <c r="F39" s="164">
        <f>ROUND((SUM(BG125:BG157)),  2)</f>
        <v>0</v>
      </c>
      <c r="G39" s="38"/>
      <c r="H39" s="38"/>
      <c r="I39" s="165">
        <v>0.20999999999999999</v>
      </c>
      <c r="J39" s="164">
        <f>0</f>
        <v>0</v>
      </c>
      <c r="K39" s="38"/>
      <c r="L39" s="63"/>
      <c r="S39" s="38"/>
      <c r="T39" s="38"/>
      <c r="U39" s="38"/>
      <c r="V39" s="38"/>
      <c r="W39" s="38"/>
      <c r="X39" s="38"/>
      <c r="Y39" s="38"/>
      <c r="Z39" s="38"/>
      <c r="AA39" s="38"/>
      <c r="AB39" s="38"/>
      <c r="AC39" s="38"/>
      <c r="AD39" s="38"/>
      <c r="AE39" s="38"/>
    </row>
    <row r="40" hidden="1" s="2" customFormat="1" ht="14.4" customHeight="1">
      <c r="A40" s="38"/>
      <c r="B40" s="44"/>
      <c r="C40" s="38"/>
      <c r="D40" s="38"/>
      <c r="E40" s="151" t="s">
        <v>46</v>
      </c>
      <c r="F40" s="164">
        <f>ROUND((SUM(BH125:BH157)),  2)</f>
        <v>0</v>
      </c>
      <c r="G40" s="38"/>
      <c r="H40" s="38"/>
      <c r="I40" s="165">
        <v>0.14999999999999999</v>
      </c>
      <c r="J40" s="164">
        <f>0</f>
        <v>0</v>
      </c>
      <c r="K40" s="38"/>
      <c r="L40" s="63"/>
      <c r="S40" s="38"/>
      <c r="T40" s="38"/>
      <c r="U40" s="38"/>
      <c r="V40" s="38"/>
      <c r="W40" s="38"/>
      <c r="X40" s="38"/>
      <c r="Y40" s="38"/>
      <c r="Z40" s="38"/>
      <c r="AA40" s="38"/>
      <c r="AB40" s="38"/>
      <c r="AC40" s="38"/>
      <c r="AD40" s="38"/>
      <c r="AE40" s="38"/>
    </row>
    <row r="41" hidden="1" s="2" customFormat="1" ht="14.4" customHeight="1">
      <c r="A41" s="38"/>
      <c r="B41" s="44"/>
      <c r="C41" s="38"/>
      <c r="D41" s="38"/>
      <c r="E41" s="151" t="s">
        <v>47</v>
      </c>
      <c r="F41" s="164">
        <f>ROUND((SUM(BI125:BI157)),  2)</f>
        <v>0</v>
      </c>
      <c r="G41" s="38"/>
      <c r="H41" s="38"/>
      <c r="I41" s="165">
        <v>0</v>
      </c>
      <c r="J41" s="164">
        <f>0</f>
        <v>0</v>
      </c>
      <c r="K41" s="38"/>
      <c r="L41" s="63"/>
      <c r="S41" s="38"/>
      <c r="T41" s="38"/>
      <c r="U41" s="38"/>
      <c r="V41" s="38"/>
      <c r="W41" s="38"/>
      <c r="X41" s="38"/>
      <c r="Y41" s="38"/>
      <c r="Z41" s="38"/>
      <c r="AA41" s="38"/>
      <c r="AB41" s="38"/>
      <c r="AC41" s="38"/>
      <c r="AD41" s="38"/>
      <c r="AE41" s="38"/>
    </row>
    <row r="42" s="2" customFormat="1" ht="6.96" customHeight="1">
      <c r="A42" s="38"/>
      <c r="B42" s="44"/>
      <c r="C42" s="38"/>
      <c r="D42" s="38"/>
      <c r="E42" s="38"/>
      <c r="F42" s="38"/>
      <c r="G42" s="38"/>
      <c r="H42" s="38"/>
      <c r="I42" s="38"/>
      <c r="J42" s="38"/>
      <c r="K42" s="38"/>
      <c r="L42" s="63"/>
      <c r="S42" s="38"/>
      <c r="T42" s="38"/>
      <c r="U42" s="38"/>
      <c r="V42" s="38"/>
      <c r="W42" s="38"/>
      <c r="X42" s="38"/>
      <c r="Y42" s="38"/>
      <c r="Z42" s="38"/>
      <c r="AA42" s="38"/>
      <c r="AB42" s="38"/>
      <c r="AC42" s="38"/>
      <c r="AD42" s="38"/>
      <c r="AE42" s="38"/>
    </row>
    <row r="43" s="2" customFormat="1" ht="25.44" customHeight="1">
      <c r="A43" s="38"/>
      <c r="B43" s="44"/>
      <c r="C43" s="166"/>
      <c r="D43" s="167" t="s">
        <v>48</v>
      </c>
      <c r="E43" s="168"/>
      <c r="F43" s="168"/>
      <c r="G43" s="169" t="s">
        <v>49</v>
      </c>
      <c r="H43" s="170" t="s">
        <v>50</v>
      </c>
      <c r="I43" s="168"/>
      <c r="J43" s="171">
        <f>SUM(J34:J41)</f>
        <v>0</v>
      </c>
      <c r="K43" s="172"/>
      <c r="L43" s="63"/>
      <c r="S43" s="38"/>
      <c r="T43" s="38"/>
      <c r="U43" s="38"/>
      <c r="V43" s="38"/>
      <c r="W43" s="38"/>
      <c r="X43" s="38"/>
      <c r="Y43" s="38"/>
      <c r="Z43" s="38"/>
      <c r="AA43" s="38"/>
      <c r="AB43" s="38"/>
      <c r="AC43" s="38"/>
      <c r="AD43" s="38"/>
      <c r="AE43" s="38"/>
    </row>
    <row r="44" s="2" customFormat="1" ht="14.4" customHeight="1">
      <c r="A44" s="38"/>
      <c r="B44" s="44"/>
      <c r="C44" s="38"/>
      <c r="D44" s="38"/>
      <c r="E44" s="38"/>
      <c r="F44" s="38"/>
      <c r="G44" s="38"/>
      <c r="H44" s="38"/>
      <c r="I44" s="38"/>
      <c r="J44" s="38"/>
      <c r="K44" s="38"/>
      <c r="L44" s="63"/>
      <c r="S44" s="38"/>
      <c r="T44" s="38"/>
      <c r="U44" s="38"/>
      <c r="V44" s="38"/>
      <c r="W44" s="38"/>
      <c r="X44" s="38"/>
      <c r="Y44" s="38"/>
      <c r="Z44" s="38"/>
      <c r="AA44" s="38"/>
      <c r="AB44" s="38"/>
      <c r="AC44" s="38"/>
      <c r="AD44" s="38"/>
      <c r="AE44" s="38"/>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3"/>
      <c r="D50" s="173" t="s">
        <v>51</v>
      </c>
      <c r="E50" s="174"/>
      <c r="F50" s="174"/>
      <c r="G50" s="173" t="s">
        <v>52</v>
      </c>
      <c r="H50" s="174"/>
      <c r="I50" s="174"/>
      <c r="J50" s="174"/>
      <c r="K50" s="174"/>
      <c r="L50" s="6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8"/>
      <c r="B61" s="44"/>
      <c r="C61" s="38"/>
      <c r="D61" s="175" t="s">
        <v>53</v>
      </c>
      <c r="E61" s="176"/>
      <c r="F61" s="177" t="s">
        <v>54</v>
      </c>
      <c r="G61" s="175" t="s">
        <v>53</v>
      </c>
      <c r="H61" s="176"/>
      <c r="I61" s="176"/>
      <c r="J61" s="178" t="s">
        <v>54</v>
      </c>
      <c r="K61" s="176"/>
      <c r="L61" s="63"/>
      <c r="S61" s="38"/>
      <c r="T61" s="38"/>
      <c r="U61" s="38"/>
      <c r="V61" s="38"/>
      <c r="W61" s="38"/>
      <c r="X61" s="38"/>
      <c r="Y61" s="38"/>
      <c r="Z61" s="38"/>
      <c r="AA61" s="38"/>
      <c r="AB61" s="38"/>
      <c r="AC61" s="38"/>
      <c r="AD61" s="38"/>
      <c r="AE61" s="38"/>
    </row>
    <row r="62">
      <c r="B62" s="20"/>
      <c r="L62" s="20"/>
    </row>
    <row r="63">
      <c r="B63" s="20"/>
      <c r="L63" s="20"/>
    </row>
    <row r="64">
      <c r="B64" s="20"/>
      <c r="L64" s="20"/>
    </row>
    <row r="65" s="2" customFormat="1">
      <c r="A65" s="38"/>
      <c r="B65" s="44"/>
      <c r="C65" s="38"/>
      <c r="D65" s="173" t="s">
        <v>55</v>
      </c>
      <c r="E65" s="179"/>
      <c r="F65" s="179"/>
      <c r="G65" s="173" t="s">
        <v>56</v>
      </c>
      <c r="H65" s="179"/>
      <c r="I65" s="179"/>
      <c r="J65" s="179"/>
      <c r="K65" s="179"/>
      <c r="L65" s="63"/>
      <c r="S65" s="38"/>
      <c r="T65" s="38"/>
      <c r="U65" s="38"/>
      <c r="V65" s="38"/>
      <c r="W65" s="38"/>
      <c r="X65" s="38"/>
      <c r="Y65" s="38"/>
      <c r="Z65" s="38"/>
      <c r="AA65" s="38"/>
      <c r="AB65" s="38"/>
      <c r="AC65" s="38"/>
      <c r="AD65" s="38"/>
      <c r="AE65" s="38"/>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8"/>
      <c r="B76" s="44"/>
      <c r="C76" s="38"/>
      <c r="D76" s="175" t="s">
        <v>53</v>
      </c>
      <c r="E76" s="176"/>
      <c r="F76" s="177" t="s">
        <v>54</v>
      </c>
      <c r="G76" s="175" t="s">
        <v>53</v>
      </c>
      <c r="H76" s="176"/>
      <c r="I76" s="176"/>
      <c r="J76" s="178" t="s">
        <v>54</v>
      </c>
      <c r="K76" s="176"/>
      <c r="L76" s="63"/>
      <c r="S76" s="38"/>
      <c r="T76" s="38"/>
      <c r="U76" s="38"/>
      <c r="V76" s="38"/>
      <c r="W76" s="38"/>
      <c r="X76" s="38"/>
      <c r="Y76" s="38"/>
      <c r="Z76" s="38"/>
      <c r="AA76" s="38"/>
      <c r="AB76" s="38"/>
      <c r="AC76" s="38"/>
      <c r="AD76" s="38"/>
      <c r="AE76" s="38"/>
    </row>
    <row r="77" s="2" customFormat="1" ht="14.4" customHeight="1">
      <c r="A77" s="38"/>
      <c r="B77" s="180"/>
      <c r="C77" s="181"/>
      <c r="D77" s="181"/>
      <c r="E77" s="181"/>
      <c r="F77" s="181"/>
      <c r="G77" s="181"/>
      <c r="H77" s="181"/>
      <c r="I77" s="181"/>
      <c r="J77" s="181"/>
      <c r="K77" s="181"/>
      <c r="L77" s="63"/>
      <c r="S77" s="38"/>
      <c r="T77" s="38"/>
      <c r="U77" s="38"/>
      <c r="V77" s="38"/>
      <c r="W77" s="38"/>
      <c r="X77" s="38"/>
      <c r="Y77" s="38"/>
      <c r="Z77" s="38"/>
      <c r="AA77" s="38"/>
      <c r="AB77" s="38"/>
      <c r="AC77" s="38"/>
      <c r="AD77" s="38"/>
      <c r="AE77" s="38"/>
    </row>
    <row r="81" s="2" customFormat="1" ht="6.96" customHeight="1">
      <c r="A81" s="38"/>
      <c r="B81" s="182"/>
      <c r="C81" s="183"/>
      <c r="D81" s="183"/>
      <c r="E81" s="183"/>
      <c r="F81" s="183"/>
      <c r="G81" s="183"/>
      <c r="H81" s="183"/>
      <c r="I81" s="183"/>
      <c r="J81" s="183"/>
      <c r="K81" s="183"/>
      <c r="L81" s="63"/>
      <c r="S81" s="38"/>
      <c r="T81" s="38"/>
      <c r="U81" s="38"/>
      <c r="V81" s="38"/>
      <c r="W81" s="38"/>
      <c r="X81" s="38"/>
      <c r="Y81" s="38"/>
      <c r="Z81" s="38"/>
      <c r="AA81" s="38"/>
      <c r="AB81" s="38"/>
      <c r="AC81" s="38"/>
      <c r="AD81" s="38"/>
      <c r="AE81" s="38"/>
    </row>
    <row r="82" s="2" customFormat="1" ht="24.96" customHeight="1">
      <c r="A82" s="38"/>
      <c r="B82" s="39"/>
      <c r="C82" s="23" t="s">
        <v>136</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26.25" customHeight="1">
      <c r="A85" s="38"/>
      <c r="B85" s="39"/>
      <c r="C85" s="40"/>
      <c r="D85" s="40"/>
      <c r="E85" s="184" t="str">
        <f>E7</f>
        <v>PD pro I. Etapu cyklostezky Bečva - Vlára - Váh na území obcí Hornolidečska-část D</v>
      </c>
      <c r="F85" s="32"/>
      <c r="G85" s="32"/>
      <c r="H85" s="32"/>
      <c r="I85" s="40"/>
      <c r="J85" s="40"/>
      <c r="K85" s="40"/>
      <c r="L85" s="63"/>
      <c r="S85" s="38"/>
      <c r="T85" s="38"/>
      <c r="U85" s="38"/>
      <c r="V85" s="38"/>
      <c r="W85" s="38"/>
      <c r="X85" s="38"/>
      <c r="Y85" s="38"/>
      <c r="Z85" s="38"/>
      <c r="AA85" s="38"/>
      <c r="AB85" s="38"/>
      <c r="AC85" s="38"/>
      <c r="AD85" s="38"/>
      <c r="AE85" s="38"/>
    </row>
    <row r="86" s="1" customFormat="1" ht="12" customHeight="1">
      <c r="B86" s="21"/>
      <c r="C86" s="32" t="s">
        <v>130</v>
      </c>
      <c r="D86" s="22"/>
      <c r="E86" s="22"/>
      <c r="F86" s="22"/>
      <c r="G86" s="22"/>
      <c r="H86" s="22"/>
      <c r="I86" s="22"/>
      <c r="J86" s="22"/>
      <c r="K86" s="22"/>
      <c r="L86" s="20"/>
    </row>
    <row r="87" s="1" customFormat="1" ht="23.25" customHeight="1">
      <c r="B87" s="21"/>
      <c r="C87" s="22"/>
      <c r="D87" s="22"/>
      <c r="E87" s="184" t="s">
        <v>131</v>
      </c>
      <c r="F87" s="22"/>
      <c r="G87" s="22"/>
      <c r="H87" s="22"/>
      <c r="I87" s="22"/>
      <c r="J87" s="22"/>
      <c r="K87" s="22"/>
      <c r="L87" s="20"/>
    </row>
    <row r="88" s="1" customFormat="1" ht="12" customHeight="1">
      <c r="B88" s="21"/>
      <c r="C88" s="32" t="s">
        <v>132</v>
      </c>
      <c r="D88" s="22"/>
      <c r="E88" s="22"/>
      <c r="F88" s="22"/>
      <c r="G88" s="22"/>
      <c r="H88" s="22"/>
      <c r="I88" s="22"/>
      <c r="J88" s="22"/>
      <c r="K88" s="22"/>
      <c r="L88" s="20"/>
    </row>
    <row r="89" s="2" customFormat="1" ht="16.5" customHeight="1">
      <c r="A89" s="38"/>
      <c r="B89" s="39"/>
      <c r="C89" s="40"/>
      <c r="D89" s="40"/>
      <c r="E89" s="185" t="s">
        <v>133</v>
      </c>
      <c r="F89" s="40"/>
      <c r="G89" s="40"/>
      <c r="H89" s="40"/>
      <c r="I89" s="40"/>
      <c r="J89" s="40"/>
      <c r="K89" s="40"/>
      <c r="L89" s="63"/>
      <c r="S89" s="38"/>
      <c r="T89" s="38"/>
      <c r="U89" s="38"/>
      <c r="V89" s="38"/>
      <c r="W89" s="38"/>
      <c r="X89" s="38"/>
      <c r="Y89" s="38"/>
      <c r="Z89" s="38"/>
      <c r="AA89" s="38"/>
      <c r="AB89" s="38"/>
      <c r="AC89" s="38"/>
      <c r="AD89" s="38"/>
      <c r="AE89" s="38"/>
    </row>
    <row r="90" s="2" customFormat="1" ht="12" customHeight="1">
      <c r="A90" s="38"/>
      <c r="B90" s="39"/>
      <c r="C90" s="32" t="s">
        <v>134</v>
      </c>
      <c r="D90" s="40"/>
      <c r="E90" s="40"/>
      <c r="F90" s="40"/>
      <c r="G90" s="40"/>
      <c r="H90" s="40"/>
      <c r="I90" s="40"/>
      <c r="J90" s="40"/>
      <c r="K90" s="40"/>
      <c r="L90" s="63"/>
      <c r="S90" s="38"/>
      <c r="T90" s="38"/>
      <c r="U90" s="38"/>
      <c r="V90" s="38"/>
      <c r="W90" s="38"/>
      <c r="X90" s="38"/>
      <c r="Y90" s="38"/>
      <c r="Z90" s="38"/>
      <c r="AA90" s="38"/>
      <c r="AB90" s="38"/>
      <c r="AC90" s="38"/>
      <c r="AD90" s="38"/>
      <c r="AE90" s="38"/>
    </row>
    <row r="91" s="2" customFormat="1" ht="30" customHeight="1">
      <c r="A91" s="38"/>
      <c r="B91" s="39"/>
      <c r="C91" s="40"/>
      <c r="D91" s="40"/>
      <c r="E91" s="76" t="str">
        <f>E13</f>
        <v>D-1-4-UZ - Vedlejší a ostatní náklady - část D - uznatelné náklady</v>
      </c>
      <c r="F91" s="40"/>
      <c r="G91" s="40"/>
      <c r="H91" s="40"/>
      <c r="I91" s="40"/>
      <c r="J91" s="40"/>
      <c r="K91" s="40"/>
      <c r="L91" s="63"/>
      <c r="S91" s="38"/>
      <c r="T91" s="38"/>
      <c r="U91" s="38"/>
      <c r="V91" s="38"/>
      <c r="W91" s="38"/>
      <c r="X91" s="38"/>
      <c r="Y91" s="38"/>
      <c r="Z91" s="38"/>
      <c r="AA91" s="38"/>
      <c r="AB91" s="38"/>
      <c r="AC91" s="38"/>
      <c r="AD91" s="38"/>
      <c r="AE91" s="38"/>
    </row>
    <row r="92" s="2" customFormat="1" ht="6.96" customHeight="1">
      <c r="A92" s="38"/>
      <c r="B92" s="39"/>
      <c r="C92" s="40"/>
      <c r="D92" s="40"/>
      <c r="E92" s="40"/>
      <c r="F92" s="40"/>
      <c r="G92" s="40"/>
      <c r="H92" s="40"/>
      <c r="I92" s="40"/>
      <c r="J92" s="40"/>
      <c r="K92" s="40"/>
      <c r="L92" s="63"/>
      <c r="S92" s="38"/>
      <c r="T92" s="38"/>
      <c r="U92" s="38"/>
      <c r="V92" s="38"/>
      <c r="W92" s="38"/>
      <c r="X92" s="38"/>
      <c r="Y92" s="38"/>
      <c r="Z92" s="38"/>
      <c r="AA92" s="38"/>
      <c r="AB92" s="38"/>
      <c r="AC92" s="38"/>
      <c r="AD92" s="38"/>
      <c r="AE92" s="38"/>
    </row>
    <row r="93" s="2" customFormat="1" ht="12" customHeight="1">
      <c r="A93" s="38"/>
      <c r="B93" s="39"/>
      <c r="C93" s="32" t="s">
        <v>21</v>
      </c>
      <c r="D93" s="40"/>
      <c r="E93" s="40"/>
      <c r="F93" s="27" t="str">
        <f>F16</f>
        <v>území obcí Hornolidečska</v>
      </c>
      <c r="G93" s="40"/>
      <c r="H93" s="40"/>
      <c r="I93" s="32" t="s">
        <v>23</v>
      </c>
      <c r="J93" s="79" t="str">
        <f>IF(J16="","",J16)</f>
        <v>30. 7. 2021</v>
      </c>
      <c r="K93" s="40"/>
      <c r="L93" s="63"/>
      <c r="S93" s="38"/>
      <c r="T93" s="38"/>
      <c r="U93" s="38"/>
      <c r="V93" s="38"/>
      <c r="W93" s="38"/>
      <c r="X93" s="38"/>
      <c r="Y93" s="38"/>
      <c r="Z93" s="38"/>
      <c r="AA93" s="38"/>
      <c r="AB93" s="38"/>
      <c r="AC93" s="38"/>
      <c r="AD93" s="38"/>
      <c r="AE93" s="38"/>
    </row>
    <row r="94" s="2" customFormat="1" ht="6.96" customHeight="1">
      <c r="A94" s="38"/>
      <c r="B94" s="39"/>
      <c r="C94" s="40"/>
      <c r="D94" s="40"/>
      <c r="E94" s="40"/>
      <c r="F94" s="40"/>
      <c r="G94" s="40"/>
      <c r="H94" s="40"/>
      <c r="I94" s="40"/>
      <c r="J94" s="40"/>
      <c r="K94" s="40"/>
      <c r="L94" s="63"/>
      <c r="S94" s="38"/>
      <c r="T94" s="38"/>
      <c r="U94" s="38"/>
      <c r="V94" s="38"/>
      <c r="W94" s="38"/>
      <c r="X94" s="38"/>
      <c r="Y94" s="38"/>
      <c r="Z94" s="38"/>
      <c r="AA94" s="38"/>
      <c r="AB94" s="38"/>
      <c r="AC94" s="38"/>
      <c r="AD94" s="38"/>
      <c r="AE94" s="38"/>
    </row>
    <row r="95" s="2" customFormat="1" ht="25.65" customHeight="1">
      <c r="A95" s="38"/>
      <c r="B95" s="39"/>
      <c r="C95" s="32" t="s">
        <v>25</v>
      </c>
      <c r="D95" s="40"/>
      <c r="E95" s="40"/>
      <c r="F95" s="27" t="str">
        <f>E19</f>
        <v>Sdružení obcí Hornolidečska, Horní Lideč č.p. 292</v>
      </c>
      <c r="G95" s="40"/>
      <c r="H95" s="40"/>
      <c r="I95" s="32" t="s">
        <v>31</v>
      </c>
      <c r="J95" s="36" t="str">
        <f>E25</f>
        <v>MORAVIA CONSULT Olomouc a.s.</v>
      </c>
      <c r="K95" s="40"/>
      <c r="L95" s="63"/>
      <c r="S95" s="38"/>
      <c r="T95" s="38"/>
      <c r="U95" s="38"/>
      <c r="V95" s="38"/>
      <c r="W95" s="38"/>
      <c r="X95" s="38"/>
      <c r="Y95" s="38"/>
      <c r="Z95" s="38"/>
      <c r="AA95" s="38"/>
      <c r="AB95" s="38"/>
      <c r="AC95" s="38"/>
      <c r="AD95" s="38"/>
      <c r="AE95" s="38"/>
    </row>
    <row r="96" s="2" customFormat="1" ht="25.65" customHeight="1">
      <c r="A96" s="38"/>
      <c r="B96" s="39"/>
      <c r="C96" s="32" t="s">
        <v>29</v>
      </c>
      <c r="D96" s="40"/>
      <c r="E96" s="40"/>
      <c r="F96" s="27" t="str">
        <f>IF(E22="","",E22)</f>
        <v>Vyplň údaj</v>
      </c>
      <c r="G96" s="40"/>
      <c r="H96" s="40"/>
      <c r="I96" s="32" t="s">
        <v>36</v>
      </c>
      <c r="J96" s="36" t="str">
        <f>E28</f>
        <v>MORAVIA CONSULT Olomouc a.s.</v>
      </c>
      <c r="K96" s="40"/>
      <c r="L96" s="63"/>
      <c r="S96" s="38"/>
      <c r="T96" s="38"/>
      <c r="U96" s="38"/>
      <c r="V96" s="38"/>
      <c r="W96" s="38"/>
      <c r="X96" s="38"/>
      <c r="Y96" s="38"/>
      <c r="Z96" s="38"/>
      <c r="AA96" s="38"/>
      <c r="AB96" s="38"/>
      <c r="AC96" s="38"/>
      <c r="AD96" s="38"/>
      <c r="AE96" s="38"/>
    </row>
    <row r="97" s="2" customFormat="1" ht="10.32" customHeight="1">
      <c r="A97" s="38"/>
      <c r="B97" s="39"/>
      <c r="C97" s="40"/>
      <c r="D97" s="40"/>
      <c r="E97" s="40"/>
      <c r="F97" s="40"/>
      <c r="G97" s="40"/>
      <c r="H97" s="40"/>
      <c r="I97" s="40"/>
      <c r="J97" s="40"/>
      <c r="K97" s="40"/>
      <c r="L97" s="63"/>
      <c r="S97" s="38"/>
      <c r="T97" s="38"/>
      <c r="U97" s="38"/>
      <c r="V97" s="38"/>
      <c r="W97" s="38"/>
      <c r="X97" s="38"/>
      <c r="Y97" s="38"/>
      <c r="Z97" s="38"/>
      <c r="AA97" s="38"/>
      <c r="AB97" s="38"/>
      <c r="AC97" s="38"/>
      <c r="AD97" s="38"/>
      <c r="AE97" s="38"/>
    </row>
    <row r="98" s="2" customFormat="1" ht="29.28" customHeight="1">
      <c r="A98" s="38"/>
      <c r="B98" s="39"/>
      <c r="C98" s="186" t="s">
        <v>137</v>
      </c>
      <c r="D98" s="187"/>
      <c r="E98" s="187"/>
      <c r="F98" s="187"/>
      <c r="G98" s="187"/>
      <c r="H98" s="187"/>
      <c r="I98" s="187"/>
      <c r="J98" s="188" t="s">
        <v>138</v>
      </c>
      <c r="K98" s="187"/>
      <c r="L98" s="63"/>
      <c r="S98" s="38"/>
      <c r="T98" s="38"/>
      <c r="U98" s="38"/>
      <c r="V98" s="38"/>
      <c r="W98" s="38"/>
      <c r="X98" s="38"/>
      <c r="Y98" s="38"/>
      <c r="Z98" s="38"/>
      <c r="AA98" s="38"/>
      <c r="AB98" s="38"/>
      <c r="AC98" s="38"/>
      <c r="AD98" s="38"/>
      <c r="AE98" s="38"/>
    </row>
    <row r="99" s="2" customFormat="1" ht="10.32" customHeight="1">
      <c r="A99" s="38"/>
      <c r="B99" s="39"/>
      <c r="C99" s="40"/>
      <c r="D99" s="40"/>
      <c r="E99" s="40"/>
      <c r="F99" s="40"/>
      <c r="G99" s="40"/>
      <c r="H99" s="40"/>
      <c r="I99" s="40"/>
      <c r="J99" s="40"/>
      <c r="K99" s="40"/>
      <c r="L99" s="63"/>
      <c r="S99" s="38"/>
      <c r="T99" s="38"/>
      <c r="U99" s="38"/>
      <c r="V99" s="38"/>
      <c r="W99" s="38"/>
      <c r="X99" s="38"/>
      <c r="Y99" s="38"/>
      <c r="Z99" s="38"/>
      <c r="AA99" s="38"/>
      <c r="AB99" s="38"/>
      <c r="AC99" s="38"/>
      <c r="AD99" s="38"/>
      <c r="AE99" s="38"/>
    </row>
    <row r="100" s="2" customFormat="1" ht="22.8" customHeight="1">
      <c r="A100" s="38"/>
      <c r="B100" s="39"/>
      <c r="C100" s="189" t="s">
        <v>139</v>
      </c>
      <c r="D100" s="40"/>
      <c r="E100" s="40"/>
      <c r="F100" s="40"/>
      <c r="G100" s="40"/>
      <c r="H100" s="40"/>
      <c r="I100" s="40"/>
      <c r="J100" s="110">
        <f>J125</f>
        <v>0</v>
      </c>
      <c r="K100" s="40"/>
      <c r="L100" s="63"/>
      <c r="S100" s="38"/>
      <c r="T100" s="38"/>
      <c r="U100" s="38"/>
      <c r="V100" s="38"/>
      <c r="W100" s="38"/>
      <c r="X100" s="38"/>
      <c r="Y100" s="38"/>
      <c r="Z100" s="38"/>
      <c r="AA100" s="38"/>
      <c r="AB100" s="38"/>
      <c r="AC100" s="38"/>
      <c r="AD100" s="38"/>
      <c r="AE100" s="38"/>
      <c r="AU100" s="17" t="s">
        <v>140</v>
      </c>
    </row>
    <row r="101" s="9" customFormat="1" ht="24.96" customHeight="1">
      <c r="A101" s="9"/>
      <c r="B101" s="190"/>
      <c r="C101" s="191"/>
      <c r="D101" s="192" t="s">
        <v>707</v>
      </c>
      <c r="E101" s="193"/>
      <c r="F101" s="193"/>
      <c r="G101" s="193"/>
      <c r="H101" s="193"/>
      <c r="I101" s="193"/>
      <c r="J101" s="194">
        <f>J126</f>
        <v>0</v>
      </c>
      <c r="K101" s="191"/>
      <c r="L101" s="195"/>
      <c r="S101" s="9"/>
      <c r="T101" s="9"/>
      <c r="U101" s="9"/>
      <c r="V101" s="9"/>
      <c r="W101" s="9"/>
      <c r="X101" s="9"/>
      <c r="Y101" s="9"/>
      <c r="Z101" s="9"/>
      <c r="AA101" s="9"/>
      <c r="AB101" s="9"/>
      <c r="AC101" s="9"/>
      <c r="AD101" s="9"/>
      <c r="AE101" s="9"/>
    </row>
    <row r="102" s="2" customFormat="1" ht="21.84" customHeight="1">
      <c r="A102" s="38"/>
      <c r="B102" s="39"/>
      <c r="C102" s="40"/>
      <c r="D102" s="40"/>
      <c r="E102" s="40"/>
      <c r="F102" s="40"/>
      <c r="G102" s="40"/>
      <c r="H102" s="40"/>
      <c r="I102" s="40"/>
      <c r="J102" s="40"/>
      <c r="K102" s="40"/>
      <c r="L102" s="63"/>
      <c r="S102" s="38"/>
      <c r="T102" s="38"/>
      <c r="U102" s="38"/>
      <c r="V102" s="38"/>
      <c r="W102" s="38"/>
      <c r="X102" s="38"/>
      <c r="Y102" s="38"/>
      <c r="Z102" s="38"/>
      <c r="AA102" s="38"/>
      <c r="AB102" s="38"/>
      <c r="AC102" s="38"/>
      <c r="AD102" s="38"/>
      <c r="AE102" s="38"/>
    </row>
    <row r="103" s="2" customFormat="1" ht="6.96" customHeight="1">
      <c r="A103" s="38"/>
      <c r="B103" s="66"/>
      <c r="C103" s="67"/>
      <c r="D103" s="67"/>
      <c r="E103" s="67"/>
      <c r="F103" s="67"/>
      <c r="G103" s="67"/>
      <c r="H103" s="67"/>
      <c r="I103" s="67"/>
      <c r="J103" s="67"/>
      <c r="K103" s="67"/>
      <c r="L103" s="63"/>
      <c r="S103" s="38"/>
      <c r="T103" s="38"/>
      <c r="U103" s="38"/>
      <c r="V103" s="38"/>
      <c r="W103" s="38"/>
      <c r="X103" s="38"/>
      <c r="Y103" s="38"/>
      <c r="Z103" s="38"/>
      <c r="AA103" s="38"/>
      <c r="AB103" s="38"/>
      <c r="AC103" s="38"/>
      <c r="AD103" s="38"/>
      <c r="AE103" s="38"/>
    </row>
    <row r="107" s="2" customFormat="1" ht="6.96" customHeight="1">
      <c r="A107" s="38"/>
      <c r="B107" s="68"/>
      <c r="C107" s="69"/>
      <c r="D107" s="69"/>
      <c r="E107" s="69"/>
      <c r="F107" s="69"/>
      <c r="G107" s="69"/>
      <c r="H107" s="69"/>
      <c r="I107" s="69"/>
      <c r="J107" s="69"/>
      <c r="K107" s="69"/>
      <c r="L107" s="63"/>
      <c r="S107" s="38"/>
      <c r="T107" s="38"/>
      <c r="U107" s="38"/>
      <c r="V107" s="38"/>
      <c r="W107" s="38"/>
      <c r="X107" s="38"/>
      <c r="Y107" s="38"/>
      <c r="Z107" s="38"/>
      <c r="AA107" s="38"/>
      <c r="AB107" s="38"/>
      <c r="AC107" s="38"/>
      <c r="AD107" s="38"/>
      <c r="AE107" s="38"/>
    </row>
    <row r="108" s="2" customFormat="1" ht="24.96" customHeight="1">
      <c r="A108" s="38"/>
      <c r="B108" s="39"/>
      <c r="C108" s="23" t="s">
        <v>144</v>
      </c>
      <c r="D108" s="40"/>
      <c r="E108" s="40"/>
      <c r="F108" s="40"/>
      <c r="G108" s="40"/>
      <c r="H108" s="40"/>
      <c r="I108" s="40"/>
      <c r="J108" s="40"/>
      <c r="K108" s="40"/>
      <c r="L108" s="63"/>
      <c r="S108" s="38"/>
      <c r="T108" s="38"/>
      <c r="U108" s="38"/>
      <c r="V108" s="38"/>
      <c r="W108" s="38"/>
      <c r="X108" s="38"/>
      <c r="Y108" s="38"/>
      <c r="Z108" s="38"/>
      <c r="AA108" s="38"/>
      <c r="AB108" s="38"/>
      <c r="AC108" s="38"/>
      <c r="AD108" s="38"/>
      <c r="AE108" s="38"/>
    </row>
    <row r="109" s="2" customFormat="1" ht="6.96" customHeight="1">
      <c r="A109" s="38"/>
      <c r="B109" s="39"/>
      <c r="C109" s="40"/>
      <c r="D109" s="40"/>
      <c r="E109" s="40"/>
      <c r="F109" s="40"/>
      <c r="G109" s="40"/>
      <c r="H109" s="40"/>
      <c r="I109" s="40"/>
      <c r="J109" s="40"/>
      <c r="K109" s="40"/>
      <c r="L109" s="63"/>
      <c r="S109" s="38"/>
      <c r="T109" s="38"/>
      <c r="U109" s="38"/>
      <c r="V109" s="38"/>
      <c r="W109" s="38"/>
      <c r="X109" s="38"/>
      <c r="Y109" s="38"/>
      <c r="Z109" s="38"/>
      <c r="AA109" s="38"/>
      <c r="AB109" s="38"/>
      <c r="AC109" s="38"/>
      <c r="AD109" s="38"/>
      <c r="AE109" s="38"/>
    </row>
    <row r="110" s="2" customFormat="1" ht="12" customHeight="1">
      <c r="A110" s="38"/>
      <c r="B110" s="39"/>
      <c r="C110" s="32" t="s">
        <v>16</v>
      </c>
      <c r="D110" s="40"/>
      <c r="E110" s="40"/>
      <c r="F110" s="40"/>
      <c r="G110" s="40"/>
      <c r="H110" s="40"/>
      <c r="I110" s="40"/>
      <c r="J110" s="40"/>
      <c r="K110" s="40"/>
      <c r="L110" s="63"/>
      <c r="S110" s="38"/>
      <c r="T110" s="38"/>
      <c r="U110" s="38"/>
      <c r="V110" s="38"/>
      <c r="W110" s="38"/>
      <c r="X110" s="38"/>
      <c r="Y110" s="38"/>
      <c r="Z110" s="38"/>
      <c r="AA110" s="38"/>
      <c r="AB110" s="38"/>
      <c r="AC110" s="38"/>
      <c r="AD110" s="38"/>
      <c r="AE110" s="38"/>
    </row>
    <row r="111" s="2" customFormat="1" ht="26.25" customHeight="1">
      <c r="A111" s="38"/>
      <c r="B111" s="39"/>
      <c r="C111" s="40"/>
      <c r="D111" s="40"/>
      <c r="E111" s="184" t="str">
        <f>E7</f>
        <v>PD pro I. Etapu cyklostezky Bečva - Vlára - Váh na území obcí Hornolidečska-část D</v>
      </c>
      <c r="F111" s="32"/>
      <c r="G111" s="32"/>
      <c r="H111" s="32"/>
      <c r="I111" s="40"/>
      <c r="J111" s="40"/>
      <c r="K111" s="40"/>
      <c r="L111" s="63"/>
      <c r="S111" s="38"/>
      <c r="T111" s="38"/>
      <c r="U111" s="38"/>
      <c r="V111" s="38"/>
      <c r="W111" s="38"/>
      <c r="X111" s="38"/>
      <c r="Y111" s="38"/>
      <c r="Z111" s="38"/>
      <c r="AA111" s="38"/>
      <c r="AB111" s="38"/>
      <c r="AC111" s="38"/>
      <c r="AD111" s="38"/>
      <c r="AE111" s="38"/>
    </row>
    <row r="112" s="1" customFormat="1" ht="12" customHeight="1">
      <c r="B112" s="21"/>
      <c r="C112" s="32" t="s">
        <v>130</v>
      </c>
      <c r="D112" s="22"/>
      <c r="E112" s="22"/>
      <c r="F112" s="22"/>
      <c r="G112" s="22"/>
      <c r="H112" s="22"/>
      <c r="I112" s="22"/>
      <c r="J112" s="22"/>
      <c r="K112" s="22"/>
      <c r="L112" s="20"/>
    </row>
    <row r="113" s="1" customFormat="1" ht="23.25" customHeight="1">
      <c r="B113" s="21"/>
      <c r="C113" s="22"/>
      <c r="D113" s="22"/>
      <c r="E113" s="184" t="s">
        <v>131</v>
      </c>
      <c r="F113" s="22"/>
      <c r="G113" s="22"/>
      <c r="H113" s="22"/>
      <c r="I113" s="22"/>
      <c r="J113" s="22"/>
      <c r="K113" s="22"/>
      <c r="L113" s="20"/>
    </row>
    <row r="114" s="1" customFormat="1" ht="12" customHeight="1">
      <c r="B114" s="21"/>
      <c r="C114" s="32" t="s">
        <v>132</v>
      </c>
      <c r="D114" s="22"/>
      <c r="E114" s="22"/>
      <c r="F114" s="22"/>
      <c r="G114" s="22"/>
      <c r="H114" s="22"/>
      <c r="I114" s="22"/>
      <c r="J114" s="22"/>
      <c r="K114" s="22"/>
      <c r="L114" s="20"/>
    </row>
    <row r="115" s="2" customFormat="1" ht="16.5" customHeight="1">
      <c r="A115" s="38"/>
      <c r="B115" s="39"/>
      <c r="C115" s="40"/>
      <c r="D115" s="40"/>
      <c r="E115" s="185" t="s">
        <v>133</v>
      </c>
      <c r="F115" s="40"/>
      <c r="G115" s="40"/>
      <c r="H115" s="40"/>
      <c r="I115" s="40"/>
      <c r="J115" s="40"/>
      <c r="K115" s="40"/>
      <c r="L115" s="63"/>
      <c r="S115" s="38"/>
      <c r="T115" s="38"/>
      <c r="U115" s="38"/>
      <c r="V115" s="38"/>
      <c r="W115" s="38"/>
      <c r="X115" s="38"/>
      <c r="Y115" s="38"/>
      <c r="Z115" s="38"/>
      <c r="AA115" s="38"/>
      <c r="AB115" s="38"/>
      <c r="AC115" s="38"/>
      <c r="AD115" s="38"/>
      <c r="AE115" s="38"/>
    </row>
    <row r="116" s="2" customFormat="1" ht="12" customHeight="1">
      <c r="A116" s="38"/>
      <c r="B116" s="39"/>
      <c r="C116" s="32" t="s">
        <v>134</v>
      </c>
      <c r="D116" s="40"/>
      <c r="E116" s="40"/>
      <c r="F116" s="40"/>
      <c r="G116" s="40"/>
      <c r="H116" s="40"/>
      <c r="I116" s="40"/>
      <c r="J116" s="40"/>
      <c r="K116" s="40"/>
      <c r="L116" s="63"/>
      <c r="S116" s="38"/>
      <c r="T116" s="38"/>
      <c r="U116" s="38"/>
      <c r="V116" s="38"/>
      <c r="W116" s="38"/>
      <c r="X116" s="38"/>
      <c r="Y116" s="38"/>
      <c r="Z116" s="38"/>
      <c r="AA116" s="38"/>
      <c r="AB116" s="38"/>
      <c r="AC116" s="38"/>
      <c r="AD116" s="38"/>
      <c r="AE116" s="38"/>
    </row>
    <row r="117" s="2" customFormat="1" ht="30" customHeight="1">
      <c r="A117" s="38"/>
      <c r="B117" s="39"/>
      <c r="C117" s="40"/>
      <c r="D117" s="40"/>
      <c r="E117" s="76" t="str">
        <f>E13</f>
        <v>D-1-4-UZ - Vedlejší a ostatní náklady - část D - uznatelné náklady</v>
      </c>
      <c r="F117" s="40"/>
      <c r="G117" s="40"/>
      <c r="H117" s="40"/>
      <c r="I117" s="40"/>
      <c r="J117" s="40"/>
      <c r="K117" s="40"/>
      <c r="L117" s="63"/>
      <c r="S117" s="38"/>
      <c r="T117" s="38"/>
      <c r="U117" s="38"/>
      <c r="V117" s="38"/>
      <c r="W117" s="38"/>
      <c r="X117" s="38"/>
      <c r="Y117" s="38"/>
      <c r="Z117" s="38"/>
      <c r="AA117" s="38"/>
      <c r="AB117" s="38"/>
      <c r="AC117" s="38"/>
      <c r="AD117" s="38"/>
      <c r="AE117" s="38"/>
    </row>
    <row r="118" s="2" customFormat="1" ht="6.96" customHeight="1">
      <c r="A118" s="38"/>
      <c r="B118" s="39"/>
      <c r="C118" s="40"/>
      <c r="D118" s="40"/>
      <c r="E118" s="40"/>
      <c r="F118" s="40"/>
      <c r="G118" s="40"/>
      <c r="H118" s="40"/>
      <c r="I118" s="40"/>
      <c r="J118" s="40"/>
      <c r="K118" s="40"/>
      <c r="L118" s="63"/>
      <c r="S118" s="38"/>
      <c r="T118" s="38"/>
      <c r="U118" s="38"/>
      <c r="V118" s="38"/>
      <c r="W118" s="38"/>
      <c r="X118" s="38"/>
      <c r="Y118" s="38"/>
      <c r="Z118" s="38"/>
      <c r="AA118" s="38"/>
      <c r="AB118" s="38"/>
      <c r="AC118" s="38"/>
      <c r="AD118" s="38"/>
      <c r="AE118" s="38"/>
    </row>
    <row r="119" s="2" customFormat="1" ht="12" customHeight="1">
      <c r="A119" s="38"/>
      <c r="B119" s="39"/>
      <c r="C119" s="32" t="s">
        <v>21</v>
      </c>
      <c r="D119" s="40"/>
      <c r="E119" s="40"/>
      <c r="F119" s="27" t="str">
        <f>F16</f>
        <v>území obcí Hornolidečska</v>
      </c>
      <c r="G119" s="40"/>
      <c r="H119" s="40"/>
      <c r="I119" s="32" t="s">
        <v>23</v>
      </c>
      <c r="J119" s="79" t="str">
        <f>IF(J16="","",J16)</f>
        <v>30. 7. 2021</v>
      </c>
      <c r="K119" s="40"/>
      <c r="L119" s="63"/>
      <c r="S119" s="38"/>
      <c r="T119" s="38"/>
      <c r="U119" s="38"/>
      <c r="V119" s="38"/>
      <c r="W119" s="38"/>
      <c r="X119" s="38"/>
      <c r="Y119" s="38"/>
      <c r="Z119" s="38"/>
      <c r="AA119" s="38"/>
      <c r="AB119" s="38"/>
      <c r="AC119" s="38"/>
      <c r="AD119" s="38"/>
      <c r="AE119" s="38"/>
    </row>
    <row r="120" s="2" customFormat="1" ht="6.96" customHeight="1">
      <c r="A120" s="38"/>
      <c r="B120" s="39"/>
      <c r="C120" s="40"/>
      <c r="D120" s="40"/>
      <c r="E120" s="40"/>
      <c r="F120" s="40"/>
      <c r="G120" s="40"/>
      <c r="H120" s="40"/>
      <c r="I120" s="40"/>
      <c r="J120" s="40"/>
      <c r="K120" s="40"/>
      <c r="L120" s="63"/>
      <c r="S120" s="38"/>
      <c r="T120" s="38"/>
      <c r="U120" s="38"/>
      <c r="V120" s="38"/>
      <c r="W120" s="38"/>
      <c r="X120" s="38"/>
      <c r="Y120" s="38"/>
      <c r="Z120" s="38"/>
      <c r="AA120" s="38"/>
      <c r="AB120" s="38"/>
      <c r="AC120" s="38"/>
      <c r="AD120" s="38"/>
      <c r="AE120" s="38"/>
    </row>
    <row r="121" s="2" customFormat="1" ht="25.65" customHeight="1">
      <c r="A121" s="38"/>
      <c r="B121" s="39"/>
      <c r="C121" s="32" t="s">
        <v>25</v>
      </c>
      <c r="D121" s="40"/>
      <c r="E121" s="40"/>
      <c r="F121" s="27" t="str">
        <f>E19</f>
        <v>Sdružení obcí Hornolidečska, Horní Lideč č.p. 292</v>
      </c>
      <c r="G121" s="40"/>
      <c r="H121" s="40"/>
      <c r="I121" s="32" t="s">
        <v>31</v>
      </c>
      <c r="J121" s="36" t="str">
        <f>E25</f>
        <v>MORAVIA CONSULT Olomouc a.s.</v>
      </c>
      <c r="K121" s="40"/>
      <c r="L121" s="63"/>
      <c r="S121" s="38"/>
      <c r="T121" s="38"/>
      <c r="U121" s="38"/>
      <c r="V121" s="38"/>
      <c r="W121" s="38"/>
      <c r="X121" s="38"/>
      <c r="Y121" s="38"/>
      <c r="Z121" s="38"/>
      <c r="AA121" s="38"/>
      <c r="AB121" s="38"/>
      <c r="AC121" s="38"/>
      <c r="AD121" s="38"/>
      <c r="AE121" s="38"/>
    </row>
    <row r="122" s="2" customFormat="1" ht="25.65" customHeight="1">
      <c r="A122" s="38"/>
      <c r="B122" s="39"/>
      <c r="C122" s="32" t="s">
        <v>29</v>
      </c>
      <c r="D122" s="40"/>
      <c r="E122" s="40"/>
      <c r="F122" s="27" t="str">
        <f>IF(E22="","",E22)</f>
        <v>Vyplň údaj</v>
      </c>
      <c r="G122" s="40"/>
      <c r="H122" s="40"/>
      <c r="I122" s="32" t="s">
        <v>36</v>
      </c>
      <c r="J122" s="36" t="str">
        <f>E28</f>
        <v>MORAVIA CONSULT Olomouc a.s.</v>
      </c>
      <c r="K122" s="40"/>
      <c r="L122" s="63"/>
      <c r="S122" s="38"/>
      <c r="T122" s="38"/>
      <c r="U122" s="38"/>
      <c r="V122" s="38"/>
      <c r="W122" s="38"/>
      <c r="X122" s="38"/>
      <c r="Y122" s="38"/>
      <c r="Z122" s="38"/>
      <c r="AA122" s="38"/>
      <c r="AB122" s="38"/>
      <c r="AC122" s="38"/>
      <c r="AD122" s="38"/>
      <c r="AE122" s="38"/>
    </row>
    <row r="123" s="2" customFormat="1" ht="10.32" customHeight="1">
      <c r="A123" s="38"/>
      <c r="B123" s="39"/>
      <c r="C123" s="40"/>
      <c r="D123" s="40"/>
      <c r="E123" s="40"/>
      <c r="F123" s="40"/>
      <c r="G123" s="40"/>
      <c r="H123" s="40"/>
      <c r="I123" s="40"/>
      <c r="J123" s="40"/>
      <c r="K123" s="40"/>
      <c r="L123" s="63"/>
      <c r="S123" s="38"/>
      <c r="T123" s="38"/>
      <c r="U123" s="38"/>
      <c r="V123" s="38"/>
      <c r="W123" s="38"/>
      <c r="X123" s="38"/>
      <c r="Y123" s="38"/>
      <c r="Z123" s="38"/>
      <c r="AA123" s="38"/>
      <c r="AB123" s="38"/>
      <c r="AC123" s="38"/>
      <c r="AD123" s="38"/>
      <c r="AE123" s="38"/>
    </row>
    <row r="124" s="11" customFormat="1" ht="29.28" customHeight="1">
      <c r="A124" s="201"/>
      <c r="B124" s="202"/>
      <c r="C124" s="203" t="s">
        <v>145</v>
      </c>
      <c r="D124" s="204" t="s">
        <v>63</v>
      </c>
      <c r="E124" s="204" t="s">
        <v>59</v>
      </c>
      <c r="F124" s="204" t="s">
        <v>60</v>
      </c>
      <c r="G124" s="204" t="s">
        <v>146</v>
      </c>
      <c r="H124" s="204" t="s">
        <v>147</v>
      </c>
      <c r="I124" s="204" t="s">
        <v>148</v>
      </c>
      <c r="J124" s="204" t="s">
        <v>138</v>
      </c>
      <c r="K124" s="205" t="s">
        <v>149</v>
      </c>
      <c r="L124" s="206"/>
      <c r="M124" s="100" t="s">
        <v>1</v>
      </c>
      <c r="N124" s="101" t="s">
        <v>42</v>
      </c>
      <c r="O124" s="101" t="s">
        <v>150</v>
      </c>
      <c r="P124" s="101" t="s">
        <v>151</v>
      </c>
      <c r="Q124" s="101" t="s">
        <v>152</v>
      </c>
      <c r="R124" s="101" t="s">
        <v>153</v>
      </c>
      <c r="S124" s="101" t="s">
        <v>154</v>
      </c>
      <c r="T124" s="102" t="s">
        <v>155</v>
      </c>
      <c r="U124" s="201"/>
      <c r="V124" s="201"/>
      <c r="W124" s="201"/>
      <c r="X124" s="201"/>
      <c r="Y124" s="201"/>
      <c r="Z124" s="201"/>
      <c r="AA124" s="201"/>
      <c r="AB124" s="201"/>
      <c r="AC124" s="201"/>
      <c r="AD124" s="201"/>
      <c r="AE124" s="201"/>
    </row>
    <row r="125" s="2" customFormat="1" ht="22.8" customHeight="1">
      <c r="A125" s="38"/>
      <c r="B125" s="39"/>
      <c r="C125" s="107" t="s">
        <v>156</v>
      </c>
      <c r="D125" s="40"/>
      <c r="E125" s="40"/>
      <c r="F125" s="40"/>
      <c r="G125" s="40"/>
      <c r="H125" s="40"/>
      <c r="I125" s="40"/>
      <c r="J125" s="207">
        <f>BK125</f>
        <v>0</v>
      </c>
      <c r="K125" s="40"/>
      <c r="L125" s="44"/>
      <c r="M125" s="103"/>
      <c r="N125" s="208"/>
      <c r="O125" s="104"/>
      <c r="P125" s="209">
        <f>P126</f>
        <v>0</v>
      </c>
      <c r="Q125" s="104"/>
      <c r="R125" s="209">
        <f>R126</f>
        <v>0</v>
      </c>
      <c r="S125" s="104"/>
      <c r="T125" s="210">
        <f>T126</f>
        <v>0</v>
      </c>
      <c r="U125" s="38"/>
      <c r="V125" s="38"/>
      <c r="W125" s="38"/>
      <c r="X125" s="38"/>
      <c r="Y125" s="38"/>
      <c r="Z125" s="38"/>
      <c r="AA125" s="38"/>
      <c r="AB125" s="38"/>
      <c r="AC125" s="38"/>
      <c r="AD125" s="38"/>
      <c r="AE125" s="38"/>
      <c r="AT125" s="17" t="s">
        <v>77</v>
      </c>
      <c r="AU125" s="17" t="s">
        <v>140</v>
      </c>
      <c r="BK125" s="211">
        <f>BK126</f>
        <v>0</v>
      </c>
    </row>
    <row r="126" s="12" customFormat="1" ht="25.92" customHeight="1">
      <c r="A126" s="12"/>
      <c r="B126" s="212"/>
      <c r="C126" s="213"/>
      <c r="D126" s="214" t="s">
        <v>77</v>
      </c>
      <c r="E126" s="215" t="s">
        <v>1052</v>
      </c>
      <c r="F126" s="215" t="s">
        <v>1053</v>
      </c>
      <c r="G126" s="213"/>
      <c r="H126" s="213"/>
      <c r="I126" s="216"/>
      <c r="J126" s="217">
        <f>BK126</f>
        <v>0</v>
      </c>
      <c r="K126" s="213"/>
      <c r="L126" s="218"/>
      <c r="M126" s="219"/>
      <c r="N126" s="220"/>
      <c r="O126" s="220"/>
      <c r="P126" s="221">
        <f>SUM(P127:P157)</f>
        <v>0</v>
      </c>
      <c r="Q126" s="220"/>
      <c r="R126" s="221">
        <f>SUM(R127:R157)</f>
        <v>0</v>
      </c>
      <c r="S126" s="220"/>
      <c r="T126" s="222">
        <f>SUM(T127:T157)</f>
        <v>0</v>
      </c>
      <c r="U126" s="12"/>
      <c r="V126" s="12"/>
      <c r="W126" s="12"/>
      <c r="X126" s="12"/>
      <c r="Y126" s="12"/>
      <c r="Z126" s="12"/>
      <c r="AA126" s="12"/>
      <c r="AB126" s="12"/>
      <c r="AC126" s="12"/>
      <c r="AD126" s="12"/>
      <c r="AE126" s="12"/>
      <c r="AR126" s="223" t="s">
        <v>166</v>
      </c>
      <c r="AT126" s="224" t="s">
        <v>77</v>
      </c>
      <c r="AU126" s="224" t="s">
        <v>78</v>
      </c>
      <c r="AY126" s="223" t="s">
        <v>159</v>
      </c>
      <c r="BK126" s="225">
        <f>SUM(BK127:BK157)</f>
        <v>0</v>
      </c>
    </row>
    <row r="127" s="2" customFormat="1" ht="16.5" customHeight="1">
      <c r="A127" s="38"/>
      <c r="B127" s="39"/>
      <c r="C127" s="228" t="s">
        <v>84</v>
      </c>
      <c r="D127" s="228" t="s">
        <v>161</v>
      </c>
      <c r="E127" s="229" t="s">
        <v>1463</v>
      </c>
      <c r="F127" s="230" t="s">
        <v>1464</v>
      </c>
      <c r="G127" s="231" t="s">
        <v>1465</v>
      </c>
      <c r="H127" s="232">
        <v>1</v>
      </c>
      <c r="I127" s="233"/>
      <c r="J127" s="234">
        <f>ROUND(I127*H127,2)</f>
        <v>0</v>
      </c>
      <c r="K127" s="230" t="s">
        <v>1</v>
      </c>
      <c r="L127" s="44"/>
      <c r="M127" s="235" t="s">
        <v>1</v>
      </c>
      <c r="N127" s="236" t="s">
        <v>43</v>
      </c>
      <c r="O127" s="91"/>
      <c r="P127" s="237">
        <f>O127*H127</f>
        <v>0</v>
      </c>
      <c r="Q127" s="237">
        <v>0</v>
      </c>
      <c r="R127" s="237">
        <f>Q127*H127</f>
        <v>0</v>
      </c>
      <c r="S127" s="237">
        <v>0</v>
      </c>
      <c r="T127" s="238">
        <f>S127*H127</f>
        <v>0</v>
      </c>
      <c r="U127" s="38"/>
      <c r="V127" s="38"/>
      <c r="W127" s="38"/>
      <c r="X127" s="38"/>
      <c r="Y127" s="38"/>
      <c r="Z127" s="38"/>
      <c r="AA127" s="38"/>
      <c r="AB127" s="38"/>
      <c r="AC127" s="38"/>
      <c r="AD127" s="38"/>
      <c r="AE127" s="38"/>
      <c r="AR127" s="239" t="s">
        <v>1466</v>
      </c>
      <c r="AT127" s="239" t="s">
        <v>161</v>
      </c>
      <c r="AU127" s="239" t="s">
        <v>84</v>
      </c>
      <c r="AY127" s="17" t="s">
        <v>159</v>
      </c>
      <c r="BE127" s="240">
        <f>IF(N127="základní",J127,0)</f>
        <v>0</v>
      </c>
      <c r="BF127" s="240">
        <f>IF(N127="snížená",J127,0)</f>
        <v>0</v>
      </c>
      <c r="BG127" s="240">
        <f>IF(N127="zákl. přenesená",J127,0)</f>
        <v>0</v>
      </c>
      <c r="BH127" s="240">
        <f>IF(N127="sníž. přenesená",J127,0)</f>
        <v>0</v>
      </c>
      <c r="BI127" s="240">
        <f>IF(N127="nulová",J127,0)</f>
        <v>0</v>
      </c>
      <c r="BJ127" s="17" t="s">
        <v>84</v>
      </c>
      <c r="BK127" s="240">
        <f>ROUND(I127*H127,2)</f>
        <v>0</v>
      </c>
      <c r="BL127" s="17" t="s">
        <v>1466</v>
      </c>
      <c r="BM127" s="239" t="s">
        <v>1467</v>
      </c>
    </row>
    <row r="128" s="2" customFormat="1">
      <c r="A128" s="38"/>
      <c r="B128" s="39"/>
      <c r="C128" s="40"/>
      <c r="D128" s="241" t="s">
        <v>168</v>
      </c>
      <c r="E128" s="40"/>
      <c r="F128" s="242" t="s">
        <v>1464</v>
      </c>
      <c r="G128" s="40"/>
      <c r="H128" s="40"/>
      <c r="I128" s="243"/>
      <c r="J128" s="40"/>
      <c r="K128" s="40"/>
      <c r="L128" s="44"/>
      <c r="M128" s="244"/>
      <c r="N128" s="245"/>
      <c r="O128" s="91"/>
      <c r="P128" s="91"/>
      <c r="Q128" s="91"/>
      <c r="R128" s="91"/>
      <c r="S128" s="91"/>
      <c r="T128" s="92"/>
      <c r="U128" s="38"/>
      <c r="V128" s="38"/>
      <c r="W128" s="38"/>
      <c r="X128" s="38"/>
      <c r="Y128" s="38"/>
      <c r="Z128" s="38"/>
      <c r="AA128" s="38"/>
      <c r="AB128" s="38"/>
      <c r="AC128" s="38"/>
      <c r="AD128" s="38"/>
      <c r="AE128" s="38"/>
      <c r="AT128" s="17" t="s">
        <v>168</v>
      </c>
      <c r="AU128" s="17" t="s">
        <v>84</v>
      </c>
    </row>
    <row r="129" s="13" customFormat="1">
      <c r="A129" s="13"/>
      <c r="B129" s="247"/>
      <c r="C129" s="248"/>
      <c r="D129" s="241" t="s">
        <v>172</v>
      </c>
      <c r="E129" s="249" t="s">
        <v>1</v>
      </c>
      <c r="F129" s="250" t="s">
        <v>1468</v>
      </c>
      <c r="G129" s="248"/>
      <c r="H129" s="249" t="s">
        <v>1</v>
      </c>
      <c r="I129" s="251"/>
      <c r="J129" s="248"/>
      <c r="K129" s="248"/>
      <c r="L129" s="252"/>
      <c r="M129" s="253"/>
      <c r="N129" s="254"/>
      <c r="O129" s="254"/>
      <c r="P129" s="254"/>
      <c r="Q129" s="254"/>
      <c r="R129" s="254"/>
      <c r="S129" s="254"/>
      <c r="T129" s="255"/>
      <c r="U129" s="13"/>
      <c r="V129" s="13"/>
      <c r="W129" s="13"/>
      <c r="X129" s="13"/>
      <c r="Y129" s="13"/>
      <c r="Z129" s="13"/>
      <c r="AA129" s="13"/>
      <c r="AB129" s="13"/>
      <c r="AC129" s="13"/>
      <c r="AD129" s="13"/>
      <c r="AE129" s="13"/>
      <c r="AT129" s="256" t="s">
        <v>172</v>
      </c>
      <c r="AU129" s="256" t="s">
        <v>84</v>
      </c>
      <c r="AV129" s="13" t="s">
        <v>84</v>
      </c>
      <c r="AW129" s="13" t="s">
        <v>35</v>
      </c>
      <c r="AX129" s="13" t="s">
        <v>78</v>
      </c>
      <c r="AY129" s="256" t="s">
        <v>159</v>
      </c>
    </row>
    <row r="130" s="13" customFormat="1">
      <c r="A130" s="13"/>
      <c r="B130" s="247"/>
      <c r="C130" s="248"/>
      <c r="D130" s="241" t="s">
        <v>172</v>
      </c>
      <c r="E130" s="249" t="s">
        <v>1</v>
      </c>
      <c r="F130" s="250" t="s">
        <v>1469</v>
      </c>
      <c r="G130" s="248"/>
      <c r="H130" s="249" t="s">
        <v>1</v>
      </c>
      <c r="I130" s="251"/>
      <c r="J130" s="248"/>
      <c r="K130" s="248"/>
      <c r="L130" s="252"/>
      <c r="M130" s="253"/>
      <c r="N130" s="254"/>
      <c r="O130" s="254"/>
      <c r="P130" s="254"/>
      <c r="Q130" s="254"/>
      <c r="R130" s="254"/>
      <c r="S130" s="254"/>
      <c r="T130" s="255"/>
      <c r="U130" s="13"/>
      <c r="V130" s="13"/>
      <c r="W130" s="13"/>
      <c r="X130" s="13"/>
      <c r="Y130" s="13"/>
      <c r="Z130" s="13"/>
      <c r="AA130" s="13"/>
      <c r="AB130" s="13"/>
      <c r="AC130" s="13"/>
      <c r="AD130" s="13"/>
      <c r="AE130" s="13"/>
      <c r="AT130" s="256" t="s">
        <v>172</v>
      </c>
      <c r="AU130" s="256" t="s">
        <v>84</v>
      </c>
      <c r="AV130" s="13" t="s">
        <v>84</v>
      </c>
      <c r="AW130" s="13" t="s">
        <v>35</v>
      </c>
      <c r="AX130" s="13" t="s">
        <v>78</v>
      </c>
      <c r="AY130" s="256" t="s">
        <v>159</v>
      </c>
    </row>
    <row r="131" s="13" customFormat="1">
      <c r="A131" s="13"/>
      <c r="B131" s="247"/>
      <c r="C131" s="248"/>
      <c r="D131" s="241" t="s">
        <v>172</v>
      </c>
      <c r="E131" s="249" t="s">
        <v>1</v>
      </c>
      <c r="F131" s="250" t="s">
        <v>1470</v>
      </c>
      <c r="G131" s="248"/>
      <c r="H131" s="249" t="s">
        <v>1</v>
      </c>
      <c r="I131" s="251"/>
      <c r="J131" s="248"/>
      <c r="K131" s="248"/>
      <c r="L131" s="252"/>
      <c r="M131" s="253"/>
      <c r="N131" s="254"/>
      <c r="O131" s="254"/>
      <c r="P131" s="254"/>
      <c r="Q131" s="254"/>
      <c r="R131" s="254"/>
      <c r="S131" s="254"/>
      <c r="T131" s="255"/>
      <c r="U131" s="13"/>
      <c r="V131" s="13"/>
      <c r="W131" s="13"/>
      <c r="X131" s="13"/>
      <c r="Y131" s="13"/>
      <c r="Z131" s="13"/>
      <c r="AA131" s="13"/>
      <c r="AB131" s="13"/>
      <c r="AC131" s="13"/>
      <c r="AD131" s="13"/>
      <c r="AE131" s="13"/>
      <c r="AT131" s="256" t="s">
        <v>172</v>
      </c>
      <c r="AU131" s="256" t="s">
        <v>84</v>
      </c>
      <c r="AV131" s="13" t="s">
        <v>84</v>
      </c>
      <c r="AW131" s="13" t="s">
        <v>35</v>
      </c>
      <c r="AX131" s="13" t="s">
        <v>78</v>
      </c>
      <c r="AY131" s="256" t="s">
        <v>159</v>
      </c>
    </row>
    <row r="132" s="13" customFormat="1">
      <c r="A132" s="13"/>
      <c r="B132" s="247"/>
      <c r="C132" s="248"/>
      <c r="D132" s="241" t="s">
        <v>172</v>
      </c>
      <c r="E132" s="249" t="s">
        <v>1</v>
      </c>
      <c r="F132" s="250" t="s">
        <v>1471</v>
      </c>
      <c r="G132" s="248"/>
      <c r="H132" s="249" t="s">
        <v>1</v>
      </c>
      <c r="I132" s="251"/>
      <c r="J132" s="248"/>
      <c r="K132" s="248"/>
      <c r="L132" s="252"/>
      <c r="M132" s="253"/>
      <c r="N132" s="254"/>
      <c r="O132" s="254"/>
      <c r="P132" s="254"/>
      <c r="Q132" s="254"/>
      <c r="R132" s="254"/>
      <c r="S132" s="254"/>
      <c r="T132" s="255"/>
      <c r="U132" s="13"/>
      <c r="V132" s="13"/>
      <c r="W132" s="13"/>
      <c r="X132" s="13"/>
      <c r="Y132" s="13"/>
      <c r="Z132" s="13"/>
      <c r="AA132" s="13"/>
      <c r="AB132" s="13"/>
      <c r="AC132" s="13"/>
      <c r="AD132" s="13"/>
      <c r="AE132" s="13"/>
      <c r="AT132" s="256" t="s">
        <v>172</v>
      </c>
      <c r="AU132" s="256" t="s">
        <v>84</v>
      </c>
      <c r="AV132" s="13" t="s">
        <v>84</v>
      </c>
      <c r="AW132" s="13" t="s">
        <v>35</v>
      </c>
      <c r="AX132" s="13" t="s">
        <v>78</v>
      </c>
      <c r="AY132" s="256" t="s">
        <v>159</v>
      </c>
    </row>
    <row r="133" s="13" customFormat="1">
      <c r="A133" s="13"/>
      <c r="B133" s="247"/>
      <c r="C133" s="248"/>
      <c r="D133" s="241" t="s">
        <v>172</v>
      </c>
      <c r="E133" s="249" t="s">
        <v>1</v>
      </c>
      <c r="F133" s="250" t="s">
        <v>1472</v>
      </c>
      <c r="G133" s="248"/>
      <c r="H133" s="249" t="s">
        <v>1</v>
      </c>
      <c r="I133" s="251"/>
      <c r="J133" s="248"/>
      <c r="K133" s="248"/>
      <c r="L133" s="252"/>
      <c r="M133" s="253"/>
      <c r="N133" s="254"/>
      <c r="O133" s="254"/>
      <c r="P133" s="254"/>
      <c r="Q133" s="254"/>
      <c r="R133" s="254"/>
      <c r="S133" s="254"/>
      <c r="T133" s="255"/>
      <c r="U133" s="13"/>
      <c r="V133" s="13"/>
      <c r="W133" s="13"/>
      <c r="X133" s="13"/>
      <c r="Y133" s="13"/>
      <c r="Z133" s="13"/>
      <c r="AA133" s="13"/>
      <c r="AB133" s="13"/>
      <c r="AC133" s="13"/>
      <c r="AD133" s="13"/>
      <c r="AE133" s="13"/>
      <c r="AT133" s="256" t="s">
        <v>172</v>
      </c>
      <c r="AU133" s="256" t="s">
        <v>84</v>
      </c>
      <c r="AV133" s="13" t="s">
        <v>84</v>
      </c>
      <c r="AW133" s="13" t="s">
        <v>35</v>
      </c>
      <c r="AX133" s="13" t="s">
        <v>78</v>
      </c>
      <c r="AY133" s="256" t="s">
        <v>159</v>
      </c>
    </row>
    <row r="134" s="14" customFormat="1">
      <c r="A134" s="14"/>
      <c r="B134" s="257"/>
      <c r="C134" s="258"/>
      <c r="D134" s="241" t="s">
        <v>172</v>
      </c>
      <c r="E134" s="259" t="s">
        <v>1</v>
      </c>
      <c r="F134" s="260" t="s">
        <v>207</v>
      </c>
      <c r="G134" s="258"/>
      <c r="H134" s="261">
        <v>1</v>
      </c>
      <c r="I134" s="262"/>
      <c r="J134" s="258"/>
      <c r="K134" s="258"/>
      <c r="L134" s="263"/>
      <c r="M134" s="264"/>
      <c r="N134" s="265"/>
      <c r="O134" s="265"/>
      <c r="P134" s="265"/>
      <c r="Q134" s="265"/>
      <c r="R134" s="265"/>
      <c r="S134" s="265"/>
      <c r="T134" s="266"/>
      <c r="U134" s="14"/>
      <c r="V134" s="14"/>
      <c r="W134" s="14"/>
      <c r="X134" s="14"/>
      <c r="Y134" s="14"/>
      <c r="Z134" s="14"/>
      <c r="AA134" s="14"/>
      <c r="AB134" s="14"/>
      <c r="AC134" s="14"/>
      <c r="AD134" s="14"/>
      <c r="AE134" s="14"/>
      <c r="AT134" s="267" t="s">
        <v>172</v>
      </c>
      <c r="AU134" s="267" t="s">
        <v>84</v>
      </c>
      <c r="AV134" s="14" t="s">
        <v>86</v>
      </c>
      <c r="AW134" s="14" t="s">
        <v>35</v>
      </c>
      <c r="AX134" s="14" t="s">
        <v>84</v>
      </c>
      <c r="AY134" s="267" t="s">
        <v>159</v>
      </c>
    </row>
    <row r="135" s="2" customFormat="1" ht="55.5" customHeight="1">
      <c r="A135" s="38"/>
      <c r="B135" s="39"/>
      <c r="C135" s="228" t="s">
        <v>86</v>
      </c>
      <c r="D135" s="228" t="s">
        <v>161</v>
      </c>
      <c r="E135" s="229" t="s">
        <v>1473</v>
      </c>
      <c r="F135" s="230" t="s">
        <v>1474</v>
      </c>
      <c r="G135" s="231" t="s">
        <v>1465</v>
      </c>
      <c r="H135" s="232">
        <v>1</v>
      </c>
      <c r="I135" s="233"/>
      <c r="J135" s="234">
        <f>ROUND(I135*H135,2)</f>
        <v>0</v>
      </c>
      <c r="K135" s="230" t="s">
        <v>1</v>
      </c>
      <c r="L135" s="44"/>
      <c r="M135" s="235" t="s">
        <v>1</v>
      </c>
      <c r="N135" s="236" t="s">
        <v>43</v>
      </c>
      <c r="O135" s="91"/>
      <c r="P135" s="237">
        <f>O135*H135</f>
        <v>0</v>
      </c>
      <c r="Q135" s="237">
        <v>0</v>
      </c>
      <c r="R135" s="237">
        <f>Q135*H135</f>
        <v>0</v>
      </c>
      <c r="S135" s="237">
        <v>0</v>
      </c>
      <c r="T135" s="238">
        <f>S135*H135</f>
        <v>0</v>
      </c>
      <c r="U135" s="38"/>
      <c r="V135" s="38"/>
      <c r="W135" s="38"/>
      <c r="X135" s="38"/>
      <c r="Y135" s="38"/>
      <c r="Z135" s="38"/>
      <c r="AA135" s="38"/>
      <c r="AB135" s="38"/>
      <c r="AC135" s="38"/>
      <c r="AD135" s="38"/>
      <c r="AE135" s="38"/>
      <c r="AR135" s="239" t="s">
        <v>1466</v>
      </c>
      <c r="AT135" s="239" t="s">
        <v>161</v>
      </c>
      <c r="AU135" s="239" t="s">
        <v>84</v>
      </c>
      <c r="AY135" s="17" t="s">
        <v>159</v>
      </c>
      <c r="BE135" s="240">
        <f>IF(N135="základní",J135,0)</f>
        <v>0</v>
      </c>
      <c r="BF135" s="240">
        <f>IF(N135="snížená",J135,0)</f>
        <v>0</v>
      </c>
      <c r="BG135" s="240">
        <f>IF(N135="zákl. přenesená",J135,0)</f>
        <v>0</v>
      </c>
      <c r="BH135" s="240">
        <f>IF(N135="sníž. přenesená",J135,0)</f>
        <v>0</v>
      </c>
      <c r="BI135" s="240">
        <f>IF(N135="nulová",J135,0)</f>
        <v>0</v>
      </c>
      <c r="BJ135" s="17" t="s">
        <v>84</v>
      </c>
      <c r="BK135" s="240">
        <f>ROUND(I135*H135,2)</f>
        <v>0</v>
      </c>
      <c r="BL135" s="17" t="s">
        <v>1466</v>
      </c>
      <c r="BM135" s="239" t="s">
        <v>1475</v>
      </c>
    </row>
    <row r="136" s="2" customFormat="1">
      <c r="A136" s="38"/>
      <c r="B136" s="39"/>
      <c r="C136" s="40"/>
      <c r="D136" s="241" t="s">
        <v>168</v>
      </c>
      <c r="E136" s="40"/>
      <c r="F136" s="242" t="s">
        <v>1474</v>
      </c>
      <c r="G136" s="40"/>
      <c r="H136" s="40"/>
      <c r="I136" s="243"/>
      <c r="J136" s="40"/>
      <c r="K136" s="40"/>
      <c r="L136" s="44"/>
      <c r="M136" s="244"/>
      <c r="N136" s="245"/>
      <c r="O136" s="91"/>
      <c r="P136" s="91"/>
      <c r="Q136" s="91"/>
      <c r="R136" s="91"/>
      <c r="S136" s="91"/>
      <c r="T136" s="92"/>
      <c r="U136" s="38"/>
      <c r="V136" s="38"/>
      <c r="W136" s="38"/>
      <c r="X136" s="38"/>
      <c r="Y136" s="38"/>
      <c r="Z136" s="38"/>
      <c r="AA136" s="38"/>
      <c r="AB136" s="38"/>
      <c r="AC136" s="38"/>
      <c r="AD136" s="38"/>
      <c r="AE136" s="38"/>
      <c r="AT136" s="17" t="s">
        <v>168</v>
      </c>
      <c r="AU136" s="17" t="s">
        <v>84</v>
      </c>
    </row>
    <row r="137" s="13" customFormat="1">
      <c r="A137" s="13"/>
      <c r="B137" s="247"/>
      <c r="C137" s="248"/>
      <c r="D137" s="241" t="s">
        <v>172</v>
      </c>
      <c r="E137" s="249" t="s">
        <v>1</v>
      </c>
      <c r="F137" s="250" t="s">
        <v>1476</v>
      </c>
      <c r="G137" s="248"/>
      <c r="H137" s="249" t="s">
        <v>1</v>
      </c>
      <c r="I137" s="251"/>
      <c r="J137" s="248"/>
      <c r="K137" s="248"/>
      <c r="L137" s="252"/>
      <c r="M137" s="253"/>
      <c r="N137" s="254"/>
      <c r="O137" s="254"/>
      <c r="P137" s="254"/>
      <c r="Q137" s="254"/>
      <c r="R137" s="254"/>
      <c r="S137" s="254"/>
      <c r="T137" s="255"/>
      <c r="U137" s="13"/>
      <c r="V137" s="13"/>
      <c r="W137" s="13"/>
      <c r="X137" s="13"/>
      <c r="Y137" s="13"/>
      <c r="Z137" s="13"/>
      <c r="AA137" s="13"/>
      <c r="AB137" s="13"/>
      <c r="AC137" s="13"/>
      <c r="AD137" s="13"/>
      <c r="AE137" s="13"/>
      <c r="AT137" s="256" t="s">
        <v>172</v>
      </c>
      <c r="AU137" s="256" t="s">
        <v>84</v>
      </c>
      <c r="AV137" s="13" t="s">
        <v>84</v>
      </c>
      <c r="AW137" s="13" t="s">
        <v>35</v>
      </c>
      <c r="AX137" s="13" t="s">
        <v>78</v>
      </c>
      <c r="AY137" s="256" t="s">
        <v>159</v>
      </c>
    </row>
    <row r="138" s="13" customFormat="1">
      <c r="A138" s="13"/>
      <c r="B138" s="247"/>
      <c r="C138" s="248"/>
      <c r="D138" s="241" t="s">
        <v>172</v>
      </c>
      <c r="E138" s="249" t="s">
        <v>1</v>
      </c>
      <c r="F138" s="250" t="s">
        <v>1477</v>
      </c>
      <c r="G138" s="248"/>
      <c r="H138" s="249" t="s">
        <v>1</v>
      </c>
      <c r="I138" s="251"/>
      <c r="J138" s="248"/>
      <c r="K138" s="248"/>
      <c r="L138" s="252"/>
      <c r="M138" s="253"/>
      <c r="N138" s="254"/>
      <c r="O138" s="254"/>
      <c r="P138" s="254"/>
      <c r="Q138" s="254"/>
      <c r="R138" s="254"/>
      <c r="S138" s="254"/>
      <c r="T138" s="255"/>
      <c r="U138" s="13"/>
      <c r="V138" s="13"/>
      <c r="W138" s="13"/>
      <c r="X138" s="13"/>
      <c r="Y138" s="13"/>
      <c r="Z138" s="13"/>
      <c r="AA138" s="13"/>
      <c r="AB138" s="13"/>
      <c r="AC138" s="13"/>
      <c r="AD138" s="13"/>
      <c r="AE138" s="13"/>
      <c r="AT138" s="256" t="s">
        <v>172</v>
      </c>
      <c r="AU138" s="256" t="s">
        <v>84</v>
      </c>
      <c r="AV138" s="13" t="s">
        <v>84</v>
      </c>
      <c r="AW138" s="13" t="s">
        <v>35</v>
      </c>
      <c r="AX138" s="13" t="s">
        <v>78</v>
      </c>
      <c r="AY138" s="256" t="s">
        <v>159</v>
      </c>
    </row>
    <row r="139" s="14" customFormat="1">
      <c r="A139" s="14"/>
      <c r="B139" s="257"/>
      <c r="C139" s="258"/>
      <c r="D139" s="241" t="s">
        <v>172</v>
      </c>
      <c r="E139" s="259" t="s">
        <v>1</v>
      </c>
      <c r="F139" s="260" t="s">
        <v>207</v>
      </c>
      <c r="G139" s="258"/>
      <c r="H139" s="261">
        <v>1</v>
      </c>
      <c r="I139" s="262"/>
      <c r="J139" s="258"/>
      <c r="K139" s="258"/>
      <c r="L139" s="263"/>
      <c r="M139" s="264"/>
      <c r="N139" s="265"/>
      <c r="O139" s="265"/>
      <c r="P139" s="265"/>
      <c r="Q139" s="265"/>
      <c r="R139" s="265"/>
      <c r="S139" s="265"/>
      <c r="T139" s="266"/>
      <c r="U139" s="14"/>
      <c r="V139" s="14"/>
      <c r="W139" s="14"/>
      <c r="X139" s="14"/>
      <c r="Y139" s="14"/>
      <c r="Z139" s="14"/>
      <c r="AA139" s="14"/>
      <c r="AB139" s="14"/>
      <c r="AC139" s="14"/>
      <c r="AD139" s="14"/>
      <c r="AE139" s="14"/>
      <c r="AT139" s="267" t="s">
        <v>172</v>
      </c>
      <c r="AU139" s="267" t="s">
        <v>84</v>
      </c>
      <c r="AV139" s="14" t="s">
        <v>86</v>
      </c>
      <c r="AW139" s="14" t="s">
        <v>35</v>
      </c>
      <c r="AX139" s="14" t="s">
        <v>84</v>
      </c>
      <c r="AY139" s="267" t="s">
        <v>159</v>
      </c>
    </row>
    <row r="140" s="2" customFormat="1" ht="24.15" customHeight="1">
      <c r="A140" s="38"/>
      <c r="B140" s="39"/>
      <c r="C140" s="228" t="s">
        <v>94</v>
      </c>
      <c r="D140" s="228" t="s">
        <v>161</v>
      </c>
      <c r="E140" s="229" t="s">
        <v>1478</v>
      </c>
      <c r="F140" s="230" t="s">
        <v>1479</v>
      </c>
      <c r="G140" s="231" t="s">
        <v>1465</v>
      </c>
      <c r="H140" s="232">
        <v>1</v>
      </c>
      <c r="I140" s="233"/>
      <c r="J140" s="234">
        <f>ROUND(I140*H140,2)</f>
        <v>0</v>
      </c>
      <c r="K140" s="230" t="s">
        <v>1</v>
      </c>
      <c r="L140" s="44"/>
      <c r="M140" s="235" t="s">
        <v>1</v>
      </c>
      <c r="N140" s="236" t="s">
        <v>43</v>
      </c>
      <c r="O140" s="91"/>
      <c r="P140" s="237">
        <f>O140*H140</f>
        <v>0</v>
      </c>
      <c r="Q140" s="237">
        <v>0</v>
      </c>
      <c r="R140" s="237">
        <f>Q140*H140</f>
        <v>0</v>
      </c>
      <c r="S140" s="237">
        <v>0</v>
      </c>
      <c r="T140" s="238">
        <f>S140*H140</f>
        <v>0</v>
      </c>
      <c r="U140" s="38"/>
      <c r="V140" s="38"/>
      <c r="W140" s="38"/>
      <c r="X140" s="38"/>
      <c r="Y140" s="38"/>
      <c r="Z140" s="38"/>
      <c r="AA140" s="38"/>
      <c r="AB140" s="38"/>
      <c r="AC140" s="38"/>
      <c r="AD140" s="38"/>
      <c r="AE140" s="38"/>
      <c r="AR140" s="239" t="s">
        <v>1466</v>
      </c>
      <c r="AT140" s="239" t="s">
        <v>161</v>
      </c>
      <c r="AU140" s="239" t="s">
        <v>84</v>
      </c>
      <c r="AY140" s="17" t="s">
        <v>159</v>
      </c>
      <c r="BE140" s="240">
        <f>IF(N140="základní",J140,0)</f>
        <v>0</v>
      </c>
      <c r="BF140" s="240">
        <f>IF(N140="snížená",J140,0)</f>
        <v>0</v>
      </c>
      <c r="BG140" s="240">
        <f>IF(N140="zákl. přenesená",J140,0)</f>
        <v>0</v>
      </c>
      <c r="BH140" s="240">
        <f>IF(N140="sníž. přenesená",J140,0)</f>
        <v>0</v>
      </c>
      <c r="BI140" s="240">
        <f>IF(N140="nulová",J140,0)</f>
        <v>0</v>
      </c>
      <c r="BJ140" s="17" t="s">
        <v>84</v>
      </c>
      <c r="BK140" s="240">
        <f>ROUND(I140*H140,2)</f>
        <v>0</v>
      </c>
      <c r="BL140" s="17" t="s">
        <v>1466</v>
      </c>
      <c r="BM140" s="239" t="s">
        <v>1480</v>
      </c>
    </row>
    <row r="141" s="2" customFormat="1">
      <c r="A141" s="38"/>
      <c r="B141" s="39"/>
      <c r="C141" s="40"/>
      <c r="D141" s="241" t="s">
        <v>168</v>
      </c>
      <c r="E141" s="40"/>
      <c r="F141" s="242" t="s">
        <v>1479</v>
      </c>
      <c r="G141" s="40"/>
      <c r="H141" s="40"/>
      <c r="I141" s="243"/>
      <c r="J141" s="40"/>
      <c r="K141" s="40"/>
      <c r="L141" s="44"/>
      <c r="M141" s="244"/>
      <c r="N141" s="245"/>
      <c r="O141" s="91"/>
      <c r="P141" s="91"/>
      <c r="Q141" s="91"/>
      <c r="R141" s="91"/>
      <c r="S141" s="91"/>
      <c r="T141" s="92"/>
      <c r="U141" s="38"/>
      <c r="V141" s="38"/>
      <c r="W141" s="38"/>
      <c r="X141" s="38"/>
      <c r="Y141" s="38"/>
      <c r="Z141" s="38"/>
      <c r="AA141" s="38"/>
      <c r="AB141" s="38"/>
      <c r="AC141" s="38"/>
      <c r="AD141" s="38"/>
      <c r="AE141" s="38"/>
      <c r="AT141" s="17" t="s">
        <v>168</v>
      </c>
      <c r="AU141" s="17" t="s">
        <v>84</v>
      </c>
    </row>
    <row r="142" s="13" customFormat="1">
      <c r="A142" s="13"/>
      <c r="B142" s="247"/>
      <c r="C142" s="248"/>
      <c r="D142" s="241" t="s">
        <v>172</v>
      </c>
      <c r="E142" s="249" t="s">
        <v>1</v>
      </c>
      <c r="F142" s="250" t="s">
        <v>1481</v>
      </c>
      <c r="G142" s="248"/>
      <c r="H142" s="249" t="s">
        <v>1</v>
      </c>
      <c r="I142" s="251"/>
      <c r="J142" s="248"/>
      <c r="K142" s="248"/>
      <c r="L142" s="252"/>
      <c r="M142" s="253"/>
      <c r="N142" s="254"/>
      <c r="O142" s="254"/>
      <c r="P142" s="254"/>
      <c r="Q142" s="254"/>
      <c r="R142" s="254"/>
      <c r="S142" s="254"/>
      <c r="T142" s="255"/>
      <c r="U142" s="13"/>
      <c r="V142" s="13"/>
      <c r="W142" s="13"/>
      <c r="X142" s="13"/>
      <c r="Y142" s="13"/>
      <c r="Z142" s="13"/>
      <c r="AA142" s="13"/>
      <c r="AB142" s="13"/>
      <c r="AC142" s="13"/>
      <c r="AD142" s="13"/>
      <c r="AE142" s="13"/>
      <c r="AT142" s="256" t="s">
        <v>172</v>
      </c>
      <c r="AU142" s="256" t="s">
        <v>84</v>
      </c>
      <c r="AV142" s="13" t="s">
        <v>84</v>
      </c>
      <c r="AW142" s="13" t="s">
        <v>35</v>
      </c>
      <c r="AX142" s="13" t="s">
        <v>78</v>
      </c>
      <c r="AY142" s="256" t="s">
        <v>159</v>
      </c>
    </row>
    <row r="143" s="14" customFormat="1">
      <c r="A143" s="14"/>
      <c r="B143" s="257"/>
      <c r="C143" s="258"/>
      <c r="D143" s="241" t="s">
        <v>172</v>
      </c>
      <c r="E143" s="259" t="s">
        <v>1</v>
      </c>
      <c r="F143" s="260" t="s">
        <v>207</v>
      </c>
      <c r="G143" s="258"/>
      <c r="H143" s="261">
        <v>1</v>
      </c>
      <c r="I143" s="262"/>
      <c r="J143" s="258"/>
      <c r="K143" s="258"/>
      <c r="L143" s="263"/>
      <c r="M143" s="264"/>
      <c r="N143" s="265"/>
      <c r="O143" s="265"/>
      <c r="P143" s="265"/>
      <c r="Q143" s="265"/>
      <c r="R143" s="265"/>
      <c r="S143" s="265"/>
      <c r="T143" s="266"/>
      <c r="U143" s="14"/>
      <c r="V143" s="14"/>
      <c r="W143" s="14"/>
      <c r="X143" s="14"/>
      <c r="Y143" s="14"/>
      <c r="Z143" s="14"/>
      <c r="AA143" s="14"/>
      <c r="AB143" s="14"/>
      <c r="AC143" s="14"/>
      <c r="AD143" s="14"/>
      <c r="AE143" s="14"/>
      <c r="AT143" s="267" t="s">
        <v>172</v>
      </c>
      <c r="AU143" s="267" t="s">
        <v>84</v>
      </c>
      <c r="AV143" s="14" t="s">
        <v>86</v>
      </c>
      <c r="AW143" s="14" t="s">
        <v>35</v>
      </c>
      <c r="AX143" s="14" t="s">
        <v>84</v>
      </c>
      <c r="AY143" s="267" t="s">
        <v>159</v>
      </c>
    </row>
    <row r="144" s="2" customFormat="1" ht="24.15" customHeight="1">
      <c r="A144" s="38"/>
      <c r="B144" s="39"/>
      <c r="C144" s="228" t="s">
        <v>166</v>
      </c>
      <c r="D144" s="228" t="s">
        <v>161</v>
      </c>
      <c r="E144" s="229" t="s">
        <v>1482</v>
      </c>
      <c r="F144" s="230" t="s">
        <v>1483</v>
      </c>
      <c r="G144" s="231" t="s">
        <v>1465</v>
      </c>
      <c r="H144" s="232">
        <v>1</v>
      </c>
      <c r="I144" s="233"/>
      <c r="J144" s="234">
        <f>ROUND(I144*H144,2)</f>
        <v>0</v>
      </c>
      <c r="K144" s="230" t="s">
        <v>1</v>
      </c>
      <c r="L144" s="44"/>
      <c r="M144" s="235" t="s">
        <v>1</v>
      </c>
      <c r="N144" s="236" t="s">
        <v>43</v>
      </c>
      <c r="O144" s="91"/>
      <c r="P144" s="237">
        <f>O144*H144</f>
        <v>0</v>
      </c>
      <c r="Q144" s="237">
        <v>0</v>
      </c>
      <c r="R144" s="237">
        <f>Q144*H144</f>
        <v>0</v>
      </c>
      <c r="S144" s="237">
        <v>0</v>
      </c>
      <c r="T144" s="238">
        <f>S144*H144</f>
        <v>0</v>
      </c>
      <c r="U144" s="38"/>
      <c r="V144" s="38"/>
      <c r="W144" s="38"/>
      <c r="X144" s="38"/>
      <c r="Y144" s="38"/>
      <c r="Z144" s="38"/>
      <c r="AA144" s="38"/>
      <c r="AB144" s="38"/>
      <c r="AC144" s="38"/>
      <c r="AD144" s="38"/>
      <c r="AE144" s="38"/>
      <c r="AR144" s="239" t="s">
        <v>1466</v>
      </c>
      <c r="AT144" s="239" t="s">
        <v>161</v>
      </c>
      <c r="AU144" s="239" t="s">
        <v>84</v>
      </c>
      <c r="AY144" s="17" t="s">
        <v>159</v>
      </c>
      <c r="BE144" s="240">
        <f>IF(N144="základní",J144,0)</f>
        <v>0</v>
      </c>
      <c r="BF144" s="240">
        <f>IF(N144="snížená",J144,0)</f>
        <v>0</v>
      </c>
      <c r="BG144" s="240">
        <f>IF(N144="zákl. přenesená",J144,0)</f>
        <v>0</v>
      </c>
      <c r="BH144" s="240">
        <f>IF(N144="sníž. přenesená",J144,0)</f>
        <v>0</v>
      </c>
      <c r="BI144" s="240">
        <f>IF(N144="nulová",J144,0)</f>
        <v>0</v>
      </c>
      <c r="BJ144" s="17" t="s">
        <v>84</v>
      </c>
      <c r="BK144" s="240">
        <f>ROUND(I144*H144,2)</f>
        <v>0</v>
      </c>
      <c r="BL144" s="17" t="s">
        <v>1466</v>
      </c>
      <c r="BM144" s="239" t="s">
        <v>1484</v>
      </c>
    </row>
    <row r="145" s="2" customFormat="1">
      <c r="A145" s="38"/>
      <c r="B145" s="39"/>
      <c r="C145" s="40"/>
      <c r="D145" s="241" t="s">
        <v>168</v>
      </c>
      <c r="E145" s="40"/>
      <c r="F145" s="242" t="s">
        <v>1483</v>
      </c>
      <c r="G145" s="40"/>
      <c r="H145" s="40"/>
      <c r="I145" s="243"/>
      <c r="J145" s="40"/>
      <c r="K145" s="40"/>
      <c r="L145" s="44"/>
      <c r="M145" s="244"/>
      <c r="N145" s="245"/>
      <c r="O145" s="91"/>
      <c r="P145" s="91"/>
      <c r="Q145" s="91"/>
      <c r="R145" s="91"/>
      <c r="S145" s="91"/>
      <c r="T145" s="92"/>
      <c r="U145" s="38"/>
      <c r="V145" s="38"/>
      <c r="W145" s="38"/>
      <c r="X145" s="38"/>
      <c r="Y145" s="38"/>
      <c r="Z145" s="38"/>
      <c r="AA145" s="38"/>
      <c r="AB145" s="38"/>
      <c r="AC145" s="38"/>
      <c r="AD145" s="38"/>
      <c r="AE145" s="38"/>
      <c r="AT145" s="17" t="s">
        <v>168</v>
      </c>
      <c r="AU145" s="17" t="s">
        <v>84</v>
      </c>
    </row>
    <row r="146" s="13" customFormat="1">
      <c r="A146" s="13"/>
      <c r="B146" s="247"/>
      <c r="C146" s="248"/>
      <c r="D146" s="241" t="s">
        <v>172</v>
      </c>
      <c r="E146" s="249" t="s">
        <v>1</v>
      </c>
      <c r="F146" s="250" t="s">
        <v>1485</v>
      </c>
      <c r="G146" s="248"/>
      <c r="H146" s="249" t="s">
        <v>1</v>
      </c>
      <c r="I146" s="251"/>
      <c r="J146" s="248"/>
      <c r="K146" s="248"/>
      <c r="L146" s="252"/>
      <c r="M146" s="253"/>
      <c r="N146" s="254"/>
      <c r="O146" s="254"/>
      <c r="P146" s="254"/>
      <c r="Q146" s="254"/>
      <c r="R146" s="254"/>
      <c r="S146" s="254"/>
      <c r="T146" s="255"/>
      <c r="U146" s="13"/>
      <c r="V146" s="13"/>
      <c r="W146" s="13"/>
      <c r="X146" s="13"/>
      <c r="Y146" s="13"/>
      <c r="Z146" s="13"/>
      <c r="AA146" s="13"/>
      <c r="AB146" s="13"/>
      <c r="AC146" s="13"/>
      <c r="AD146" s="13"/>
      <c r="AE146" s="13"/>
      <c r="AT146" s="256" t="s">
        <v>172</v>
      </c>
      <c r="AU146" s="256" t="s">
        <v>84</v>
      </c>
      <c r="AV146" s="13" t="s">
        <v>84</v>
      </c>
      <c r="AW146" s="13" t="s">
        <v>35</v>
      </c>
      <c r="AX146" s="13" t="s">
        <v>78</v>
      </c>
      <c r="AY146" s="256" t="s">
        <v>159</v>
      </c>
    </row>
    <row r="147" s="13" customFormat="1">
      <c r="A147" s="13"/>
      <c r="B147" s="247"/>
      <c r="C147" s="248"/>
      <c r="D147" s="241" t="s">
        <v>172</v>
      </c>
      <c r="E147" s="249" t="s">
        <v>1</v>
      </c>
      <c r="F147" s="250" t="s">
        <v>1486</v>
      </c>
      <c r="G147" s="248"/>
      <c r="H147" s="249" t="s">
        <v>1</v>
      </c>
      <c r="I147" s="251"/>
      <c r="J147" s="248"/>
      <c r="K147" s="248"/>
      <c r="L147" s="252"/>
      <c r="M147" s="253"/>
      <c r="N147" s="254"/>
      <c r="O147" s="254"/>
      <c r="P147" s="254"/>
      <c r="Q147" s="254"/>
      <c r="R147" s="254"/>
      <c r="S147" s="254"/>
      <c r="T147" s="255"/>
      <c r="U147" s="13"/>
      <c r="V147" s="13"/>
      <c r="W147" s="13"/>
      <c r="X147" s="13"/>
      <c r="Y147" s="13"/>
      <c r="Z147" s="13"/>
      <c r="AA147" s="13"/>
      <c r="AB147" s="13"/>
      <c r="AC147" s="13"/>
      <c r="AD147" s="13"/>
      <c r="AE147" s="13"/>
      <c r="AT147" s="256" t="s">
        <v>172</v>
      </c>
      <c r="AU147" s="256" t="s">
        <v>84</v>
      </c>
      <c r="AV147" s="13" t="s">
        <v>84</v>
      </c>
      <c r="AW147" s="13" t="s">
        <v>35</v>
      </c>
      <c r="AX147" s="13" t="s">
        <v>78</v>
      </c>
      <c r="AY147" s="256" t="s">
        <v>159</v>
      </c>
    </row>
    <row r="148" s="14" customFormat="1">
      <c r="A148" s="14"/>
      <c r="B148" s="257"/>
      <c r="C148" s="258"/>
      <c r="D148" s="241" t="s">
        <v>172</v>
      </c>
      <c r="E148" s="259" t="s">
        <v>1</v>
      </c>
      <c r="F148" s="260" t="s">
        <v>207</v>
      </c>
      <c r="G148" s="258"/>
      <c r="H148" s="261">
        <v>1</v>
      </c>
      <c r="I148" s="262"/>
      <c r="J148" s="258"/>
      <c r="K148" s="258"/>
      <c r="L148" s="263"/>
      <c r="M148" s="264"/>
      <c r="N148" s="265"/>
      <c r="O148" s="265"/>
      <c r="P148" s="265"/>
      <c r="Q148" s="265"/>
      <c r="R148" s="265"/>
      <c r="S148" s="265"/>
      <c r="T148" s="266"/>
      <c r="U148" s="14"/>
      <c r="V148" s="14"/>
      <c r="W148" s="14"/>
      <c r="X148" s="14"/>
      <c r="Y148" s="14"/>
      <c r="Z148" s="14"/>
      <c r="AA148" s="14"/>
      <c r="AB148" s="14"/>
      <c r="AC148" s="14"/>
      <c r="AD148" s="14"/>
      <c r="AE148" s="14"/>
      <c r="AT148" s="267" t="s">
        <v>172</v>
      </c>
      <c r="AU148" s="267" t="s">
        <v>84</v>
      </c>
      <c r="AV148" s="14" t="s">
        <v>86</v>
      </c>
      <c r="AW148" s="14" t="s">
        <v>35</v>
      </c>
      <c r="AX148" s="14" t="s">
        <v>84</v>
      </c>
      <c r="AY148" s="267" t="s">
        <v>159</v>
      </c>
    </row>
    <row r="149" s="2" customFormat="1" ht="16.5" customHeight="1">
      <c r="A149" s="38"/>
      <c r="B149" s="39"/>
      <c r="C149" s="228" t="s">
        <v>194</v>
      </c>
      <c r="D149" s="228" t="s">
        <v>161</v>
      </c>
      <c r="E149" s="229" t="s">
        <v>1487</v>
      </c>
      <c r="F149" s="230" t="s">
        <v>1488</v>
      </c>
      <c r="G149" s="231" t="s">
        <v>1465</v>
      </c>
      <c r="H149" s="232">
        <v>1</v>
      </c>
      <c r="I149" s="233"/>
      <c r="J149" s="234">
        <f>ROUND(I149*H149,2)</f>
        <v>0</v>
      </c>
      <c r="K149" s="230" t="s">
        <v>1</v>
      </c>
      <c r="L149" s="44"/>
      <c r="M149" s="235" t="s">
        <v>1</v>
      </c>
      <c r="N149" s="236" t="s">
        <v>43</v>
      </c>
      <c r="O149" s="91"/>
      <c r="P149" s="237">
        <f>O149*H149</f>
        <v>0</v>
      </c>
      <c r="Q149" s="237">
        <v>0</v>
      </c>
      <c r="R149" s="237">
        <f>Q149*H149</f>
        <v>0</v>
      </c>
      <c r="S149" s="237">
        <v>0</v>
      </c>
      <c r="T149" s="238">
        <f>S149*H149</f>
        <v>0</v>
      </c>
      <c r="U149" s="38"/>
      <c r="V149" s="38"/>
      <c r="W149" s="38"/>
      <c r="X149" s="38"/>
      <c r="Y149" s="38"/>
      <c r="Z149" s="38"/>
      <c r="AA149" s="38"/>
      <c r="AB149" s="38"/>
      <c r="AC149" s="38"/>
      <c r="AD149" s="38"/>
      <c r="AE149" s="38"/>
      <c r="AR149" s="239" t="s">
        <v>1466</v>
      </c>
      <c r="AT149" s="239" t="s">
        <v>161</v>
      </c>
      <c r="AU149" s="239" t="s">
        <v>84</v>
      </c>
      <c r="AY149" s="17" t="s">
        <v>159</v>
      </c>
      <c r="BE149" s="240">
        <f>IF(N149="základní",J149,0)</f>
        <v>0</v>
      </c>
      <c r="BF149" s="240">
        <f>IF(N149="snížená",J149,0)</f>
        <v>0</v>
      </c>
      <c r="BG149" s="240">
        <f>IF(N149="zákl. přenesená",J149,0)</f>
        <v>0</v>
      </c>
      <c r="BH149" s="240">
        <f>IF(N149="sníž. přenesená",J149,0)</f>
        <v>0</v>
      </c>
      <c r="BI149" s="240">
        <f>IF(N149="nulová",J149,0)</f>
        <v>0</v>
      </c>
      <c r="BJ149" s="17" t="s">
        <v>84</v>
      </c>
      <c r="BK149" s="240">
        <f>ROUND(I149*H149,2)</f>
        <v>0</v>
      </c>
      <c r="BL149" s="17" t="s">
        <v>1466</v>
      </c>
      <c r="BM149" s="239" t="s">
        <v>1489</v>
      </c>
    </row>
    <row r="150" s="2" customFormat="1">
      <c r="A150" s="38"/>
      <c r="B150" s="39"/>
      <c r="C150" s="40"/>
      <c r="D150" s="241" t="s">
        <v>168</v>
      </c>
      <c r="E150" s="40"/>
      <c r="F150" s="242" t="s">
        <v>1488</v>
      </c>
      <c r="G150" s="40"/>
      <c r="H150" s="40"/>
      <c r="I150" s="243"/>
      <c r="J150" s="40"/>
      <c r="K150" s="40"/>
      <c r="L150" s="44"/>
      <c r="M150" s="244"/>
      <c r="N150" s="245"/>
      <c r="O150" s="91"/>
      <c r="P150" s="91"/>
      <c r="Q150" s="91"/>
      <c r="R150" s="91"/>
      <c r="S150" s="91"/>
      <c r="T150" s="92"/>
      <c r="U150" s="38"/>
      <c r="V150" s="38"/>
      <c r="W150" s="38"/>
      <c r="X150" s="38"/>
      <c r="Y150" s="38"/>
      <c r="Z150" s="38"/>
      <c r="AA150" s="38"/>
      <c r="AB150" s="38"/>
      <c r="AC150" s="38"/>
      <c r="AD150" s="38"/>
      <c r="AE150" s="38"/>
      <c r="AT150" s="17" t="s">
        <v>168</v>
      </c>
      <c r="AU150" s="17" t="s">
        <v>84</v>
      </c>
    </row>
    <row r="151" s="13" customFormat="1">
      <c r="A151" s="13"/>
      <c r="B151" s="247"/>
      <c r="C151" s="248"/>
      <c r="D151" s="241" t="s">
        <v>172</v>
      </c>
      <c r="E151" s="249" t="s">
        <v>1</v>
      </c>
      <c r="F151" s="250" t="s">
        <v>1490</v>
      </c>
      <c r="G151" s="248"/>
      <c r="H151" s="249" t="s">
        <v>1</v>
      </c>
      <c r="I151" s="251"/>
      <c r="J151" s="248"/>
      <c r="K151" s="248"/>
      <c r="L151" s="252"/>
      <c r="M151" s="253"/>
      <c r="N151" s="254"/>
      <c r="O151" s="254"/>
      <c r="P151" s="254"/>
      <c r="Q151" s="254"/>
      <c r="R151" s="254"/>
      <c r="S151" s="254"/>
      <c r="T151" s="255"/>
      <c r="U151" s="13"/>
      <c r="V151" s="13"/>
      <c r="W151" s="13"/>
      <c r="X151" s="13"/>
      <c r="Y151" s="13"/>
      <c r="Z151" s="13"/>
      <c r="AA151" s="13"/>
      <c r="AB151" s="13"/>
      <c r="AC151" s="13"/>
      <c r="AD151" s="13"/>
      <c r="AE151" s="13"/>
      <c r="AT151" s="256" t="s">
        <v>172</v>
      </c>
      <c r="AU151" s="256" t="s">
        <v>84</v>
      </c>
      <c r="AV151" s="13" t="s">
        <v>84</v>
      </c>
      <c r="AW151" s="13" t="s">
        <v>35</v>
      </c>
      <c r="AX151" s="13" t="s">
        <v>78</v>
      </c>
      <c r="AY151" s="256" t="s">
        <v>159</v>
      </c>
    </row>
    <row r="152" s="13" customFormat="1">
      <c r="A152" s="13"/>
      <c r="B152" s="247"/>
      <c r="C152" s="248"/>
      <c r="D152" s="241" t="s">
        <v>172</v>
      </c>
      <c r="E152" s="249" t="s">
        <v>1</v>
      </c>
      <c r="F152" s="250" t="s">
        <v>1491</v>
      </c>
      <c r="G152" s="248"/>
      <c r="H152" s="249" t="s">
        <v>1</v>
      </c>
      <c r="I152" s="251"/>
      <c r="J152" s="248"/>
      <c r="K152" s="248"/>
      <c r="L152" s="252"/>
      <c r="M152" s="253"/>
      <c r="N152" s="254"/>
      <c r="O152" s="254"/>
      <c r="P152" s="254"/>
      <c r="Q152" s="254"/>
      <c r="R152" s="254"/>
      <c r="S152" s="254"/>
      <c r="T152" s="255"/>
      <c r="U152" s="13"/>
      <c r="V152" s="13"/>
      <c r="W152" s="13"/>
      <c r="X152" s="13"/>
      <c r="Y152" s="13"/>
      <c r="Z152" s="13"/>
      <c r="AA152" s="13"/>
      <c r="AB152" s="13"/>
      <c r="AC152" s="13"/>
      <c r="AD152" s="13"/>
      <c r="AE152" s="13"/>
      <c r="AT152" s="256" t="s">
        <v>172</v>
      </c>
      <c r="AU152" s="256" t="s">
        <v>84</v>
      </c>
      <c r="AV152" s="13" t="s">
        <v>84</v>
      </c>
      <c r="AW152" s="13" t="s">
        <v>35</v>
      </c>
      <c r="AX152" s="13" t="s">
        <v>78</v>
      </c>
      <c r="AY152" s="256" t="s">
        <v>159</v>
      </c>
    </row>
    <row r="153" s="13" customFormat="1">
      <c r="A153" s="13"/>
      <c r="B153" s="247"/>
      <c r="C153" s="248"/>
      <c r="D153" s="241" t="s">
        <v>172</v>
      </c>
      <c r="E153" s="249" t="s">
        <v>1</v>
      </c>
      <c r="F153" s="250" t="s">
        <v>1492</v>
      </c>
      <c r="G153" s="248"/>
      <c r="H153" s="249" t="s">
        <v>1</v>
      </c>
      <c r="I153" s="251"/>
      <c r="J153" s="248"/>
      <c r="K153" s="248"/>
      <c r="L153" s="252"/>
      <c r="M153" s="253"/>
      <c r="N153" s="254"/>
      <c r="O153" s="254"/>
      <c r="P153" s="254"/>
      <c r="Q153" s="254"/>
      <c r="R153" s="254"/>
      <c r="S153" s="254"/>
      <c r="T153" s="255"/>
      <c r="U153" s="13"/>
      <c r="V153" s="13"/>
      <c r="W153" s="13"/>
      <c r="X153" s="13"/>
      <c r="Y153" s="13"/>
      <c r="Z153" s="13"/>
      <c r="AA153" s="13"/>
      <c r="AB153" s="13"/>
      <c r="AC153" s="13"/>
      <c r="AD153" s="13"/>
      <c r="AE153" s="13"/>
      <c r="AT153" s="256" t="s">
        <v>172</v>
      </c>
      <c r="AU153" s="256" t="s">
        <v>84</v>
      </c>
      <c r="AV153" s="13" t="s">
        <v>84</v>
      </c>
      <c r="AW153" s="13" t="s">
        <v>35</v>
      </c>
      <c r="AX153" s="13" t="s">
        <v>78</v>
      </c>
      <c r="AY153" s="256" t="s">
        <v>159</v>
      </c>
    </row>
    <row r="154" s="13" customFormat="1">
      <c r="A154" s="13"/>
      <c r="B154" s="247"/>
      <c r="C154" s="248"/>
      <c r="D154" s="241" t="s">
        <v>172</v>
      </c>
      <c r="E154" s="249" t="s">
        <v>1</v>
      </c>
      <c r="F154" s="250" t="s">
        <v>1493</v>
      </c>
      <c r="G154" s="248"/>
      <c r="H154" s="249" t="s">
        <v>1</v>
      </c>
      <c r="I154" s="251"/>
      <c r="J154" s="248"/>
      <c r="K154" s="248"/>
      <c r="L154" s="252"/>
      <c r="M154" s="253"/>
      <c r="N154" s="254"/>
      <c r="O154" s="254"/>
      <c r="P154" s="254"/>
      <c r="Q154" s="254"/>
      <c r="R154" s="254"/>
      <c r="S154" s="254"/>
      <c r="T154" s="255"/>
      <c r="U154" s="13"/>
      <c r="V154" s="13"/>
      <c r="W154" s="13"/>
      <c r="X154" s="13"/>
      <c r="Y154" s="13"/>
      <c r="Z154" s="13"/>
      <c r="AA154" s="13"/>
      <c r="AB154" s="13"/>
      <c r="AC154" s="13"/>
      <c r="AD154" s="13"/>
      <c r="AE154" s="13"/>
      <c r="AT154" s="256" t="s">
        <v>172</v>
      </c>
      <c r="AU154" s="256" t="s">
        <v>84</v>
      </c>
      <c r="AV154" s="13" t="s">
        <v>84</v>
      </c>
      <c r="AW154" s="13" t="s">
        <v>35</v>
      </c>
      <c r="AX154" s="13" t="s">
        <v>78</v>
      </c>
      <c r="AY154" s="256" t="s">
        <v>159</v>
      </c>
    </row>
    <row r="155" s="13" customFormat="1">
      <c r="A155" s="13"/>
      <c r="B155" s="247"/>
      <c r="C155" s="248"/>
      <c r="D155" s="241" t="s">
        <v>172</v>
      </c>
      <c r="E155" s="249" t="s">
        <v>1</v>
      </c>
      <c r="F155" s="250" t="s">
        <v>1494</v>
      </c>
      <c r="G155" s="248"/>
      <c r="H155" s="249" t="s">
        <v>1</v>
      </c>
      <c r="I155" s="251"/>
      <c r="J155" s="248"/>
      <c r="K155" s="248"/>
      <c r="L155" s="252"/>
      <c r="M155" s="253"/>
      <c r="N155" s="254"/>
      <c r="O155" s="254"/>
      <c r="P155" s="254"/>
      <c r="Q155" s="254"/>
      <c r="R155" s="254"/>
      <c r="S155" s="254"/>
      <c r="T155" s="255"/>
      <c r="U155" s="13"/>
      <c r="V155" s="13"/>
      <c r="W155" s="13"/>
      <c r="X155" s="13"/>
      <c r="Y155" s="13"/>
      <c r="Z155" s="13"/>
      <c r="AA155" s="13"/>
      <c r="AB155" s="13"/>
      <c r="AC155" s="13"/>
      <c r="AD155" s="13"/>
      <c r="AE155" s="13"/>
      <c r="AT155" s="256" t="s">
        <v>172</v>
      </c>
      <c r="AU155" s="256" t="s">
        <v>84</v>
      </c>
      <c r="AV155" s="13" t="s">
        <v>84</v>
      </c>
      <c r="AW155" s="13" t="s">
        <v>35</v>
      </c>
      <c r="AX155" s="13" t="s">
        <v>78</v>
      </c>
      <c r="AY155" s="256" t="s">
        <v>159</v>
      </c>
    </row>
    <row r="156" s="13" customFormat="1">
      <c r="A156" s="13"/>
      <c r="B156" s="247"/>
      <c r="C156" s="248"/>
      <c r="D156" s="241" t="s">
        <v>172</v>
      </c>
      <c r="E156" s="249" t="s">
        <v>1</v>
      </c>
      <c r="F156" s="250" t="s">
        <v>1495</v>
      </c>
      <c r="G156" s="248"/>
      <c r="H156" s="249" t="s">
        <v>1</v>
      </c>
      <c r="I156" s="251"/>
      <c r="J156" s="248"/>
      <c r="K156" s="248"/>
      <c r="L156" s="252"/>
      <c r="M156" s="253"/>
      <c r="N156" s="254"/>
      <c r="O156" s="254"/>
      <c r="P156" s="254"/>
      <c r="Q156" s="254"/>
      <c r="R156" s="254"/>
      <c r="S156" s="254"/>
      <c r="T156" s="255"/>
      <c r="U156" s="13"/>
      <c r="V156" s="13"/>
      <c r="W156" s="13"/>
      <c r="X156" s="13"/>
      <c r="Y156" s="13"/>
      <c r="Z156" s="13"/>
      <c r="AA156" s="13"/>
      <c r="AB156" s="13"/>
      <c r="AC156" s="13"/>
      <c r="AD156" s="13"/>
      <c r="AE156" s="13"/>
      <c r="AT156" s="256" t="s">
        <v>172</v>
      </c>
      <c r="AU156" s="256" t="s">
        <v>84</v>
      </c>
      <c r="AV156" s="13" t="s">
        <v>84</v>
      </c>
      <c r="AW156" s="13" t="s">
        <v>35</v>
      </c>
      <c r="AX156" s="13" t="s">
        <v>78</v>
      </c>
      <c r="AY156" s="256" t="s">
        <v>159</v>
      </c>
    </row>
    <row r="157" s="14" customFormat="1">
      <c r="A157" s="14"/>
      <c r="B157" s="257"/>
      <c r="C157" s="258"/>
      <c r="D157" s="241" t="s">
        <v>172</v>
      </c>
      <c r="E157" s="259" t="s">
        <v>1</v>
      </c>
      <c r="F157" s="260" t="s">
        <v>207</v>
      </c>
      <c r="G157" s="258"/>
      <c r="H157" s="261">
        <v>1</v>
      </c>
      <c r="I157" s="262"/>
      <c r="J157" s="258"/>
      <c r="K157" s="258"/>
      <c r="L157" s="263"/>
      <c r="M157" s="268"/>
      <c r="N157" s="269"/>
      <c r="O157" s="269"/>
      <c r="P157" s="269"/>
      <c r="Q157" s="269"/>
      <c r="R157" s="269"/>
      <c r="S157" s="269"/>
      <c r="T157" s="270"/>
      <c r="U157" s="14"/>
      <c r="V157" s="14"/>
      <c r="W157" s="14"/>
      <c r="X157" s="14"/>
      <c r="Y157" s="14"/>
      <c r="Z157" s="14"/>
      <c r="AA157" s="14"/>
      <c r="AB157" s="14"/>
      <c r="AC157" s="14"/>
      <c r="AD157" s="14"/>
      <c r="AE157" s="14"/>
      <c r="AT157" s="267" t="s">
        <v>172</v>
      </c>
      <c r="AU157" s="267" t="s">
        <v>84</v>
      </c>
      <c r="AV157" s="14" t="s">
        <v>86</v>
      </c>
      <c r="AW157" s="14" t="s">
        <v>35</v>
      </c>
      <c r="AX157" s="14" t="s">
        <v>84</v>
      </c>
      <c r="AY157" s="267" t="s">
        <v>159</v>
      </c>
    </row>
    <row r="158" s="2" customFormat="1" ht="6.96" customHeight="1">
      <c r="A158" s="38"/>
      <c r="B158" s="66"/>
      <c r="C158" s="67"/>
      <c r="D158" s="67"/>
      <c r="E158" s="67"/>
      <c r="F158" s="67"/>
      <c r="G158" s="67"/>
      <c r="H158" s="67"/>
      <c r="I158" s="67"/>
      <c r="J158" s="67"/>
      <c r="K158" s="67"/>
      <c r="L158" s="44"/>
      <c r="M158" s="38"/>
      <c r="O158" s="38"/>
      <c r="P158" s="38"/>
      <c r="Q158" s="38"/>
      <c r="R158" s="38"/>
      <c r="S158" s="38"/>
      <c r="T158" s="38"/>
      <c r="U158" s="38"/>
      <c r="V158" s="38"/>
      <c r="W158" s="38"/>
      <c r="X158" s="38"/>
      <c r="Y158" s="38"/>
      <c r="Z158" s="38"/>
      <c r="AA158" s="38"/>
      <c r="AB158" s="38"/>
      <c r="AC158" s="38"/>
      <c r="AD158" s="38"/>
      <c r="AE158" s="38"/>
    </row>
  </sheetData>
  <sheetProtection sheet="1" autoFilter="0" formatColumns="0" formatRows="0" objects="1" scenarios="1" spinCount="100000" saltValue="cJbHInyGg9YJs+H1+1m1rRKpTC3wvJvR2mjDSjAKPR8Iphm3q1EJKaTr9m3cLNCbvJIR8rWEOPgxnYJiOS2Ixg==" hashValue="Zo3mC/lv4wC5eyVY3m3oaD6gxgxXVf8ae8oJQWRcRSIFNbIY9VRwwM8pYDGZW0mBDjIV0KJVpYixl6fLK938ZQ==" algorithmName="SHA-512" password="CC35"/>
  <autoFilter ref="C124:K157"/>
  <mergeCells count="15">
    <mergeCell ref="E7:H7"/>
    <mergeCell ref="E11:H11"/>
    <mergeCell ref="E9:H9"/>
    <mergeCell ref="E13:H13"/>
    <mergeCell ref="E22:H22"/>
    <mergeCell ref="E31:H31"/>
    <mergeCell ref="E85:H85"/>
    <mergeCell ref="E89:H89"/>
    <mergeCell ref="E87:H87"/>
    <mergeCell ref="E91:H91"/>
    <mergeCell ref="E111:H111"/>
    <mergeCell ref="E115:H115"/>
    <mergeCell ref="E113:H113"/>
    <mergeCell ref="E117:H11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119</v>
      </c>
    </row>
    <row r="3" s="1" customFormat="1" ht="6.96" customHeight="1">
      <c r="B3" s="147"/>
      <c r="C3" s="148"/>
      <c r="D3" s="148"/>
      <c r="E3" s="148"/>
      <c r="F3" s="148"/>
      <c r="G3" s="148"/>
      <c r="H3" s="148"/>
      <c r="I3" s="148"/>
      <c r="J3" s="148"/>
      <c r="K3" s="148"/>
      <c r="L3" s="20"/>
      <c r="AT3" s="17" t="s">
        <v>86</v>
      </c>
    </row>
    <row r="4" s="1" customFormat="1" ht="24.96" customHeight="1">
      <c r="B4" s="20"/>
      <c r="D4" s="149" t="s">
        <v>129</v>
      </c>
      <c r="L4" s="20"/>
      <c r="M4" s="150" t="s">
        <v>10</v>
      </c>
      <c r="AT4" s="17" t="s">
        <v>4</v>
      </c>
    </row>
    <row r="5" s="1" customFormat="1" ht="6.96" customHeight="1">
      <c r="B5" s="20"/>
      <c r="L5" s="20"/>
    </row>
    <row r="6" s="1" customFormat="1" ht="12" customHeight="1">
      <c r="B6" s="20"/>
      <c r="D6" s="151" t="s">
        <v>16</v>
      </c>
      <c r="L6" s="20"/>
    </row>
    <row r="7" s="1" customFormat="1" ht="26.25" customHeight="1">
      <c r="B7" s="20"/>
      <c r="E7" s="152" t="str">
        <f>'Rekapitulace stavby'!K6</f>
        <v>PD pro I. Etapu cyklostezky Bečva - Vlára - Váh na území obcí Hornolidečska-část D</v>
      </c>
      <c r="F7" s="151"/>
      <c r="G7" s="151"/>
      <c r="H7" s="151"/>
      <c r="L7" s="20"/>
    </row>
    <row r="8">
      <c r="B8" s="20"/>
      <c r="D8" s="151" t="s">
        <v>130</v>
      </c>
      <c r="L8" s="20"/>
    </row>
    <row r="9" s="1" customFormat="1" ht="23.25" customHeight="1">
      <c r="B9" s="20"/>
      <c r="E9" s="152" t="s">
        <v>131</v>
      </c>
      <c r="F9" s="1"/>
      <c r="G9" s="1"/>
      <c r="H9" s="1"/>
      <c r="L9" s="20"/>
    </row>
    <row r="10" s="1" customFormat="1" ht="12" customHeight="1">
      <c r="B10" s="20"/>
      <c r="D10" s="151" t="s">
        <v>132</v>
      </c>
      <c r="L10" s="20"/>
    </row>
    <row r="11" s="2" customFormat="1" ht="16.5" customHeight="1">
      <c r="A11" s="38"/>
      <c r="B11" s="44"/>
      <c r="C11" s="38"/>
      <c r="D11" s="38"/>
      <c r="E11" s="153" t="s">
        <v>1496</v>
      </c>
      <c r="F11" s="38"/>
      <c r="G11" s="38"/>
      <c r="H11" s="38"/>
      <c r="I11" s="38"/>
      <c r="J11" s="38"/>
      <c r="K11" s="38"/>
      <c r="L11" s="63"/>
      <c r="S11" s="38"/>
      <c r="T11" s="38"/>
      <c r="U11" s="38"/>
      <c r="V11" s="38"/>
      <c r="W11" s="38"/>
      <c r="X11" s="38"/>
      <c r="Y11" s="38"/>
      <c r="Z11" s="38"/>
      <c r="AA11" s="38"/>
      <c r="AB11" s="38"/>
      <c r="AC11" s="38"/>
      <c r="AD11" s="38"/>
      <c r="AE11" s="38"/>
    </row>
    <row r="12" s="2" customFormat="1" ht="12" customHeight="1">
      <c r="A12" s="38"/>
      <c r="B12" s="44"/>
      <c r="C12" s="38"/>
      <c r="D12" s="151" t="s">
        <v>134</v>
      </c>
      <c r="E12" s="38"/>
      <c r="F12" s="38"/>
      <c r="G12" s="38"/>
      <c r="H12" s="38"/>
      <c r="I12" s="38"/>
      <c r="J12" s="38"/>
      <c r="K12" s="38"/>
      <c r="L12" s="63"/>
      <c r="S12" s="38"/>
      <c r="T12" s="38"/>
      <c r="U12" s="38"/>
      <c r="V12" s="38"/>
      <c r="W12" s="38"/>
      <c r="X12" s="38"/>
      <c r="Y12" s="38"/>
      <c r="Z12" s="38"/>
      <c r="AA12" s="38"/>
      <c r="AB12" s="38"/>
      <c r="AC12" s="38"/>
      <c r="AD12" s="38"/>
      <c r="AE12" s="38"/>
    </row>
    <row r="13" s="2" customFormat="1" ht="30" customHeight="1">
      <c r="A13" s="38"/>
      <c r="B13" s="44"/>
      <c r="C13" s="38"/>
      <c r="D13" s="38"/>
      <c r="E13" s="154" t="s">
        <v>1497</v>
      </c>
      <c r="F13" s="38"/>
      <c r="G13" s="38"/>
      <c r="H13" s="38"/>
      <c r="I13" s="38"/>
      <c r="J13" s="38"/>
      <c r="K13" s="38"/>
      <c r="L13" s="63"/>
      <c r="S13" s="38"/>
      <c r="T13" s="38"/>
      <c r="U13" s="38"/>
      <c r="V13" s="38"/>
      <c r="W13" s="38"/>
      <c r="X13" s="38"/>
      <c r="Y13" s="38"/>
      <c r="Z13" s="38"/>
      <c r="AA13" s="38"/>
      <c r="AB13" s="38"/>
      <c r="AC13" s="38"/>
      <c r="AD13" s="38"/>
      <c r="AE13" s="38"/>
    </row>
    <row r="14" s="2" customFormat="1">
      <c r="A14" s="38"/>
      <c r="B14" s="44"/>
      <c r="C14" s="38"/>
      <c r="D14" s="38"/>
      <c r="E14" s="38"/>
      <c r="F14" s="38"/>
      <c r="G14" s="38"/>
      <c r="H14" s="38"/>
      <c r="I14" s="38"/>
      <c r="J14" s="38"/>
      <c r="K14" s="38"/>
      <c r="L14" s="63"/>
      <c r="S14" s="38"/>
      <c r="T14" s="38"/>
      <c r="U14" s="38"/>
      <c r="V14" s="38"/>
      <c r="W14" s="38"/>
      <c r="X14" s="38"/>
      <c r="Y14" s="38"/>
      <c r="Z14" s="38"/>
      <c r="AA14" s="38"/>
      <c r="AB14" s="38"/>
      <c r="AC14" s="38"/>
      <c r="AD14" s="38"/>
      <c r="AE14" s="38"/>
    </row>
    <row r="15" s="2" customFormat="1" ht="12" customHeight="1">
      <c r="A15" s="38"/>
      <c r="B15" s="44"/>
      <c r="C15" s="38"/>
      <c r="D15" s="151" t="s">
        <v>18</v>
      </c>
      <c r="E15" s="38"/>
      <c r="F15" s="141" t="s">
        <v>19</v>
      </c>
      <c r="G15" s="38"/>
      <c r="H15" s="38"/>
      <c r="I15" s="151" t="s">
        <v>20</v>
      </c>
      <c r="J15" s="141" t="s">
        <v>1</v>
      </c>
      <c r="K15" s="38"/>
      <c r="L15" s="63"/>
      <c r="S15" s="38"/>
      <c r="T15" s="38"/>
      <c r="U15" s="38"/>
      <c r="V15" s="38"/>
      <c r="W15" s="38"/>
      <c r="X15" s="38"/>
      <c r="Y15" s="38"/>
      <c r="Z15" s="38"/>
      <c r="AA15" s="38"/>
      <c r="AB15" s="38"/>
      <c r="AC15" s="38"/>
      <c r="AD15" s="38"/>
      <c r="AE15" s="38"/>
    </row>
    <row r="16" s="2" customFormat="1" ht="12" customHeight="1">
      <c r="A16" s="38"/>
      <c r="B16" s="44"/>
      <c r="C16" s="38"/>
      <c r="D16" s="151" t="s">
        <v>21</v>
      </c>
      <c r="E16" s="38"/>
      <c r="F16" s="141" t="s">
        <v>22</v>
      </c>
      <c r="G16" s="38"/>
      <c r="H16" s="38"/>
      <c r="I16" s="151" t="s">
        <v>23</v>
      </c>
      <c r="J16" s="155" t="str">
        <f>'Rekapitulace stavby'!AN8</f>
        <v>30. 7. 2021</v>
      </c>
      <c r="K16" s="38"/>
      <c r="L16" s="63"/>
      <c r="S16" s="38"/>
      <c r="T16" s="38"/>
      <c r="U16" s="38"/>
      <c r="V16" s="38"/>
      <c r="W16" s="38"/>
      <c r="X16" s="38"/>
      <c r="Y16" s="38"/>
      <c r="Z16" s="38"/>
      <c r="AA16" s="38"/>
      <c r="AB16" s="38"/>
      <c r="AC16" s="38"/>
      <c r="AD16" s="38"/>
      <c r="AE16" s="38"/>
    </row>
    <row r="17" s="2" customFormat="1" ht="10.8" customHeight="1">
      <c r="A17" s="38"/>
      <c r="B17" s="44"/>
      <c r="C17" s="38"/>
      <c r="D17" s="38"/>
      <c r="E17" s="38"/>
      <c r="F17" s="38"/>
      <c r="G17" s="38"/>
      <c r="H17" s="38"/>
      <c r="I17" s="38"/>
      <c r="J17" s="38"/>
      <c r="K17" s="38"/>
      <c r="L17" s="63"/>
      <c r="S17" s="38"/>
      <c r="T17" s="38"/>
      <c r="U17" s="38"/>
      <c r="V17" s="38"/>
      <c r="W17" s="38"/>
      <c r="X17" s="38"/>
      <c r="Y17" s="38"/>
      <c r="Z17" s="38"/>
      <c r="AA17" s="38"/>
      <c r="AB17" s="38"/>
      <c r="AC17" s="38"/>
      <c r="AD17" s="38"/>
      <c r="AE17" s="38"/>
    </row>
    <row r="18" s="2" customFormat="1" ht="12" customHeight="1">
      <c r="A18" s="38"/>
      <c r="B18" s="44"/>
      <c r="C18" s="38"/>
      <c r="D18" s="151" t="s">
        <v>25</v>
      </c>
      <c r="E18" s="38"/>
      <c r="F18" s="38"/>
      <c r="G18" s="38"/>
      <c r="H18" s="38"/>
      <c r="I18" s="151" t="s">
        <v>26</v>
      </c>
      <c r="J18" s="141" t="s">
        <v>1</v>
      </c>
      <c r="K18" s="38"/>
      <c r="L18" s="63"/>
      <c r="S18" s="38"/>
      <c r="T18" s="38"/>
      <c r="U18" s="38"/>
      <c r="V18" s="38"/>
      <c r="W18" s="38"/>
      <c r="X18" s="38"/>
      <c r="Y18" s="38"/>
      <c r="Z18" s="38"/>
      <c r="AA18" s="38"/>
      <c r="AB18" s="38"/>
      <c r="AC18" s="38"/>
      <c r="AD18" s="38"/>
      <c r="AE18" s="38"/>
    </row>
    <row r="19" s="2" customFormat="1" ht="18" customHeight="1">
      <c r="A19" s="38"/>
      <c r="B19" s="44"/>
      <c r="C19" s="38"/>
      <c r="D19" s="38"/>
      <c r="E19" s="141" t="s">
        <v>27</v>
      </c>
      <c r="F19" s="38"/>
      <c r="G19" s="38"/>
      <c r="H19" s="38"/>
      <c r="I19" s="151" t="s">
        <v>28</v>
      </c>
      <c r="J19" s="141" t="s">
        <v>1</v>
      </c>
      <c r="K19" s="38"/>
      <c r="L19" s="63"/>
      <c r="S19" s="38"/>
      <c r="T19" s="38"/>
      <c r="U19" s="38"/>
      <c r="V19" s="38"/>
      <c r="W19" s="38"/>
      <c r="X19" s="38"/>
      <c r="Y19" s="38"/>
      <c r="Z19" s="38"/>
      <c r="AA19" s="38"/>
      <c r="AB19" s="38"/>
      <c r="AC19" s="38"/>
      <c r="AD19" s="38"/>
      <c r="AE19" s="38"/>
    </row>
    <row r="20" s="2" customFormat="1" ht="6.96" customHeight="1">
      <c r="A20" s="38"/>
      <c r="B20" s="44"/>
      <c r="C20" s="38"/>
      <c r="D20" s="38"/>
      <c r="E20" s="38"/>
      <c r="F20" s="38"/>
      <c r="G20" s="38"/>
      <c r="H20" s="38"/>
      <c r="I20" s="38"/>
      <c r="J20" s="38"/>
      <c r="K20" s="38"/>
      <c r="L20" s="63"/>
      <c r="S20" s="38"/>
      <c r="T20" s="38"/>
      <c r="U20" s="38"/>
      <c r="V20" s="38"/>
      <c r="W20" s="38"/>
      <c r="X20" s="38"/>
      <c r="Y20" s="38"/>
      <c r="Z20" s="38"/>
      <c r="AA20" s="38"/>
      <c r="AB20" s="38"/>
      <c r="AC20" s="38"/>
      <c r="AD20" s="38"/>
      <c r="AE20" s="38"/>
    </row>
    <row r="21" s="2" customFormat="1" ht="12" customHeight="1">
      <c r="A21" s="38"/>
      <c r="B21" s="44"/>
      <c r="C21" s="38"/>
      <c r="D21" s="151" t="s">
        <v>29</v>
      </c>
      <c r="E21" s="38"/>
      <c r="F21" s="38"/>
      <c r="G21" s="38"/>
      <c r="H21" s="38"/>
      <c r="I21" s="151" t="s">
        <v>26</v>
      </c>
      <c r="J21" s="33" t="str">
        <f>'Rekapitulace stavby'!AN13</f>
        <v>Vyplň údaj</v>
      </c>
      <c r="K21" s="38"/>
      <c r="L21" s="63"/>
      <c r="S21" s="38"/>
      <c r="T21" s="38"/>
      <c r="U21" s="38"/>
      <c r="V21" s="38"/>
      <c r="W21" s="38"/>
      <c r="X21" s="38"/>
      <c r="Y21" s="38"/>
      <c r="Z21" s="38"/>
      <c r="AA21" s="38"/>
      <c r="AB21" s="38"/>
      <c r="AC21" s="38"/>
      <c r="AD21" s="38"/>
      <c r="AE21" s="38"/>
    </row>
    <row r="22" s="2" customFormat="1" ht="18" customHeight="1">
      <c r="A22" s="38"/>
      <c r="B22" s="44"/>
      <c r="C22" s="38"/>
      <c r="D22" s="38"/>
      <c r="E22" s="33" t="str">
        <f>'Rekapitulace stavby'!E14</f>
        <v>Vyplň údaj</v>
      </c>
      <c r="F22" s="141"/>
      <c r="G22" s="141"/>
      <c r="H22" s="141"/>
      <c r="I22" s="151" t="s">
        <v>28</v>
      </c>
      <c r="J22" s="33" t="str">
        <f>'Rekapitulace stavby'!AN14</f>
        <v>Vyplň údaj</v>
      </c>
      <c r="K22" s="38"/>
      <c r="L22" s="63"/>
      <c r="S22" s="38"/>
      <c r="T22" s="38"/>
      <c r="U22" s="38"/>
      <c r="V22" s="38"/>
      <c r="W22" s="38"/>
      <c r="X22" s="38"/>
      <c r="Y22" s="38"/>
      <c r="Z22" s="38"/>
      <c r="AA22" s="38"/>
      <c r="AB22" s="38"/>
      <c r="AC22" s="38"/>
      <c r="AD22" s="38"/>
      <c r="AE22" s="38"/>
    </row>
    <row r="23" s="2" customFormat="1" ht="6.96" customHeight="1">
      <c r="A23" s="38"/>
      <c r="B23" s="44"/>
      <c r="C23" s="38"/>
      <c r="D23" s="38"/>
      <c r="E23" s="38"/>
      <c r="F23" s="38"/>
      <c r="G23" s="38"/>
      <c r="H23" s="38"/>
      <c r="I23" s="38"/>
      <c r="J23" s="38"/>
      <c r="K23" s="38"/>
      <c r="L23" s="63"/>
      <c r="S23" s="38"/>
      <c r="T23" s="38"/>
      <c r="U23" s="38"/>
      <c r="V23" s="38"/>
      <c r="W23" s="38"/>
      <c r="X23" s="38"/>
      <c r="Y23" s="38"/>
      <c r="Z23" s="38"/>
      <c r="AA23" s="38"/>
      <c r="AB23" s="38"/>
      <c r="AC23" s="38"/>
      <c r="AD23" s="38"/>
      <c r="AE23" s="38"/>
    </row>
    <row r="24" s="2" customFormat="1" ht="12" customHeight="1">
      <c r="A24" s="38"/>
      <c r="B24" s="44"/>
      <c r="C24" s="38"/>
      <c r="D24" s="151" t="s">
        <v>31</v>
      </c>
      <c r="E24" s="38"/>
      <c r="F24" s="38"/>
      <c r="G24" s="38"/>
      <c r="H24" s="38"/>
      <c r="I24" s="151" t="s">
        <v>26</v>
      </c>
      <c r="J24" s="141" t="s">
        <v>32</v>
      </c>
      <c r="K24" s="38"/>
      <c r="L24" s="63"/>
      <c r="S24" s="38"/>
      <c r="T24" s="38"/>
      <c r="U24" s="38"/>
      <c r="V24" s="38"/>
      <c r="W24" s="38"/>
      <c r="X24" s="38"/>
      <c r="Y24" s="38"/>
      <c r="Z24" s="38"/>
      <c r="AA24" s="38"/>
      <c r="AB24" s="38"/>
      <c r="AC24" s="38"/>
      <c r="AD24" s="38"/>
      <c r="AE24" s="38"/>
    </row>
    <row r="25" s="2" customFormat="1" ht="18" customHeight="1">
      <c r="A25" s="38"/>
      <c r="B25" s="44"/>
      <c r="C25" s="38"/>
      <c r="D25" s="38"/>
      <c r="E25" s="141" t="s">
        <v>33</v>
      </c>
      <c r="F25" s="38"/>
      <c r="G25" s="38"/>
      <c r="H25" s="38"/>
      <c r="I25" s="151" t="s">
        <v>28</v>
      </c>
      <c r="J25" s="141" t="s">
        <v>34</v>
      </c>
      <c r="K25" s="38"/>
      <c r="L25" s="63"/>
      <c r="S25" s="38"/>
      <c r="T25" s="38"/>
      <c r="U25" s="38"/>
      <c r="V25" s="38"/>
      <c r="W25" s="38"/>
      <c r="X25" s="38"/>
      <c r="Y25" s="38"/>
      <c r="Z25" s="38"/>
      <c r="AA25" s="38"/>
      <c r="AB25" s="38"/>
      <c r="AC25" s="38"/>
      <c r="AD25" s="38"/>
      <c r="AE25" s="38"/>
    </row>
    <row r="26" s="2" customFormat="1" ht="6.96" customHeight="1">
      <c r="A26" s="38"/>
      <c r="B26" s="44"/>
      <c r="C26" s="38"/>
      <c r="D26" s="38"/>
      <c r="E26" s="38"/>
      <c r="F26" s="38"/>
      <c r="G26" s="38"/>
      <c r="H26" s="38"/>
      <c r="I26" s="38"/>
      <c r="J26" s="38"/>
      <c r="K26" s="38"/>
      <c r="L26" s="63"/>
      <c r="S26" s="38"/>
      <c r="T26" s="38"/>
      <c r="U26" s="38"/>
      <c r="V26" s="38"/>
      <c r="W26" s="38"/>
      <c r="X26" s="38"/>
      <c r="Y26" s="38"/>
      <c r="Z26" s="38"/>
      <c r="AA26" s="38"/>
      <c r="AB26" s="38"/>
      <c r="AC26" s="38"/>
      <c r="AD26" s="38"/>
      <c r="AE26" s="38"/>
    </row>
    <row r="27" s="2" customFormat="1" ht="12" customHeight="1">
      <c r="A27" s="38"/>
      <c r="B27" s="44"/>
      <c r="C27" s="38"/>
      <c r="D27" s="151" t="s">
        <v>36</v>
      </c>
      <c r="E27" s="38"/>
      <c r="F27" s="38"/>
      <c r="G27" s="38"/>
      <c r="H27" s="38"/>
      <c r="I27" s="151" t="s">
        <v>26</v>
      </c>
      <c r="J27" s="141" t="s">
        <v>1</v>
      </c>
      <c r="K27" s="38"/>
      <c r="L27" s="63"/>
      <c r="S27" s="38"/>
      <c r="T27" s="38"/>
      <c r="U27" s="38"/>
      <c r="V27" s="38"/>
      <c r="W27" s="38"/>
      <c r="X27" s="38"/>
      <c r="Y27" s="38"/>
      <c r="Z27" s="38"/>
      <c r="AA27" s="38"/>
      <c r="AB27" s="38"/>
      <c r="AC27" s="38"/>
      <c r="AD27" s="38"/>
      <c r="AE27" s="38"/>
    </row>
    <row r="28" s="2" customFormat="1" ht="18" customHeight="1">
      <c r="A28" s="38"/>
      <c r="B28" s="44"/>
      <c r="C28" s="38"/>
      <c r="D28" s="38"/>
      <c r="E28" s="141" t="s">
        <v>33</v>
      </c>
      <c r="F28" s="38"/>
      <c r="G28" s="38"/>
      <c r="H28" s="38"/>
      <c r="I28" s="151" t="s">
        <v>28</v>
      </c>
      <c r="J28" s="141" t="s">
        <v>1</v>
      </c>
      <c r="K28" s="38"/>
      <c r="L28" s="63"/>
      <c r="S28" s="38"/>
      <c r="T28" s="38"/>
      <c r="U28" s="38"/>
      <c r="V28" s="38"/>
      <c r="W28" s="38"/>
      <c r="X28" s="38"/>
      <c r="Y28" s="38"/>
      <c r="Z28" s="38"/>
      <c r="AA28" s="38"/>
      <c r="AB28" s="38"/>
      <c r="AC28" s="38"/>
      <c r="AD28" s="38"/>
      <c r="AE28" s="38"/>
    </row>
    <row r="29" s="2" customFormat="1" ht="6.96" customHeight="1">
      <c r="A29" s="38"/>
      <c r="B29" s="44"/>
      <c r="C29" s="38"/>
      <c r="D29" s="38"/>
      <c r="E29" s="38"/>
      <c r="F29" s="38"/>
      <c r="G29" s="38"/>
      <c r="H29" s="38"/>
      <c r="I29" s="38"/>
      <c r="J29" s="38"/>
      <c r="K29" s="38"/>
      <c r="L29" s="63"/>
      <c r="S29" s="38"/>
      <c r="T29" s="38"/>
      <c r="U29" s="38"/>
      <c r="V29" s="38"/>
      <c r="W29" s="38"/>
      <c r="X29" s="38"/>
      <c r="Y29" s="38"/>
      <c r="Z29" s="38"/>
      <c r="AA29" s="38"/>
      <c r="AB29" s="38"/>
      <c r="AC29" s="38"/>
      <c r="AD29" s="38"/>
      <c r="AE29" s="38"/>
    </row>
    <row r="30" s="2" customFormat="1" ht="12" customHeight="1">
      <c r="A30" s="38"/>
      <c r="B30" s="44"/>
      <c r="C30" s="38"/>
      <c r="D30" s="151" t="s">
        <v>37</v>
      </c>
      <c r="E30" s="38"/>
      <c r="F30" s="38"/>
      <c r="G30" s="38"/>
      <c r="H30" s="38"/>
      <c r="I30" s="38"/>
      <c r="J30" s="38"/>
      <c r="K30" s="38"/>
      <c r="L30" s="63"/>
      <c r="S30" s="38"/>
      <c r="T30" s="38"/>
      <c r="U30" s="38"/>
      <c r="V30" s="38"/>
      <c r="W30" s="38"/>
      <c r="X30" s="38"/>
      <c r="Y30" s="38"/>
      <c r="Z30" s="38"/>
      <c r="AA30" s="38"/>
      <c r="AB30" s="38"/>
      <c r="AC30" s="38"/>
      <c r="AD30" s="38"/>
      <c r="AE30" s="38"/>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8"/>
      <c r="B32" s="44"/>
      <c r="C32" s="38"/>
      <c r="D32" s="38"/>
      <c r="E32" s="38"/>
      <c r="F32" s="38"/>
      <c r="G32" s="38"/>
      <c r="H32" s="38"/>
      <c r="I32" s="38"/>
      <c r="J32" s="38"/>
      <c r="K32" s="38"/>
      <c r="L32" s="63"/>
      <c r="S32" s="38"/>
      <c r="T32" s="38"/>
      <c r="U32" s="38"/>
      <c r="V32" s="38"/>
      <c r="W32" s="38"/>
      <c r="X32" s="38"/>
      <c r="Y32" s="38"/>
      <c r="Z32" s="38"/>
      <c r="AA32" s="38"/>
      <c r="AB32" s="38"/>
      <c r="AC32" s="38"/>
      <c r="AD32" s="38"/>
      <c r="AE32" s="38"/>
    </row>
    <row r="33" s="2" customFormat="1" ht="6.96" customHeight="1">
      <c r="A33" s="38"/>
      <c r="B33" s="44"/>
      <c r="C33" s="38"/>
      <c r="D33" s="160"/>
      <c r="E33" s="160"/>
      <c r="F33" s="160"/>
      <c r="G33" s="160"/>
      <c r="H33" s="160"/>
      <c r="I33" s="160"/>
      <c r="J33" s="160"/>
      <c r="K33" s="160"/>
      <c r="L33" s="63"/>
      <c r="S33" s="38"/>
      <c r="T33" s="38"/>
      <c r="U33" s="38"/>
      <c r="V33" s="38"/>
      <c r="W33" s="38"/>
      <c r="X33" s="38"/>
      <c r="Y33" s="38"/>
      <c r="Z33" s="38"/>
      <c r="AA33" s="38"/>
      <c r="AB33" s="38"/>
      <c r="AC33" s="38"/>
      <c r="AD33" s="38"/>
      <c r="AE33" s="38"/>
    </row>
    <row r="34" s="2" customFormat="1" ht="25.44" customHeight="1">
      <c r="A34" s="38"/>
      <c r="B34" s="44"/>
      <c r="C34" s="38"/>
      <c r="D34" s="161" t="s">
        <v>38</v>
      </c>
      <c r="E34" s="38"/>
      <c r="F34" s="38"/>
      <c r="G34" s="38"/>
      <c r="H34" s="38"/>
      <c r="I34" s="38"/>
      <c r="J34" s="162">
        <f>ROUND(J131, 2)</f>
        <v>0</v>
      </c>
      <c r="K34" s="38"/>
      <c r="L34" s="63"/>
      <c r="S34" s="38"/>
      <c r="T34" s="38"/>
      <c r="U34" s="38"/>
      <c r="V34" s="38"/>
      <c r="W34" s="38"/>
      <c r="X34" s="38"/>
      <c r="Y34" s="38"/>
      <c r="Z34" s="38"/>
      <c r="AA34" s="38"/>
      <c r="AB34" s="38"/>
      <c r="AC34" s="38"/>
      <c r="AD34" s="38"/>
      <c r="AE34" s="38"/>
    </row>
    <row r="35" s="2" customFormat="1" ht="6.96" customHeight="1">
      <c r="A35" s="38"/>
      <c r="B35" s="44"/>
      <c r="C35" s="38"/>
      <c r="D35" s="160"/>
      <c r="E35" s="160"/>
      <c r="F35" s="160"/>
      <c r="G35" s="160"/>
      <c r="H35" s="160"/>
      <c r="I35" s="160"/>
      <c r="J35" s="160"/>
      <c r="K35" s="160"/>
      <c r="L35" s="63"/>
      <c r="S35" s="38"/>
      <c r="T35" s="38"/>
      <c r="U35" s="38"/>
      <c r="V35" s="38"/>
      <c r="W35" s="38"/>
      <c r="X35" s="38"/>
      <c r="Y35" s="38"/>
      <c r="Z35" s="38"/>
      <c r="AA35" s="38"/>
      <c r="AB35" s="38"/>
      <c r="AC35" s="38"/>
      <c r="AD35" s="38"/>
      <c r="AE35" s="38"/>
    </row>
    <row r="36" s="2" customFormat="1" ht="14.4" customHeight="1">
      <c r="A36" s="38"/>
      <c r="B36" s="44"/>
      <c r="C36" s="38"/>
      <c r="D36" s="38"/>
      <c r="E36" s="38"/>
      <c r="F36" s="163" t="s">
        <v>40</v>
      </c>
      <c r="G36" s="38"/>
      <c r="H36" s="38"/>
      <c r="I36" s="163" t="s">
        <v>39</v>
      </c>
      <c r="J36" s="163" t="s">
        <v>41</v>
      </c>
      <c r="K36" s="38"/>
      <c r="L36" s="63"/>
      <c r="S36" s="38"/>
      <c r="T36" s="38"/>
      <c r="U36" s="38"/>
      <c r="V36" s="38"/>
      <c r="W36" s="38"/>
      <c r="X36" s="38"/>
      <c r="Y36" s="38"/>
      <c r="Z36" s="38"/>
      <c r="AA36" s="38"/>
      <c r="AB36" s="38"/>
      <c r="AC36" s="38"/>
      <c r="AD36" s="38"/>
      <c r="AE36" s="38"/>
    </row>
    <row r="37" s="2" customFormat="1" ht="14.4" customHeight="1">
      <c r="A37" s="38"/>
      <c r="B37" s="44"/>
      <c r="C37" s="38"/>
      <c r="D37" s="153" t="s">
        <v>42</v>
      </c>
      <c r="E37" s="151" t="s">
        <v>43</v>
      </c>
      <c r="F37" s="164">
        <f>ROUND((SUM(BE131:BE267)),  2)</f>
        <v>0</v>
      </c>
      <c r="G37" s="38"/>
      <c r="H37" s="38"/>
      <c r="I37" s="165">
        <v>0.20999999999999999</v>
      </c>
      <c r="J37" s="164">
        <f>ROUND(((SUM(BE131:BE267))*I37),  2)</f>
        <v>0</v>
      </c>
      <c r="K37" s="38"/>
      <c r="L37" s="63"/>
      <c r="S37" s="38"/>
      <c r="T37" s="38"/>
      <c r="U37" s="38"/>
      <c r="V37" s="38"/>
      <c r="W37" s="38"/>
      <c r="X37" s="38"/>
      <c r="Y37" s="38"/>
      <c r="Z37" s="38"/>
      <c r="AA37" s="38"/>
      <c r="AB37" s="38"/>
      <c r="AC37" s="38"/>
      <c r="AD37" s="38"/>
      <c r="AE37" s="38"/>
    </row>
    <row r="38" s="2" customFormat="1" ht="14.4" customHeight="1">
      <c r="A38" s="38"/>
      <c r="B38" s="44"/>
      <c r="C38" s="38"/>
      <c r="D38" s="38"/>
      <c r="E38" s="151" t="s">
        <v>44</v>
      </c>
      <c r="F38" s="164">
        <f>ROUND((SUM(BF131:BF267)),  2)</f>
        <v>0</v>
      </c>
      <c r="G38" s="38"/>
      <c r="H38" s="38"/>
      <c r="I38" s="165">
        <v>0.14999999999999999</v>
      </c>
      <c r="J38" s="164">
        <f>ROUND(((SUM(BF131:BF267))*I38),  2)</f>
        <v>0</v>
      </c>
      <c r="K38" s="38"/>
      <c r="L38" s="63"/>
      <c r="S38" s="38"/>
      <c r="T38" s="38"/>
      <c r="U38" s="38"/>
      <c r="V38" s="38"/>
      <c r="W38" s="38"/>
      <c r="X38" s="38"/>
      <c r="Y38" s="38"/>
      <c r="Z38" s="38"/>
      <c r="AA38" s="38"/>
      <c r="AB38" s="38"/>
      <c r="AC38" s="38"/>
      <c r="AD38" s="38"/>
      <c r="AE38" s="38"/>
    </row>
    <row r="39" hidden="1" s="2" customFormat="1" ht="14.4" customHeight="1">
      <c r="A39" s="38"/>
      <c r="B39" s="44"/>
      <c r="C39" s="38"/>
      <c r="D39" s="38"/>
      <c r="E39" s="151" t="s">
        <v>45</v>
      </c>
      <c r="F39" s="164">
        <f>ROUND((SUM(BG131:BG267)),  2)</f>
        <v>0</v>
      </c>
      <c r="G39" s="38"/>
      <c r="H39" s="38"/>
      <c r="I39" s="165">
        <v>0.20999999999999999</v>
      </c>
      <c r="J39" s="164">
        <f>0</f>
        <v>0</v>
      </c>
      <c r="K39" s="38"/>
      <c r="L39" s="63"/>
      <c r="S39" s="38"/>
      <c r="T39" s="38"/>
      <c r="U39" s="38"/>
      <c r="V39" s="38"/>
      <c r="W39" s="38"/>
      <c r="X39" s="38"/>
      <c r="Y39" s="38"/>
      <c r="Z39" s="38"/>
      <c r="AA39" s="38"/>
      <c r="AB39" s="38"/>
      <c r="AC39" s="38"/>
      <c r="AD39" s="38"/>
      <c r="AE39" s="38"/>
    </row>
    <row r="40" hidden="1" s="2" customFormat="1" ht="14.4" customHeight="1">
      <c r="A40" s="38"/>
      <c r="B40" s="44"/>
      <c r="C40" s="38"/>
      <c r="D40" s="38"/>
      <c r="E40" s="151" t="s">
        <v>46</v>
      </c>
      <c r="F40" s="164">
        <f>ROUND((SUM(BH131:BH267)),  2)</f>
        <v>0</v>
      </c>
      <c r="G40" s="38"/>
      <c r="H40" s="38"/>
      <c r="I40" s="165">
        <v>0.14999999999999999</v>
      </c>
      <c r="J40" s="164">
        <f>0</f>
        <v>0</v>
      </c>
      <c r="K40" s="38"/>
      <c r="L40" s="63"/>
      <c r="S40" s="38"/>
      <c r="T40" s="38"/>
      <c r="U40" s="38"/>
      <c r="V40" s="38"/>
      <c r="W40" s="38"/>
      <c r="X40" s="38"/>
      <c r="Y40" s="38"/>
      <c r="Z40" s="38"/>
      <c r="AA40" s="38"/>
      <c r="AB40" s="38"/>
      <c r="AC40" s="38"/>
      <c r="AD40" s="38"/>
      <c r="AE40" s="38"/>
    </row>
    <row r="41" hidden="1" s="2" customFormat="1" ht="14.4" customHeight="1">
      <c r="A41" s="38"/>
      <c r="B41" s="44"/>
      <c r="C41" s="38"/>
      <c r="D41" s="38"/>
      <c r="E41" s="151" t="s">
        <v>47</v>
      </c>
      <c r="F41" s="164">
        <f>ROUND((SUM(BI131:BI267)),  2)</f>
        <v>0</v>
      </c>
      <c r="G41" s="38"/>
      <c r="H41" s="38"/>
      <c r="I41" s="165">
        <v>0</v>
      </c>
      <c r="J41" s="164">
        <f>0</f>
        <v>0</v>
      </c>
      <c r="K41" s="38"/>
      <c r="L41" s="63"/>
      <c r="S41" s="38"/>
      <c r="T41" s="38"/>
      <c r="U41" s="38"/>
      <c r="V41" s="38"/>
      <c r="W41" s="38"/>
      <c r="X41" s="38"/>
      <c r="Y41" s="38"/>
      <c r="Z41" s="38"/>
      <c r="AA41" s="38"/>
      <c r="AB41" s="38"/>
      <c r="AC41" s="38"/>
      <c r="AD41" s="38"/>
      <c r="AE41" s="38"/>
    </row>
    <row r="42" s="2" customFormat="1" ht="6.96" customHeight="1">
      <c r="A42" s="38"/>
      <c r="B42" s="44"/>
      <c r="C42" s="38"/>
      <c r="D42" s="38"/>
      <c r="E42" s="38"/>
      <c r="F42" s="38"/>
      <c r="G42" s="38"/>
      <c r="H42" s="38"/>
      <c r="I42" s="38"/>
      <c r="J42" s="38"/>
      <c r="K42" s="38"/>
      <c r="L42" s="63"/>
      <c r="S42" s="38"/>
      <c r="T42" s="38"/>
      <c r="U42" s="38"/>
      <c r="V42" s="38"/>
      <c r="W42" s="38"/>
      <c r="X42" s="38"/>
      <c r="Y42" s="38"/>
      <c r="Z42" s="38"/>
      <c r="AA42" s="38"/>
      <c r="AB42" s="38"/>
      <c r="AC42" s="38"/>
      <c r="AD42" s="38"/>
      <c r="AE42" s="38"/>
    </row>
    <row r="43" s="2" customFormat="1" ht="25.44" customHeight="1">
      <c r="A43" s="38"/>
      <c r="B43" s="44"/>
      <c r="C43" s="166"/>
      <c r="D43" s="167" t="s">
        <v>48</v>
      </c>
      <c r="E43" s="168"/>
      <c r="F43" s="168"/>
      <c r="G43" s="169" t="s">
        <v>49</v>
      </c>
      <c r="H43" s="170" t="s">
        <v>50</v>
      </c>
      <c r="I43" s="168"/>
      <c r="J43" s="171">
        <f>SUM(J34:J41)</f>
        <v>0</v>
      </c>
      <c r="K43" s="172"/>
      <c r="L43" s="63"/>
      <c r="S43" s="38"/>
      <c r="T43" s="38"/>
      <c r="U43" s="38"/>
      <c r="V43" s="38"/>
      <c r="W43" s="38"/>
      <c r="X43" s="38"/>
      <c r="Y43" s="38"/>
      <c r="Z43" s="38"/>
      <c r="AA43" s="38"/>
      <c r="AB43" s="38"/>
      <c r="AC43" s="38"/>
      <c r="AD43" s="38"/>
      <c r="AE43" s="38"/>
    </row>
    <row r="44" s="2" customFormat="1" ht="14.4" customHeight="1">
      <c r="A44" s="38"/>
      <c r="B44" s="44"/>
      <c r="C44" s="38"/>
      <c r="D44" s="38"/>
      <c r="E44" s="38"/>
      <c r="F44" s="38"/>
      <c r="G44" s="38"/>
      <c r="H44" s="38"/>
      <c r="I44" s="38"/>
      <c r="J44" s="38"/>
      <c r="K44" s="38"/>
      <c r="L44" s="63"/>
      <c r="S44" s="38"/>
      <c r="T44" s="38"/>
      <c r="U44" s="38"/>
      <c r="V44" s="38"/>
      <c r="W44" s="38"/>
      <c r="X44" s="38"/>
      <c r="Y44" s="38"/>
      <c r="Z44" s="38"/>
      <c r="AA44" s="38"/>
      <c r="AB44" s="38"/>
      <c r="AC44" s="38"/>
      <c r="AD44" s="38"/>
      <c r="AE44" s="38"/>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3"/>
      <c r="D50" s="173" t="s">
        <v>51</v>
      </c>
      <c r="E50" s="174"/>
      <c r="F50" s="174"/>
      <c r="G50" s="173" t="s">
        <v>52</v>
      </c>
      <c r="H50" s="174"/>
      <c r="I50" s="174"/>
      <c r="J50" s="174"/>
      <c r="K50" s="174"/>
      <c r="L50" s="6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8"/>
      <c r="B61" s="44"/>
      <c r="C61" s="38"/>
      <c r="D61" s="175" t="s">
        <v>53</v>
      </c>
      <c r="E61" s="176"/>
      <c r="F61" s="177" t="s">
        <v>54</v>
      </c>
      <c r="G61" s="175" t="s">
        <v>53</v>
      </c>
      <c r="H61" s="176"/>
      <c r="I61" s="176"/>
      <c r="J61" s="178" t="s">
        <v>54</v>
      </c>
      <c r="K61" s="176"/>
      <c r="L61" s="63"/>
      <c r="S61" s="38"/>
      <c r="T61" s="38"/>
      <c r="U61" s="38"/>
      <c r="V61" s="38"/>
      <c r="W61" s="38"/>
      <c r="X61" s="38"/>
      <c r="Y61" s="38"/>
      <c r="Z61" s="38"/>
      <c r="AA61" s="38"/>
      <c r="AB61" s="38"/>
      <c r="AC61" s="38"/>
      <c r="AD61" s="38"/>
      <c r="AE61" s="38"/>
    </row>
    <row r="62">
      <c r="B62" s="20"/>
      <c r="L62" s="20"/>
    </row>
    <row r="63">
      <c r="B63" s="20"/>
      <c r="L63" s="20"/>
    </row>
    <row r="64">
      <c r="B64" s="20"/>
      <c r="L64" s="20"/>
    </row>
    <row r="65" s="2" customFormat="1">
      <c r="A65" s="38"/>
      <c r="B65" s="44"/>
      <c r="C65" s="38"/>
      <c r="D65" s="173" t="s">
        <v>55</v>
      </c>
      <c r="E65" s="179"/>
      <c r="F65" s="179"/>
      <c r="G65" s="173" t="s">
        <v>56</v>
      </c>
      <c r="H65" s="179"/>
      <c r="I65" s="179"/>
      <c r="J65" s="179"/>
      <c r="K65" s="179"/>
      <c r="L65" s="63"/>
      <c r="S65" s="38"/>
      <c r="T65" s="38"/>
      <c r="U65" s="38"/>
      <c r="V65" s="38"/>
      <c r="W65" s="38"/>
      <c r="X65" s="38"/>
      <c r="Y65" s="38"/>
      <c r="Z65" s="38"/>
      <c r="AA65" s="38"/>
      <c r="AB65" s="38"/>
      <c r="AC65" s="38"/>
      <c r="AD65" s="38"/>
      <c r="AE65" s="38"/>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8"/>
      <c r="B76" s="44"/>
      <c r="C76" s="38"/>
      <c r="D76" s="175" t="s">
        <v>53</v>
      </c>
      <c r="E76" s="176"/>
      <c r="F76" s="177" t="s">
        <v>54</v>
      </c>
      <c r="G76" s="175" t="s">
        <v>53</v>
      </c>
      <c r="H76" s="176"/>
      <c r="I76" s="176"/>
      <c r="J76" s="178" t="s">
        <v>54</v>
      </c>
      <c r="K76" s="176"/>
      <c r="L76" s="63"/>
      <c r="S76" s="38"/>
      <c r="T76" s="38"/>
      <c r="U76" s="38"/>
      <c r="V76" s="38"/>
      <c r="W76" s="38"/>
      <c r="X76" s="38"/>
      <c r="Y76" s="38"/>
      <c r="Z76" s="38"/>
      <c r="AA76" s="38"/>
      <c r="AB76" s="38"/>
      <c r="AC76" s="38"/>
      <c r="AD76" s="38"/>
      <c r="AE76" s="38"/>
    </row>
    <row r="77" s="2" customFormat="1" ht="14.4" customHeight="1">
      <c r="A77" s="38"/>
      <c r="B77" s="180"/>
      <c r="C77" s="181"/>
      <c r="D77" s="181"/>
      <c r="E77" s="181"/>
      <c r="F77" s="181"/>
      <c r="G77" s="181"/>
      <c r="H77" s="181"/>
      <c r="I77" s="181"/>
      <c r="J77" s="181"/>
      <c r="K77" s="181"/>
      <c r="L77" s="63"/>
      <c r="S77" s="38"/>
      <c r="T77" s="38"/>
      <c r="U77" s="38"/>
      <c r="V77" s="38"/>
      <c r="W77" s="38"/>
      <c r="X77" s="38"/>
      <c r="Y77" s="38"/>
      <c r="Z77" s="38"/>
      <c r="AA77" s="38"/>
      <c r="AB77" s="38"/>
      <c r="AC77" s="38"/>
      <c r="AD77" s="38"/>
      <c r="AE77" s="38"/>
    </row>
    <row r="81" s="2" customFormat="1" ht="6.96" customHeight="1">
      <c r="A81" s="38"/>
      <c r="B81" s="182"/>
      <c r="C81" s="183"/>
      <c r="D81" s="183"/>
      <c r="E81" s="183"/>
      <c r="F81" s="183"/>
      <c r="G81" s="183"/>
      <c r="H81" s="183"/>
      <c r="I81" s="183"/>
      <c r="J81" s="183"/>
      <c r="K81" s="183"/>
      <c r="L81" s="63"/>
      <c r="S81" s="38"/>
      <c r="T81" s="38"/>
      <c r="U81" s="38"/>
      <c r="V81" s="38"/>
      <c r="W81" s="38"/>
      <c r="X81" s="38"/>
      <c r="Y81" s="38"/>
      <c r="Z81" s="38"/>
      <c r="AA81" s="38"/>
      <c r="AB81" s="38"/>
      <c r="AC81" s="38"/>
      <c r="AD81" s="38"/>
      <c r="AE81" s="38"/>
    </row>
    <row r="82" s="2" customFormat="1" ht="24.96" customHeight="1">
      <c r="A82" s="38"/>
      <c r="B82" s="39"/>
      <c r="C82" s="23" t="s">
        <v>136</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26.25" customHeight="1">
      <c r="A85" s="38"/>
      <c r="B85" s="39"/>
      <c r="C85" s="40"/>
      <c r="D85" s="40"/>
      <c r="E85" s="184" t="str">
        <f>E7</f>
        <v>PD pro I. Etapu cyklostezky Bečva - Vlára - Váh na území obcí Hornolidečska-část D</v>
      </c>
      <c r="F85" s="32"/>
      <c r="G85" s="32"/>
      <c r="H85" s="32"/>
      <c r="I85" s="40"/>
      <c r="J85" s="40"/>
      <c r="K85" s="40"/>
      <c r="L85" s="63"/>
      <c r="S85" s="38"/>
      <c r="T85" s="38"/>
      <c r="U85" s="38"/>
      <c r="V85" s="38"/>
      <c r="W85" s="38"/>
      <c r="X85" s="38"/>
      <c r="Y85" s="38"/>
      <c r="Z85" s="38"/>
      <c r="AA85" s="38"/>
      <c r="AB85" s="38"/>
      <c r="AC85" s="38"/>
      <c r="AD85" s="38"/>
      <c r="AE85" s="38"/>
    </row>
    <row r="86" s="1" customFormat="1" ht="12" customHeight="1">
      <c r="B86" s="21"/>
      <c r="C86" s="32" t="s">
        <v>130</v>
      </c>
      <c r="D86" s="22"/>
      <c r="E86" s="22"/>
      <c r="F86" s="22"/>
      <c r="G86" s="22"/>
      <c r="H86" s="22"/>
      <c r="I86" s="22"/>
      <c r="J86" s="22"/>
      <c r="K86" s="22"/>
      <c r="L86" s="20"/>
    </row>
    <row r="87" s="1" customFormat="1" ht="23.25" customHeight="1">
      <c r="B87" s="21"/>
      <c r="C87" s="22"/>
      <c r="D87" s="22"/>
      <c r="E87" s="184" t="s">
        <v>131</v>
      </c>
      <c r="F87" s="22"/>
      <c r="G87" s="22"/>
      <c r="H87" s="22"/>
      <c r="I87" s="22"/>
      <c r="J87" s="22"/>
      <c r="K87" s="22"/>
      <c r="L87" s="20"/>
    </row>
    <row r="88" s="1" customFormat="1" ht="12" customHeight="1">
      <c r="B88" s="21"/>
      <c r="C88" s="32" t="s">
        <v>132</v>
      </c>
      <c r="D88" s="22"/>
      <c r="E88" s="22"/>
      <c r="F88" s="22"/>
      <c r="G88" s="22"/>
      <c r="H88" s="22"/>
      <c r="I88" s="22"/>
      <c r="J88" s="22"/>
      <c r="K88" s="22"/>
      <c r="L88" s="20"/>
    </row>
    <row r="89" s="2" customFormat="1" ht="16.5" customHeight="1">
      <c r="A89" s="38"/>
      <c r="B89" s="39"/>
      <c r="C89" s="40"/>
      <c r="D89" s="40"/>
      <c r="E89" s="185" t="s">
        <v>1496</v>
      </c>
      <c r="F89" s="40"/>
      <c r="G89" s="40"/>
      <c r="H89" s="40"/>
      <c r="I89" s="40"/>
      <c r="J89" s="40"/>
      <c r="K89" s="40"/>
      <c r="L89" s="63"/>
      <c r="S89" s="38"/>
      <c r="T89" s="38"/>
      <c r="U89" s="38"/>
      <c r="V89" s="38"/>
      <c r="W89" s="38"/>
      <c r="X89" s="38"/>
      <c r="Y89" s="38"/>
      <c r="Z89" s="38"/>
      <c r="AA89" s="38"/>
      <c r="AB89" s="38"/>
      <c r="AC89" s="38"/>
      <c r="AD89" s="38"/>
      <c r="AE89" s="38"/>
    </row>
    <row r="90" s="2" customFormat="1" ht="12" customHeight="1">
      <c r="A90" s="38"/>
      <c r="B90" s="39"/>
      <c r="C90" s="32" t="s">
        <v>134</v>
      </c>
      <c r="D90" s="40"/>
      <c r="E90" s="40"/>
      <c r="F90" s="40"/>
      <c r="G90" s="40"/>
      <c r="H90" s="40"/>
      <c r="I90" s="40"/>
      <c r="J90" s="40"/>
      <c r="K90" s="40"/>
      <c r="L90" s="63"/>
      <c r="S90" s="38"/>
      <c r="T90" s="38"/>
      <c r="U90" s="38"/>
      <c r="V90" s="38"/>
      <c r="W90" s="38"/>
      <c r="X90" s="38"/>
      <c r="Y90" s="38"/>
      <c r="Z90" s="38"/>
      <c r="AA90" s="38"/>
      <c r="AB90" s="38"/>
      <c r="AC90" s="38"/>
      <c r="AD90" s="38"/>
      <c r="AE90" s="38"/>
    </row>
    <row r="91" s="2" customFormat="1" ht="30" customHeight="1">
      <c r="A91" s="38"/>
      <c r="B91" s="39"/>
      <c r="C91" s="40"/>
      <c r="D91" s="40"/>
      <c r="E91" s="76" t="str">
        <f>E13</f>
        <v>D-2-1-NEUZ - SO 401.4 - Místní komunikace IV. třídy - úsek č.22,23 - neuznatelné náklady</v>
      </c>
      <c r="F91" s="40"/>
      <c r="G91" s="40"/>
      <c r="H91" s="40"/>
      <c r="I91" s="40"/>
      <c r="J91" s="40"/>
      <c r="K91" s="40"/>
      <c r="L91" s="63"/>
      <c r="S91" s="38"/>
      <c r="T91" s="38"/>
      <c r="U91" s="38"/>
      <c r="V91" s="38"/>
      <c r="W91" s="38"/>
      <c r="X91" s="38"/>
      <c r="Y91" s="38"/>
      <c r="Z91" s="38"/>
      <c r="AA91" s="38"/>
      <c r="AB91" s="38"/>
      <c r="AC91" s="38"/>
      <c r="AD91" s="38"/>
      <c r="AE91" s="38"/>
    </row>
    <row r="92" s="2" customFormat="1" ht="6.96" customHeight="1">
      <c r="A92" s="38"/>
      <c r="B92" s="39"/>
      <c r="C92" s="40"/>
      <c r="D92" s="40"/>
      <c r="E92" s="40"/>
      <c r="F92" s="40"/>
      <c r="G92" s="40"/>
      <c r="H92" s="40"/>
      <c r="I92" s="40"/>
      <c r="J92" s="40"/>
      <c r="K92" s="40"/>
      <c r="L92" s="63"/>
      <c r="S92" s="38"/>
      <c r="T92" s="38"/>
      <c r="U92" s="38"/>
      <c r="V92" s="38"/>
      <c r="W92" s="38"/>
      <c r="X92" s="38"/>
      <c r="Y92" s="38"/>
      <c r="Z92" s="38"/>
      <c r="AA92" s="38"/>
      <c r="AB92" s="38"/>
      <c r="AC92" s="38"/>
      <c r="AD92" s="38"/>
      <c r="AE92" s="38"/>
    </row>
    <row r="93" s="2" customFormat="1" ht="12" customHeight="1">
      <c r="A93" s="38"/>
      <c r="B93" s="39"/>
      <c r="C93" s="32" t="s">
        <v>21</v>
      </c>
      <c r="D93" s="40"/>
      <c r="E93" s="40"/>
      <c r="F93" s="27" t="str">
        <f>F16</f>
        <v>území obcí Hornolidečska</v>
      </c>
      <c r="G93" s="40"/>
      <c r="H93" s="40"/>
      <c r="I93" s="32" t="s">
        <v>23</v>
      </c>
      <c r="J93" s="79" t="str">
        <f>IF(J16="","",J16)</f>
        <v>30. 7. 2021</v>
      </c>
      <c r="K93" s="40"/>
      <c r="L93" s="63"/>
      <c r="S93" s="38"/>
      <c r="T93" s="38"/>
      <c r="U93" s="38"/>
      <c r="V93" s="38"/>
      <c r="W93" s="38"/>
      <c r="X93" s="38"/>
      <c r="Y93" s="38"/>
      <c r="Z93" s="38"/>
      <c r="AA93" s="38"/>
      <c r="AB93" s="38"/>
      <c r="AC93" s="38"/>
      <c r="AD93" s="38"/>
      <c r="AE93" s="38"/>
    </row>
    <row r="94" s="2" customFormat="1" ht="6.96" customHeight="1">
      <c r="A94" s="38"/>
      <c r="B94" s="39"/>
      <c r="C94" s="40"/>
      <c r="D94" s="40"/>
      <c r="E94" s="40"/>
      <c r="F94" s="40"/>
      <c r="G94" s="40"/>
      <c r="H94" s="40"/>
      <c r="I94" s="40"/>
      <c r="J94" s="40"/>
      <c r="K94" s="40"/>
      <c r="L94" s="63"/>
      <c r="S94" s="38"/>
      <c r="T94" s="38"/>
      <c r="U94" s="38"/>
      <c r="V94" s="38"/>
      <c r="W94" s="38"/>
      <c r="X94" s="38"/>
      <c r="Y94" s="38"/>
      <c r="Z94" s="38"/>
      <c r="AA94" s="38"/>
      <c r="AB94" s="38"/>
      <c r="AC94" s="38"/>
      <c r="AD94" s="38"/>
      <c r="AE94" s="38"/>
    </row>
    <row r="95" s="2" customFormat="1" ht="25.65" customHeight="1">
      <c r="A95" s="38"/>
      <c r="B95" s="39"/>
      <c r="C95" s="32" t="s">
        <v>25</v>
      </c>
      <c r="D95" s="40"/>
      <c r="E95" s="40"/>
      <c r="F95" s="27" t="str">
        <f>E19</f>
        <v>Sdružení obcí Hornolidečska, Horní Lideč č.p. 292</v>
      </c>
      <c r="G95" s="40"/>
      <c r="H95" s="40"/>
      <c r="I95" s="32" t="s">
        <v>31</v>
      </c>
      <c r="J95" s="36" t="str">
        <f>E25</f>
        <v>MORAVIA CONSULT Olomouc a.s.</v>
      </c>
      <c r="K95" s="40"/>
      <c r="L95" s="63"/>
      <c r="S95" s="38"/>
      <c r="T95" s="38"/>
      <c r="U95" s="38"/>
      <c r="V95" s="38"/>
      <c r="W95" s="38"/>
      <c r="X95" s="38"/>
      <c r="Y95" s="38"/>
      <c r="Z95" s="38"/>
      <c r="AA95" s="38"/>
      <c r="AB95" s="38"/>
      <c r="AC95" s="38"/>
      <c r="AD95" s="38"/>
      <c r="AE95" s="38"/>
    </row>
    <row r="96" s="2" customFormat="1" ht="25.65" customHeight="1">
      <c r="A96" s="38"/>
      <c r="B96" s="39"/>
      <c r="C96" s="32" t="s">
        <v>29</v>
      </c>
      <c r="D96" s="40"/>
      <c r="E96" s="40"/>
      <c r="F96" s="27" t="str">
        <f>IF(E22="","",E22)</f>
        <v>Vyplň údaj</v>
      </c>
      <c r="G96" s="40"/>
      <c r="H96" s="40"/>
      <c r="I96" s="32" t="s">
        <v>36</v>
      </c>
      <c r="J96" s="36" t="str">
        <f>E28</f>
        <v>MORAVIA CONSULT Olomouc a.s.</v>
      </c>
      <c r="K96" s="40"/>
      <c r="L96" s="63"/>
      <c r="S96" s="38"/>
      <c r="T96" s="38"/>
      <c r="U96" s="38"/>
      <c r="V96" s="38"/>
      <c r="W96" s="38"/>
      <c r="X96" s="38"/>
      <c r="Y96" s="38"/>
      <c r="Z96" s="38"/>
      <c r="AA96" s="38"/>
      <c r="AB96" s="38"/>
      <c r="AC96" s="38"/>
      <c r="AD96" s="38"/>
      <c r="AE96" s="38"/>
    </row>
    <row r="97" s="2" customFormat="1" ht="10.32" customHeight="1">
      <c r="A97" s="38"/>
      <c r="B97" s="39"/>
      <c r="C97" s="40"/>
      <c r="D97" s="40"/>
      <c r="E97" s="40"/>
      <c r="F97" s="40"/>
      <c r="G97" s="40"/>
      <c r="H97" s="40"/>
      <c r="I97" s="40"/>
      <c r="J97" s="40"/>
      <c r="K97" s="40"/>
      <c r="L97" s="63"/>
      <c r="S97" s="38"/>
      <c r="T97" s="38"/>
      <c r="U97" s="38"/>
      <c r="V97" s="38"/>
      <c r="W97" s="38"/>
      <c r="X97" s="38"/>
      <c r="Y97" s="38"/>
      <c r="Z97" s="38"/>
      <c r="AA97" s="38"/>
      <c r="AB97" s="38"/>
      <c r="AC97" s="38"/>
      <c r="AD97" s="38"/>
      <c r="AE97" s="38"/>
    </row>
    <row r="98" s="2" customFormat="1" ht="29.28" customHeight="1">
      <c r="A98" s="38"/>
      <c r="B98" s="39"/>
      <c r="C98" s="186" t="s">
        <v>137</v>
      </c>
      <c r="D98" s="187"/>
      <c r="E98" s="187"/>
      <c r="F98" s="187"/>
      <c r="G98" s="187"/>
      <c r="H98" s="187"/>
      <c r="I98" s="187"/>
      <c r="J98" s="188" t="s">
        <v>138</v>
      </c>
      <c r="K98" s="187"/>
      <c r="L98" s="63"/>
      <c r="S98" s="38"/>
      <c r="T98" s="38"/>
      <c r="U98" s="38"/>
      <c r="V98" s="38"/>
      <c r="W98" s="38"/>
      <c r="X98" s="38"/>
      <c r="Y98" s="38"/>
      <c r="Z98" s="38"/>
      <c r="AA98" s="38"/>
      <c r="AB98" s="38"/>
      <c r="AC98" s="38"/>
      <c r="AD98" s="38"/>
      <c r="AE98" s="38"/>
    </row>
    <row r="99" s="2" customFormat="1" ht="10.32" customHeight="1">
      <c r="A99" s="38"/>
      <c r="B99" s="39"/>
      <c r="C99" s="40"/>
      <c r="D99" s="40"/>
      <c r="E99" s="40"/>
      <c r="F99" s="40"/>
      <c r="G99" s="40"/>
      <c r="H99" s="40"/>
      <c r="I99" s="40"/>
      <c r="J99" s="40"/>
      <c r="K99" s="40"/>
      <c r="L99" s="63"/>
      <c r="S99" s="38"/>
      <c r="T99" s="38"/>
      <c r="U99" s="38"/>
      <c r="V99" s="38"/>
      <c r="W99" s="38"/>
      <c r="X99" s="38"/>
      <c r="Y99" s="38"/>
      <c r="Z99" s="38"/>
      <c r="AA99" s="38"/>
      <c r="AB99" s="38"/>
      <c r="AC99" s="38"/>
      <c r="AD99" s="38"/>
      <c r="AE99" s="38"/>
    </row>
    <row r="100" s="2" customFormat="1" ht="22.8" customHeight="1">
      <c r="A100" s="38"/>
      <c r="B100" s="39"/>
      <c r="C100" s="189" t="s">
        <v>139</v>
      </c>
      <c r="D100" s="40"/>
      <c r="E100" s="40"/>
      <c r="F100" s="40"/>
      <c r="G100" s="40"/>
      <c r="H100" s="40"/>
      <c r="I100" s="40"/>
      <c r="J100" s="110">
        <f>J131</f>
        <v>0</v>
      </c>
      <c r="K100" s="40"/>
      <c r="L100" s="63"/>
      <c r="S100" s="38"/>
      <c r="T100" s="38"/>
      <c r="U100" s="38"/>
      <c r="V100" s="38"/>
      <c r="W100" s="38"/>
      <c r="X100" s="38"/>
      <c r="Y100" s="38"/>
      <c r="Z100" s="38"/>
      <c r="AA100" s="38"/>
      <c r="AB100" s="38"/>
      <c r="AC100" s="38"/>
      <c r="AD100" s="38"/>
      <c r="AE100" s="38"/>
      <c r="AU100" s="17" t="s">
        <v>140</v>
      </c>
    </row>
    <row r="101" s="9" customFormat="1" ht="24.96" customHeight="1">
      <c r="A101" s="9"/>
      <c r="B101" s="190"/>
      <c r="C101" s="191"/>
      <c r="D101" s="192" t="s">
        <v>141</v>
      </c>
      <c r="E101" s="193"/>
      <c r="F101" s="193"/>
      <c r="G101" s="193"/>
      <c r="H101" s="193"/>
      <c r="I101" s="193"/>
      <c r="J101" s="194">
        <f>J132</f>
        <v>0</v>
      </c>
      <c r="K101" s="191"/>
      <c r="L101" s="195"/>
      <c r="S101" s="9"/>
      <c r="T101" s="9"/>
      <c r="U101" s="9"/>
      <c r="V101" s="9"/>
      <c r="W101" s="9"/>
      <c r="X101" s="9"/>
      <c r="Y101" s="9"/>
      <c r="Z101" s="9"/>
      <c r="AA101" s="9"/>
      <c r="AB101" s="9"/>
      <c r="AC101" s="9"/>
      <c r="AD101" s="9"/>
      <c r="AE101" s="9"/>
    </row>
    <row r="102" s="10" customFormat="1" ht="19.92" customHeight="1">
      <c r="A102" s="10"/>
      <c r="B102" s="196"/>
      <c r="C102" s="132"/>
      <c r="D102" s="197" t="s">
        <v>142</v>
      </c>
      <c r="E102" s="198"/>
      <c r="F102" s="198"/>
      <c r="G102" s="198"/>
      <c r="H102" s="198"/>
      <c r="I102" s="198"/>
      <c r="J102" s="199">
        <f>J133</f>
        <v>0</v>
      </c>
      <c r="K102" s="132"/>
      <c r="L102" s="200"/>
      <c r="S102" s="10"/>
      <c r="T102" s="10"/>
      <c r="U102" s="10"/>
      <c r="V102" s="10"/>
      <c r="W102" s="10"/>
      <c r="X102" s="10"/>
      <c r="Y102" s="10"/>
      <c r="Z102" s="10"/>
      <c r="AA102" s="10"/>
      <c r="AB102" s="10"/>
      <c r="AC102" s="10"/>
      <c r="AD102" s="10"/>
      <c r="AE102" s="10"/>
    </row>
    <row r="103" s="10" customFormat="1" ht="19.92" customHeight="1">
      <c r="A103" s="10"/>
      <c r="B103" s="196"/>
      <c r="C103" s="132"/>
      <c r="D103" s="197" t="s">
        <v>219</v>
      </c>
      <c r="E103" s="198"/>
      <c r="F103" s="198"/>
      <c r="G103" s="198"/>
      <c r="H103" s="198"/>
      <c r="I103" s="198"/>
      <c r="J103" s="199">
        <f>J161</f>
        <v>0</v>
      </c>
      <c r="K103" s="132"/>
      <c r="L103" s="200"/>
      <c r="S103" s="10"/>
      <c r="T103" s="10"/>
      <c r="U103" s="10"/>
      <c r="V103" s="10"/>
      <c r="W103" s="10"/>
      <c r="X103" s="10"/>
      <c r="Y103" s="10"/>
      <c r="Z103" s="10"/>
      <c r="AA103" s="10"/>
      <c r="AB103" s="10"/>
      <c r="AC103" s="10"/>
      <c r="AD103" s="10"/>
      <c r="AE103" s="10"/>
    </row>
    <row r="104" s="10" customFormat="1" ht="19.92" customHeight="1">
      <c r="A104" s="10"/>
      <c r="B104" s="196"/>
      <c r="C104" s="132"/>
      <c r="D104" s="197" t="s">
        <v>220</v>
      </c>
      <c r="E104" s="198"/>
      <c r="F104" s="198"/>
      <c r="G104" s="198"/>
      <c r="H104" s="198"/>
      <c r="I104" s="198"/>
      <c r="J104" s="199">
        <f>J181</f>
        <v>0</v>
      </c>
      <c r="K104" s="132"/>
      <c r="L104" s="200"/>
      <c r="S104" s="10"/>
      <c r="T104" s="10"/>
      <c r="U104" s="10"/>
      <c r="V104" s="10"/>
      <c r="W104" s="10"/>
      <c r="X104" s="10"/>
      <c r="Y104" s="10"/>
      <c r="Z104" s="10"/>
      <c r="AA104" s="10"/>
      <c r="AB104" s="10"/>
      <c r="AC104" s="10"/>
      <c r="AD104" s="10"/>
      <c r="AE104" s="10"/>
    </row>
    <row r="105" s="10" customFormat="1" ht="19.92" customHeight="1">
      <c r="A105" s="10"/>
      <c r="B105" s="196"/>
      <c r="C105" s="132"/>
      <c r="D105" s="197" t="s">
        <v>221</v>
      </c>
      <c r="E105" s="198"/>
      <c r="F105" s="198"/>
      <c r="G105" s="198"/>
      <c r="H105" s="198"/>
      <c r="I105" s="198"/>
      <c r="J105" s="199">
        <f>J260</f>
        <v>0</v>
      </c>
      <c r="K105" s="132"/>
      <c r="L105" s="200"/>
      <c r="S105" s="10"/>
      <c r="T105" s="10"/>
      <c r="U105" s="10"/>
      <c r="V105" s="10"/>
      <c r="W105" s="10"/>
      <c r="X105" s="10"/>
      <c r="Y105" s="10"/>
      <c r="Z105" s="10"/>
      <c r="AA105" s="10"/>
      <c r="AB105" s="10"/>
      <c r="AC105" s="10"/>
      <c r="AD105" s="10"/>
      <c r="AE105" s="10"/>
    </row>
    <row r="106" s="9" customFormat="1" ht="24.96" customHeight="1">
      <c r="A106" s="9"/>
      <c r="B106" s="190"/>
      <c r="C106" s="191"/>
      <c r="D106" s="192" t="s">
        <v>222</v>
      </c>
      <c r="E106" s="193"/>
      <c r="F106" s="193"/>
      <c r="G106" s="193"/>
      <c r="H106" s="193"/>
      <c r="I106" s="193"/>
      <c r="J106" s="194">
        <f>J264</f>
        <v>0</v>
      </c>
      <c r="K106" s="191"/>
      <c r="L106" s="195"/>
      <c r="S106" s="9"/>
      <c r="T106" s="9"/>
      <c r="U106" s="9"/>
      <c r="V106" s="9"/>
      <c r="W106" s="9"/>
      <c r="X106" s="9"/>
      <c r="Y106" s="9"/>
      <c r="Z106" s="9"/>
      <c r="AA106" s="9"/>
      <c r="AB106" s="9"/>
      <c r="AC106" s="9"/>
      <c r="AD106" s="9"/>
      <c r="AE106" s="9"/>
    </row>
    <row r="107" s="10" customFormat="1" ht="19.92" customHeight="1">
      <c r="A107" s="10"/>
      <c r="B107" s="196"/>
      <c r="C107" s="132"/>
      <c r="D107" s="197" t="s">
        <v>1498</v>
      </c>
      <c r="E107" s="198"/>
      <c r="F107" s="198"/>
      <c r="G107" s="198"/>
      <c r="H107" s="198"/>
      <c r="I107" s="198"/>
      <c r="J107" s="199">
        <f>J265</f>
        <v>0</v>
      </c>
      <c r="K107" s="132"/>
      <c r="L107" s="200"/>
      <c r="S107" s="10"/>
      <c r="T107" s="10"/>
      <c r="U107" s="10"/>
      <c r="V107" s="10"/>
      <c r="W107" s="10"/>
      <c r="X107" s="10"/>
      <c r="Y107" s="10"/>
      <c r="Z107" s="10"/>
      <c r="AA107" s="10"/>
      <c r="AB107" s="10"/>
      <c r="AC107" s="10"/>
      <c r="AD107" s="10"/>
      <c r="AE107" s="10"/>
    </row>
    <row r="108" s="2" customFormat="1" ht="21.84" customHeight="1">
      <c r="A108" s="38"/>
      <c r="B108" s="39"/>
      <c r="C108" s="40"/>
      <c r="D108" s="40"/>
      <c r="E108" s="40"/>
      <c r="F108" s="40"/>
      <c r="G108" s="40"/>
      <c r="H108" s="40"/>
      <c r="I108" s="40"/>
      <c r="J108" s="40"/>
      <c r="K108" s="40"/>
      <c r="L108" s="63"/>
      <c r="S108" s="38"/>
      <c r="T108" s="38"/>
      <c r="U108" s="38"/>
      <c r="V108" s="38"/>
      <c r="W108" s="38"/>
      <c r="X108" s="38"/>
      <c r="Y108" s="38"/>
      <c r="Z108" s="38"/>
      <c r="AA108" s="38"/>
      <c r="AB108" s="38"/>
      <c r="AC108" s="38"/>
      <c r="AD108" s="38"/>
      <c r="AE108" s="38"/>
    </row>
    <row r="109" s="2" customFormat="1" ht="6.96" customHeight="1">
      <c r="A109" s="38"/>
      <c r="B109" s="66"/>
      <c r="C109" s="67"/>
      <c r="D109" s="67"/>
      <c r="E109" s="67"/>
      <c r="F109" s="67"/>
      <c r="G109" s="67"/>
      <c r="H109" s="67"/>
      <c r="I109" s="67"/>
      <c r="J109" s="67"/>
      <c r="K109" s="67"/>
      <c r="L109" s="63"/>
      <c r="S109" s="38"/>
      <c r="T109" s="38"/>
      <c r="U109" s="38"/>
      <c r="V109" s="38"/>
      <c r="W109" s="38"/>
      <c r="X109" s="38"/>
      <c r="Y109" s="38"/>
      <c r="Z109" s="38"/>
      <c r="AA109" s="38"/>
      <c r="AB109" s="38"/>
      <c r="AC109" s="38"/>
      <c r="AD109" s="38"/>
      <c r="AE109" s="38"/>
    </row>
    <row r="113" s="2" customFormat="1" ht="6.96" customHeight="1">
      <c r="A113" s="38"/>
      <c r="B113" s="68"/>
      <c r="C113" s="69"/>
      <c r="D113" s="69"/>
      <c r="E113" s="69"/>
      <c r="F113" s="69"/>
      <c r="G113" s="69"/>
      <c r="H113" s="69"/>
      <c r="I113" s="69"/>
      <c r="J113" s="69"/>
      <c r="K113" s="69"/>
      <c r="L113" s="63"/>
      <c r="S113" s="38"/>
      <c r="T113" s="38"/>
      <c r="U113" s="38"/>
      <c r="V113" s="38"/>
      <c r="W113" s="38"/>
      <c r="X113" s="38"/>
      <c r="Y113" s="38"/>
      <c r="Z113" s="38"/>
      <c r="AA113" s="38"/>
      <c r="AB113" s="38"/>
      <c r="AC113" s="38"/>
      <c r="AD113" s="38"/>
      <c r="AE113" s="38"/>
    </row>
    <row r="114" s="2" customFormat="1" ht="24.96" customHeight="1">
      <c r="A114" s="38"/>
      <c r="B114" s="39"/>
      <c r="C114" s="23" t="s">
        <v>144</v>
      </c>
      <c r="D114" s="40"/>
      <c r="E114" s="40"/>
      <c r="F114" s="40"/>
      <c r="G114" s="40"/>
      <c r="H114" s="40"/>
      <c r="I114" s="40"/>
      <c r="J114" s="40"/>
      <c r="K114" s="40"/>
      <c r="L114" s="63"/>
      <c r="S114" s="38"/>
      <c r="T114" s="38"/>
      <c r="U114" s="38"/>
      <c r="V114" s="38"/>
      <c r="W114" s="38"/>
      <c r="X114" s="38"/>
      <c r="Y114" s="38"/>
      <c r="Z114" s="38"/>
      <c r="AA114" s="38"/>
      <c r="AB114" s="38"/>
      <c r="AC114" s="38"/>
      <c r="AD114" s="38"/>
      <c r="AE114" s="38"/>
    </row>
    <row r="115" s="2" customFormat="1" ht="6.96" customHeight="1">
      <c r="A115" s="38"/>
      <c r="B115" s="39"/>
      <c r="C115" s="40"/>
      <c r="D115" s="40"/>
      <c r="E115" s="40"/>
      <c r="F115" s="40"/>
      <c r="G115" s="40"/>
      <c r="H115" s="40"/>
      <c r="I115" s="40"/>
      <c r="J115" s="40"/>
      <c r="K115" s="40"/>
      <c r="L115" s="63"/>
      <c r="S115" s="38"/>
      <c r="T115" s="38"/>
      <c r="U115" s="38"/>
      <c r="V115" s="38"/>
      <c r="W115" s="38"/>
      <c r="X115" s="38"/>
      <c r="Y115" s="38"/>
      <c r="Z115" s="38"/>
      <c r="AA115" s="38"/>
      <c r="AB115" s="38"/>
      <c r="AC115" s="38"/>
      <c r="AD115" s="38"/>
      <c r="AE115" s="38"/>
    </row>
    <row r="116" s="2" customFormat="1" ht="12" customHeight="1">
      <c r="A116" s="38"/>
      <c r="B116" s="39"/>
      <c r="C116" s="32" t="s">
        <v>16</v>
      </c>
      <c r="D116" s="40"/>
      <c r="E116" s="40"/>
      <c r="F116" s="40"/>
      <c r="G116" s="40"/>
      <c r="H116" s="40"/>
      <c r="I116" s="40"/>
      <c r="J116" s="40"/>
      <c r="K116" s="40"/>
      <c r="L116" s="63"/>
      <c r="S116" s="38"/>
      <c r="T116" s="38"/>
      <c r="U116" s="38"/>
      <c r="V116" s="38"/>
      <c r="W116" s="38"/>
      <c r="X116" s="38"/>
      <c r="Y116" s="38"/>
      <c r="Z116" s="38"/>
      <c r="AA116" s="38"/>
      <c r="AB116" s="38"/>
      <c r="AC116" s="38"/>
      <c r="AD116" s="38"/>
      <c r="AE116" s="38"/>
    </row>
    <row r="117" s="2" customFormat="1" ht="26.25" customHeight="1">
      <c r="A117" s="38"/>
      <c r="B117" s="39"/>
      <c r="C117" s="40"/>
      <c r="D117" s="40"/>
      <c r="E117" s="184" t="str">
        <f>E7</f>
        <v>PD pro I. Etapu cyklostezky Bečva - Vlára - Váh na území obcí Hornolidečska-část D</v>
      </c>
      <c r="F117" s="32"/>
      <c r="G117" s="32"/>
      <c r="H117" s="32"/>
      <c r="I117" s="40"/>
      <c r="J117" s="40"/>
      <c r="K117" s="40"/>
      <c r="L117" s="63"/>
      <c r="S117" s="38"/>
      <c r="T117" s="38"/>
      <c r="U117" s="38"/>
      <c r="V117" s="38"/>
      <c r="W117" s="38"/>
      <c r="X117" s="38"/>
      <c r="Y117" s="38"/>
      <c r="Z117" s="38"/>
      <c r="AA117" s="38"/>
      <c r="AB117" s="38"/>
      <c r="AC117" s="38"/>
      <c r="AD117" s="38"/>
      <c r="AE117" s="38"/>
    </row>
    <row r="118" s="1" customFormat="1" ht="12" customHeight="1">
      <c r="B118" s="21"/>
      <c r="C118" s="32" t="s">
        <v>130</v>
      </c>
      <c r="D118" s="22"/>
      <c r="E118" s="22"/>
      <c r="F118" s="22"/>
      <c r="G118" s="22"/>
      <c r="H118" s="22"/>
      <c r="I118" s="22"/>
      <c r="J118" s="22"/>
      <c r="K118" s="22"/>
      <c r="L118" s="20"/>
    </row>
    <row r="119" s="1" customFormat="1" ht="23.25" customHeight="1">
      <c r="B119" s="21"/>
      <c r="C119" s="22"/>
      <c r="D119" s="22"/>
      <c r="E119" s="184" t="s">
        <v>131</v>
      </c>
      <c r="F119" s="22"/>
      <c r="G119" s="22"/>
      <c r="H119" s="22"/>
      <c r="I119" s="22"/>
      <c r="J119" s="22"/>
      <c r="K119" s="22"/>
      <c r="L119" s="20"/>
    </row>
    <row r="120" s="1" customFormat="1" ht="12" customHeight="1">
      <c r="B120" s="21"/>
      <c r="C120" s="32" t="s">
        <v>132</v>
      </c>
      <c r="D120" s="22"/>
      <c r="E120" s="22"/>
      <c r="F120" s="22"/>
      <c r="G120" s="22"/>
      <c r="H120" s="22"/>
      <c r="I120" s="22"/>
      <c r="J120" s="22"/>
      <c r="K120" s="22"/>
      <c r="L120" s="20"/>
    </row>
    <row r="121" s="2" customFormat="1" ht="16.5" customHeight="1">
      <c r="A121" s="38"/>
      <c r="B121" s="39"/>
      <c r="C121" s="40"/>
      <c r="D121" s="40"/>
      <c r="E121" s="185" t="s">
        <v>1496</v>
      </c>
      <c r="F121" s="40"/>
      <c r="G121" s="40"/>
      <c r="H121" s="40"/>
      <c r="I121" s="40"/>
      <c r="J121" s="40"/>
      <c r="K121" s="40"/>
      <c r="L121" s="63"/>
      <c r="S121" s="38"/>
      <c r="T121" s="38"/>
      <c r="U121" s="38"/>
      <c r="V121" s="38"/>
      <c r="W121" s="38"/>
      <c r="X121" s="38"/>
      <c r="Y121" s="38"/>
      <c r="Z121" s="38"/>
      <c r="AA121" s="38"/>
      <c r="AB121" s="38"/>
      <c r="AC121" s="38"/>
      <c r="AD121" s="38"/>
      <c r="AE121" s="38"/>
    </row>
    <row r="122" s="2" customFormat="1" ht="12" customHeight="1">
      <c r="A122" s="38"/>
      <c r="B122" s="39"/>
      <c r="C122" s="32" t="s">
        <v>134</v>
      </c>
      <c r="D122" s="40"/>
      <c r="E122" s="40"/>
      <c r="F122" s="40"/>
      <c r="G122" s="40"/>
      <c r="H122" s="40"/>
      <c r="I122" s="40"/>
      <c r="J122" s="40"/>
      <c r="K122" s="40"/>
      <c r="L122" s="63"/>
      <c r="S122" s="38"/>
      <c r="T122" s="38"/>
      <c r="U122" s="38"/>
      <c r="V122" s="38"/>
      <c r="W122" s="38"/>
      <c r="X122" s="38"/>
      <c r="Y122" s="38"/>
      <c r="Z122" s="38"/>
      <c r="AA122" s="38"/>
      <c r="AB122" s="38"/>
      <c r="AC122" s="38"/>
      <c r="AD122" s="38"/>
      <c r="AE122" s="38"/>
    </row>
    <row r="123" s="2" customFormat="1" ht="30" customHeight="1">
      <c r="A123" s="38"/>
      <c r="B123" s="39"/>
      <c r="C123" s="40"/>
      <c r="D123" s="40"/>
      <c r="E123" s="76" t="str">
        <f>E13</f>
        <v>D-2-1-NEUZ - SO 401.4 - Místní komunikace IV. třídy - úsek č.22,23 - neuznatelné náklady</v>
      </c>
      <c r="F123" s="40"/>
      <c r="G123" s="40"/>
      <c r="H123" s="40"/>
      <c r="I123" s="40"/>
      <c r="J123" s="40"/>
      <c r="K123" s="40"/>
      <c r="L123" s="63"/>
      <c r="S123" s="38"/>
      <c r="T123" s="38"/>
      <c r="U123" s="38"/>
      <c r="V123" s="38"/>
      <c r="W123" s="38"/>
      <c r="X123" s="38"/>
      <c r="Y123" s="38"/>
      <c r="Z123" s="38"/>
      <c r="AA123" s="38"/>
      <c r="AB123" s="38"/>
      <c r="AC123" s="38"/>
      <c r="AD123" s="38"/>
      <c r="AE123" s="38"/>
    </row>
    <row r="124" s="2" customFormat="1" ht="6.96" customHeight="1">
      <c r="A124" s="38"/>
      <c r="B124" s="39"/>
      <c r="C124" s="40"/>
      <c r="D124" s="40"/>
      <c r="E124" s="40"/>
      <c r="F124" s="40"/>
      <c r="G124" s="40"/>
      <c r="H124" s="40"/>
      <c r="I124" s="40"/>
      <c r="J124" s="40"/>
      <c r="K124" s="40"/>
      <c r="L124" s="63"/>
      <c r="S124" s="38"/>
      <c r="T124" s="38"/>
      <c r="U124" s="38"/>
      <c r="V124" s="38"/>
      <c r="W124" s="38"/>
      <c r="X124" s="38"/>
      <c r="Y124" s="38"/>
      <c r="Z124" s="38"/>
      <c r="AA124" s="38"/>
      <c r="AB124" s="38"/>
      <c r="AC124" s="38"/>
      <c r="AD124" s="38"/>
      <c r="AE124" s="38"/>
    </row>
    <row r="125" s="2" customFormat="1" ht="12" customHeight="1">
      <c r="A125" s="38"/>
      <c r="B125" s="39"/>
      <c r="C125" s="32" t="s">
        <v>21</v>
      </c>
      <c r="D125" s="40"/>
      <c r="E125" s="40"/>
      <c r="F125" s="27" t="str">
        <f>F16</f>
        <v>území obcí Hornolidečska</v>
      </c>
      <c r="G125" s="40"/>
      <c r="H125" s="40"/>
      <c r="I125" s="32" t="s">
        <v>23</v>
      </c>
      <c r="J125" s="79" t="str">
        <f>IF(J16="","",J16)</f>
        <v>30. 7. 2021</v>
      </c>
      <c r="K125" s="40"/>
      <c r="L125" s="63"/>
      <c r="S125" s="38"/>
      <c r="T125" s="38"/>
      <c r="U125" s="38"/>
      <c r="V125" s="38"/>
      <c r="W125" s="38"/>
      <c r="X125" s="38"/>
      <c r="Y125" s="38"/>
      <c r="Z125" s="38"/>
      <c r="AA125" s="38"/>
      <c r="AB125" s="38"/>
      <c r="AC125" s="38"/>
      <c r="AD125" s="38"/>
      <c r="AE125" s="38"/>
    </row>
    <row r="126" s="2" customFormat="1" ht="6.96" customHeight="1">
      <c r="A126" s="38"/>
      <c r="B126" s="39"/>
      <c r="C126" s="40"/>
      <c r="D126" s="40"/>
      <c r="E126" s="40"/>
      <c r="F126" s="40"/>
      <c r="G126" s="40"/>
      <c r="H126" s="40"/>
      <c r="I126" s="40"/>
      <c r="J126" s="40"/>
      <c r="K126" s="40"/>
      <c r="L126" s="63"/>
      <c r="S126" s="38"/>
      <c r="T126" s="38"/>
      <c r="U126" s="38"/>
      <c r="V126" s="38"/>
      <c r="W126" s="38"/>
      <c r="X126" s="38"/>
      <c r="Y126" s="38"/>
      <c r="Z126" s="38"/>
      <c r="AA126" s="38"/>
      <c r="AB126" s="38"/>
      <c r="AC126" s="38"/>
      <c r="AD126" s="38"/>
      <c r="AE126" s="38"/>
    </row>
    <row r="127" s="2" customFormat="1" ht="25.65" customHeight="1">
      <c r="A127" s="38"/>
      <c r="B127" s="39"/>
      <c r="C127" s="32" t="s">
        <v>25</v>
      </c>
      <c r="D127" s="40"/>
      <c r="E127" s="40"/>
      <c r="F127" s="27" t="str">
        <f>E19</f>
        <v>Sdružení obcí Hornolidečska, Horní Lideč č.p. 292</v>
      </c>
      <c r="G127" s="40"/>
      <c r="H127" s="40"/>
      <c r="I127" s="32" t="s">
        <v>31</v>
      </c>
      <c r="J127" s="36" t="str">
        <f>E25</f>
        <v>MORAVIA CONSULT Olomouc a.s.</v>
      </c>
      <c r="K127" s="40"/>
      <c r="L127" s="63"/>
      <c r="S127" s="38"/>
      <c r="T127" s="38"/>
      <c r="U127" s="38"/>
      <c r="V127" s="38"/>
      <c r="W127" s="38"/>
      <c r="X127" s="38"/>
      <c r="Y127" s="38"/>
      <c r="Z127" s="38"/>
      <c r="AA127" s="38"/>
      <c r="AB127" s="38"/>
      <c r="AC127" s="38"/>
      <c r="AD127" s="38"/>
      <c r="AE127" s="38"/>
    </row>
    <row r="128" s="2" customFormat="1" ht="25.65" customHeight="1">
      <c r="A128" s="38"/>
      <c r="B128" s="39"/>
      <c r="C128" s="32" t="s">
        <v>29</v>
      </c>
      <c r="D128" s="40"/>
      <c r="E128" s="40"/>
      <c r="F128" s="27" t="str">
        <f>IF(E22="","",E22)</f>
        <v>Vyplň údaj</v>
      </c>
      <c r="G128" s="40"/>
      <c r="H128" s="40"/>
      <c r="I128" s="32" t="s">
        <v>36</v>
      </c>
      <c r="J128" s="36" t="str">
        <f>E28</f>
        <v>MORAVIA CONSULT Olomouc a.s.</v>
      </c>
      <c r="K128" s="40"/>
      <c r="L128" s="63"/>
      <c r="S128" s="38"/>
      <c r="T128" s="38"/>
      <c r="U128" s="38"/>
      <c r="V128" s="38"/>
      <c r="W128" s="38"/>
      <c r="X128" s="38"/>
      <c r="Y128" s="38"/>
      <c r="Z128" s="38"/>
      <c r="AA128" s="38"/>
      <c r="AB128" s="38"/>
      <c r="AC128" s="38"/>
      <c r="AD128" s="38"/>
      <c r="AE128" s="38"/>
    </row>
    <row r="129" s="2" customFormat="1" ht="10.32" customHeight="1">
      <c r="A129" s="38"/>
      <c r="B129" s="39"/>
      <c r="C129" s="40"/>
      <c r="D129" s="40"/>
      <c r="E129" s="40"/>
      <c r="F129" s="40"/>
      <c r="G129" s="40"/>
      <c r="H129" s="40"/>
      <c r="I129" s="40"/>
      <c r="J129" s="40"/>
      <c r="K129" s="40"/>
      <c r="L129" s="63"/>
      <c r="S129" s="38"/>
      <c r="T129" s="38"/>
      <c r="U129" s="38"/>
      <c r="V129" s="38"/>
      <c r="W129" s="38"/>
      <c r="X129" s="38"/>
      <c r="Y129" s="38"/>
      <c r="Z129" s="38"/>
      <c r="AA129" s="38"/>
      <c r="AB129" s="38"/>
      <c r="AC129" s="38"/>
      <c r="AD129" s="38"/>
      <c r="AE129" s="38"/>
    </row>
    <row r="130" s="11" customFormat="1" ht="29.28" customHeight="1">
      <c r="A130" s="201"/>
      <c r="B130" s="202"/>
      <c r="C130" s="203" t="s">
        <v>145</v>
      </c>
      <c r="D130" s="204" t="s">
        <v>63</v>
      </c>
      <c r="E130" s="204" t="s">
        <v>59</v>
      </c>
      <c r="F130" s="204" t="s">
        <v>60</v>
      </c>
      <c r="G130" s="204" t="s">
        <v>146</v>
      </c>
      <c r="H130" s="204" t="s">
        <v>147</v>
      </c>
      <c r="I130" s="204" t="s">
        <v>148</v>
      </c>
      <c r="J130" s="204" t="s">
        <v>138</v>
      </c>
      <c r="K130" s="205" t="s">
        <v>149</v>
      </c>
      <c r="L130" s="206"/>
      <c r="M130" s="100" t="s">
        <v>1</v>
      </c>
      <c r="N130" s="101" t="s">
        <v>42</v>
      </c>
      <c r="O130" s="101" t="s">
        <v>150</v>
      </c>
      <c r="P130" s="101" t="s">
        <v>151</v>
      </c>
      <c r="Q130" s="101" t="s">
        <v>152</v>
      </c>
      <c r="R130" s="101" t="s">
        <v>153</v>
      </c>
      <c r="S130" s="101" t="s">
        <v>154</v>
      </c>
      <c r="T130" s="102" t="s">
        <v>155</v>
      </c>
      <c r="U130" s="201"/>
      <c r="V130" s="201"/>
      <c r="W130" s="201"/>
      <c r="X130" s="201"/>
      <c r="Y130" s="201"/>
      <c r="Z130" s="201"/>
      <c r="AA130" s="201"/>
      <c r="AB130" s="201"/>
      <c r="AC130" s="201"/>
      <c r="AD130" s="201"/>
      <c r="AE130" s="201"/>
    </row>
    <row r="131" s="2" customFormat="1" ht="22.8" customHeight="1">
      <c r="A131" s="38"/>
      <c r="B131" s="39"/>
      <c r="C131" s="107" t="s">
        <v>156</v>
      </c>
      <c r="D131" s="40"/>
      <c r="E131" s="40"/>
      <c r="F131" s="40"/>
      <c r="G131" s="40"/>
      <c r="H131" s="40"/>
      <c r="I131" s="40"/>
      <c r="J131" s="207">
        <f>BK131</f>
        <v>0</v>
      </c>
      <c r="K131" s="40"/>
      <c r="L131" s="44"/>
      <c r="M131" s="103"/>
      <c r="N131" s="208"/>
      <c r="O131" s="104"/>
      <c r="P131" s="209">
        <f>P132+P264</f>
        <v>0</v>
      </c>
      <c r="Q131" s="104"/>
      <c r="R131" s="209">
        <f>R132+R264</f>
        <v>470.28497500000003</v>
      </c>
      <c r="S131" s="104"/>
      <c r="T131" s="210">
        <f>T132+T264</f>
        <v>0</v>
      </c>
      <c r="U131" s="38"/>
      <c r="V131" s="38"/>
      <c r="W131" s="38"/>
      <c r="X131" s="38"/>
      <c r="Y131" s="38"/>
      <c r="Z131" s="38"/>
      <c r="AA131" s="38"/>
      <c r="AB131" s="38"/>
      <c r="AC131" s="38"/>
      <c r="AD131" s="38"/>
      <c r="AE131" s="38"/>
      <c r="AT131" s="17" t="s">
        <v>77</v>
      </c>
      <c r="AU131" s="17" t="s">
        <v>140</v>
      </c>
      <c r="BK131" s="211">
        <f>BK132+BK264</f>
        <v>0</v>
      </c>
    </row>
    <row r="132" s="12" customFormat="1" ht="25.92" customHeight="1">
      <c r="A132" s="12"/>
      <c r="B132" s="212"/>
      <c r="C132" s="213"/>
      <c r="D132" s="214" t="s">
        <v>77</v>
      </c>
      <c r="E132" s="215" t="s">
        <v>157</v>
      </c>
      <c r="F132" s="215" t="s">
        <v>158</v>
      </c>
      <c r="G132" s="213"/>
      <c r="H132" s="213"/>
      <c r="I132" s="216"/>
      <c r="J132" s="217">
        <f>BK132</f>
        <v>0</v>
      </c>
      <c r="K132" s="213"/>
      <c r="L132" s="218"/>
      <c r="M132" s="219"/>
      <c r="N132" s="220"/>
      <c r="O132" s="220"/>
      <c r="P132" s="221">
        <f>P133+P161+P181+P260</f>
        <v>0</v>
      </c>
      <c r="Q132" s="220"/>
      <c r="R132" s="221">
        <f>R133+R161+R181+R260</f>
        <v>470.28497500000003</v>
      </c>
      <c r="S132" s="220"/>
      <c r="T132" s="222">
        <f>T133+T161+T181+T260</f>
        <v>0</v>
      </c>
      <c r="U132" s="12"/>
      <c r="V132" s="12"/>
      <c r="W132" s="12"/>
      <c r="X132" s="12"/>
      <c r="Y132" s="12"/>
      <c r="Z132" s="12"/>
      <c r="AA132" s="12"/>
      <c r="AB132" s="12"/>
      <c r="AC132" s="12"/>
      <c r="AD132" s="12"/>
      <c r="AE132" s="12"/>
      <c r="AR132" s="223" t="s">
        <v>84</v>
      </c>
      <c r="AT132" s="224" t="s">
        <v>77</v>
      </c>
      <c r="AU132" s="224" t="s">
        <v>78</v>
      </c>
      <c r="AY132" s="223" t="s">
        <v>159</v>
      </c>
      <c r="BK132" s="225">
        <f>BK133+BK161+BK181+BK260</f>
        <v>0</v>
      </c>
    </row>
    <row r="133" s="12" customFormat="1" ht="22.8" customHeight="1">
      <c r="A133" s="12"/>
      <c r="B133" s="212"/>
      <c r="C133" s="213"/>
      <c r="D133" s="214" t="s">
        <v>77</v>
      </c>
      <c r="E133" s="226" t="s">
        <v>84</v>
      </c>
      <c r="F133" s="226" t="s">
        <v>160</v>
      </c>
      <c r="G133" s="213"/>
      <c r="H133" s="213"/>
      <c r="I133" s="216"/>
      <c r="J133" s="227">
        <f>BK133</f>
        <v>0</v>
      </c>
      <c r="K133" s="213"/>
      <c r="L133" s="218"/>
      <c r="M133" s="219"/>
      <c r="N133" s="220"/>
      <c r="O133" s="220"/>
      <c r="P133" s="221">
        <f>SUM(P134:P160)</f>
        <v>0</v>
      </c>
      <c r="Q133" s="220"/>
      <c r="R133" s="221">
        <f>SUM(R134:R160)</f>
        <v>442.83503999999999</v>
      </c>
      <c r="S133" s="220"/>
      <c r="T133" s="222">
        <f>SUM(T134:T160)</f>
        <v>0</v>
      </c>
      <c r="U133" s="12"/>
      <c r="V133" s="12"/>
      <c r="W133" s="12"/>
      <c r="X133" s="12"/>
      <c r="Y133" s="12"/>
      <c r="Z133" s="12"/>
      <c r="AA133" s="12"/>
      <c r="AB133" s="12"/>
      <c r="AC133" s="12"/>
      <c r="AD133" s="12"/>
      <c r="AE133" s="12"/>
      <c r="AR133" s="223" t="s">
        <v>84</v>
      </c>
      <c r="AT133" s="224" t="s">
        <v>77</v>
      </c>
      <c r="AU133" s="224" t="s">
        <v>84</v>
      </c>
      <c r="AY133" s="223" t="s">
        <v>159</v>
      </c>
      <c r="BK133" s="225">
        <f>SUM(BK134:BK160)</f>
        <v>0</v>
      </c>
    </row>
    <row r="134" s="2" customFormat="1" ht="24.15" customHeight="1">
      <c r="A134" s="38"/>
      <c r="B134" s="39"/>
      <c r="C134" s="228" t="s">
        <v>84</v>
      </c>
      <c r="D134" s="228" t="s">
        <v>161</v>
      </c>
      <c r="E134" s="229" t="s">
        <v>335</v>
      </c>
      <c r="F134" s="230" t="s">
        <v>336</v>
      </c>
      <c r="G134" s="231" t="s">
        <v>240</v>
      </c>
      <c r="H134" s="232">
        <v>216</v>
      </c>
      <c r="I134" s="233"/>
      <c r="J134" s="234">
        <f>ROUND(I134*H134,2)</f>
        <v>0</v>
      </c>
      <c r="K134" s="230" t="s">
        <v>165</v>
      </c>
      <c r="L134" s="44"/>
      <c r="M134" s="235" t="s">
        <v>1</v>
      </c>
      <c r="N134" s="236" t="s">
        <v>43</v>
      </c>
      <c r="O134" s="91"/>
      <c r="P134" s="237">
        <f>O134*H134</f>
        <v>0</v>
      </c>
      <c r="Q134" s="237">
        <v>0</v>
      </c>
      <c r="R134" s="237">
        <f>Q134*H134</f>
        <v>0</v>
      </c>
      <c r="S134" s="237">
        <v>0</v>
      </c>
      <c r="T134" s="238">
        <f>S134*H134</f>
        <v>0</v>
      </c>
      <c r="U134" s="38"/>
      <c r="V134" s="38"/>
      <c r="W134" s="38"/>
      <c r="X134" s="38"/>
      <c r="Y134" s="38"/>
      <c r="Z134" s="38"/>
      <c r="AA134" s="38"/>
      <c r="AB134" s="38"/>
      <c r="AC134" s="38"/>
      <c r="AD134" s="38"/>
      <c r="AE134" s="38"/>
      <c r="AR134" s="239" t="s">
        <v>166</v>
      </c>
      <c r="AT134" s="239" t="s">
        <v>161</v>
      </c>
      <c r="AU134" s="239" t="s">
        <v>86</v>
      </c>
      <c r="AY134" s="17" t="s">
        <v>159</v>
      </c>
      <c r="BE134" s="240">
        <f>IF(N134="základní",J134,0)</f>
        <v>0</v>
      </c>
      <c r="BF134" s="240">
        <f>IF(N134="snížená",J134,0)</f>
        <v>0</v>
      </c>
      <c r="BG134" s="240">
        <f>IF(N134="zákl. přenesená",J134,0)</f>
        <v>0</v>
      </c>
      <c r="BH134" s="240">
        <f>IF(N134="sníž. přenesená",J134,0)</f>
        <v>0</v>
      </c>
      <c r="BI134" s="240">
        <f>IF(N134="nulová",J134,0)</f>
        <v>0</v>
      </c>
      <c r="BJ134" s="17" t="s">
        <v>84</v>
      </c>
      <c r="BK134" s="240">
        <f>ROUND(I134*H134,2)</f>
        <v>0</v>
      </c>
      <c r="BL134" s="17" t="s">
        <v>166</v>
      </c>
      <c r="BM134" s="239" t="s">
        <v>1499</v>
      </c>
    </row>
    <row r="135" s="2" customFormat="1">
      <c r="A135" s="38"/>
      <c r="B135" s="39"/>
      <c r="C135" s="40"/>
      <c r="D135" s="241" t="s">
        <v>168</v>
      </c>
      <c r="E135" s="40"/>
      <c r="F135" s="242" t="s">
        <v>338</v>
      </c>
      <c r="G135" s="40"/>
      <c r="H135" s="40"/>
      <c r="I135" s="243"/>
      <c r="J135" s="40"/>
      <c r="K135" s="40"/>
      <c r="L135" s="44"/>
      <c r="M135" s="244"/>
      <c r="N135" s="245"/>
      <c r="O135" s="91"/>
      <c r="P135" s="91"/>
      <c r="Q135" s="91"/>
      <c r="R135" s="91"/>
      <c r="S135" s="91"/>
      <c r="T135" s="92"/>
      <c r="U135" s="38"/>
      <c r="V135" s="38"/>
      <c r="W135" s="38"/>
      <c r="X135" s="38"/>
      <c r="Y135" s="38"/>
      <c r="Z135" s="38"/>
      <c r="AA135" s="38"/>
      <c r="AB135" s="38"/>
      <c r="AC135" s="38"/>
      <c r="AD135" s="38"/>
      <c r="AE135" s="38"/>
      <c r="AT135" s="17" t="s">
        <v>168</v>
      </c>
      <c r="AU135" s="17" t="s">
        <v>86</v>
      </c>
    </row>
    <row r="136" s="2" customFormat="1">
      <c r="A136" s="38"/>
      <c r="B136" s="39"/>
      <c r="C136" s="40"/>
      <c r="D136" s="241" t="s">
        <v>170</v>
      </c>
      <c r="E136" s="40"/>
      <c r="F136" s="246" t="s">
        <v>339</v>
      </c>
      <c r="G136" s="40"/>
      <c r="H136" s="40"/>
      <c r="I136" s="243"/>
      <c r="J136" s="40"/>
      <c r="K136" s="40"/>
      <c r="L136" s="44"/>
      <c r="M136" s="244"/>
      <c r="N136" s="245"/>
      <c r="O136" s="91"/>
      <c r="P136" s="91"/>
      <c r="Q136" s="91"/>
      <c r="R136" s="91"/>
      <c r="S136" s="91"/>
      <c r="T136" s="92"/>
      <c r="U136" s="38"/>
      <c r="V136" s="38"/>
      <c r="W136" s="38"/>
      <c r="X136" s="38"/>
      <c r="Y136" s="38"/>
      <c r="Z136" s="38"/>
      <c r="AA136" s="38"/>
      <c r="AB136" s="38"/>
      <c r="AC136" s="38"/>
      <c r="AD136" s="38"/>
      <c r="AE136" s="38"/>
      <c r="AT136" s="17" t="s">
        <v>170</v>
      </c>
      <c r="AU136" s="17" t="s">
        <v>86</v>
      </c>
    </row>
    <row r="137" s="14" customFormat="1">
      <c r="A137" s="14"/>
      <c r="B137" s="257"/>
      <c r="C137" s="258"/>
      <c r="D137" s="241" t="s">
        <v>172</v>
      </c>
      <c r="E137" s="259" t="s">
        <v>1</v>
      </c>
      <c r="F137" s="260" t="s">
        <v>1500</v>
      </c>
      <c r="G137" s="258"/>
      <c r="H137" s="261">
        <v>216</v>
      </c>
      <c r="I137" s="262"/>
      <c r="J137" s="258"/>
      <c r="K137" s="258"/>
      <c r="L137" s="263"/>
      <c r="M137" s="264"/>
      <c r="N137" s="265"/>
      <c r="O137" s="265"/>
      <c r="P137" s="265"/>
      <c r="Q137" s="265"/>
      <c r="R137" s="265"/>
      <c r="S137" s="265"/>
      <c r="T137" s="266"/>
      <c r="U137" s="14"/>
      <c r="V137" s="14"/>
      <c r="W137" s="14"/>
      <c r="X137" s="14"/>
      <c r="Y137" s="14"/>
      <c r="Z137" s="14"/>
      <c r="AA137" s="14"/>
      <c r="AB137" s="14"/>
      <c r="AC137" s="14"/>
      <c r="AD137" s="14"/>
      <c r="AE137" s="14"/>
      <c r="AT137" s="267" t="s">
        <v>172</v>
      </c>
      <c r="AU137" s="267" t="s">
        <v>86</v>
      </c>
      <c r="AV137" s="14" t="s">
        <v>86</v>
      </c>
      <c r="AW137" s="14" t="s">
        <v>35</v>
      </c>
      <c r="AX137" s="14" t="s">
        <v>84</v>
      </c>
      <c r="AY137" s="267" t="s">
        <v>159</v>
      </c>
    </row>
    <row r="138" s="2" customFormat="1" ht="16.5" customHeight="1">
      <c r="A138" s="38"/>
      <c r="B138" s="39"/>
      <c r="C138" s="282" t="s">
        <v>86</v>
      </c>
      <c r="D138" s="282" t="s">
        <v>343</v>
      </c>
      <c r="E138" s="283" t="s">
        <v>344</v>
      </c>
      <c r="F138" s="284" t="s">
        <v>345</v>
      </c>
      <c r="G138" s="285" t="s">
        <v>213</v>
      </c>
      <c r="H138" s="286">
        <v>442.80000000000001</v>
      </c>
      <c r="I138" s="287"/>
      <c r="J138" s="288">
        <f>ROUND(I138*H138,2)</f>
        <v>0</v>
      </c>
      <c r="K138" s="284" t="s">
        <v>165</v>
      </c>
      <c r="L138" s="289"/>
      <c r="M138" s="290" t="s">
        <v>1</v>
      </c>
      <c r="N138" s="291" t="s">
        <v>43</v>
      </c>
      <c r="O138" s="91"/>
      <c r="P138" s="237">
        <f>O138*H138</f>
        <v>0</v>
      </c>
      <c r="Q138" s="237">
        <v>1</v>
      </c>
      <c r="R138" s="237">
        <f>Q138*H138</f>
        <v>442.80000000000001</v>
      </c>
      <c r="S138" s="237">
        <v>0</v>
      </c>
      <c r="T138" s="238">
        <f>S138*H138</f>
        <v>0</v>
      </c>
      <c r="U138" s="38"/>
      <c r="V138" s="38"/>
      <c r="W138" s="38"/>
      <c r="X138" s="38"/>
      <c r="Y138" s="38"/>
      <c r="Z138" s="38"/>
      <c r="AA138" s="38"/>
      <c r="AB138" s="38"/>
      <c r="AC138" s="38"/>
      <c r="AD138" s="38"/>
      <c r="AE138" s="38"/>
      <c r="AR138" s="239" t="s">
        <v>278</v>
      </c>
      <c r="AT138" s="239" t="s">
        <v>343</v>
      </c>
      <c r="AU138" s="239" t="s">
        <v>86</v>
      </c>
      <c r="AY138" s="17" t="s">
        <v>159</v>
      </c>
      <c r="BE138" s="240">
        <f>IF(N138="základní",J138,0)</f>
        <v>0</v>
      </c>
      <c r="BF138" s="240">
        <f>IF(N138="snížená",J138,0)</f>
        <v>0</v>
      </c>
      <c r="BG138" s="240">
        <f>IF(N138="zákl. přenesená",J138,0)</f>
        <v>0</v>
      </c>
      <c r="BH138" s="240">
        <f>IF(N138="sníž. přenesená",J138,0)</f>
        <v>0</v>
      </c>
      <c r="BI138" s="240">
        <f>IF(N138="nulová",J138,0)</f>
        <v>0</v>
      </c>
      <c r="BJ138" s="17" t="s">
        <v>84</v>
      </c>
      <c r="BK138" s="240">
        <f>ROUND(I138*H138,2)</f>
        <v>0</v>
      </c>
      <c r="BL138" s="17" t="s">
        <v>166</v>
      </c>
      <c r="BM138" s="239" t="s">
        <v>1501</v>
      </c>
    </row>
    <row r="139" s="2" customFormat="1">
      <c r="A139" s="38"/>
      <c r="B139" s="39"/>
      <c r="C139" s="40"/>
      <c r="D139" s="241" t="s">
        <v>168</v>
      </c>
      <c r="E139" s="40"/>
      <c r="F139" s="242" t="s">
        <v>345</v>
      </c>
      <c r="G139" s="40"/>
      <c r="H139" s="40"/>
      <c r="I139" s="243"/>
      <c r="J139" s="40"/>
      <c r="K139" s="40"/>
      <c r="L139" s="44"/>
      <c r="M139" s="244"/>
      <c r="N139" s="245"/>
      <c r="O139" s="91"/>
      <c r="P139" s="91"/>
      <c r="Q139" s="91"/>
      <c r="R139" s="91"/>
      <c r="S139" s="91"/>
      <c r="T139" s="92"/>
      <c r="U139" s="38"/>
      <c r="V139" s="38"/>
      <c r="W139" s="38"/>
      <c r="X139" s="38"/>
      <c r="Y139" s="38"/>
      <c r="Z139" s="38"/>
      <c r="AA139" s="38"/>
      <c r="AB139" s="38"/>
      <c r="AC139" s="38"/>
      <c r="AD139" s="38"/>
      <c r="AE139" s="38"/>
      <c r="AT139" s="17" t="s">
        <v>168</v>
      </c>
      <c r="AU139" s="17" t="s">
        <v>86</v>
      </c>
    </row>
    <row r="140" s="14" customFormat="1">
      <c r="A140" s="14"/>
      <c r="B140" s="257"/>
      <c r="C140" s="258"/>
      <c r="D140" s="241" t="s">
        <v>172</v>
      </c>
      <c r="E140" s="259" t="s">
        <v>1</v>
      </c>
      <c r="F140" s="260" t="s">
        <v>1502</v>
      </c>
      <c r="G140" s="258"/>
      <c r="H140" s="261">
        <v>442.80000000000001</v>
      </c>
      <c r="I140" s="262"/>
      <c r="J140" s="258"/>
      <c r="K140" s="258"/>
      <c r="L140" s="263"/>
      <c r="M140" s="264"/>
      <c r="N140" s="265"/>
      <c r="O140" s="265"/>
      <c r="P140" s="265"/>
      <c r="Q140" s="265"/>
      <c r="R140" s="265"/>
      <c r="S140" s="265"/>
      <c r="T140" s="266"/>
      <c r="U140" s="14"/>
      <c r="V140" s="14"/>
      <c r="W140" s="14"/>
      <c r="X140" s="14"/>
      <c r="Y140" s="14"/>
      <c r="Z140" s="14"/>
      <c r="AA140" s="14"/>
      <c r="AB140" s="14"/>
      <c r="AC140" s="14"/>
      <c r="AD140" s="14"/>
      <c r="AE140" s="14"/>
      <c r="AT140" s="267" t="s">
        <v>172</v>
      </c>
      <c r="AU140" s="267" t="s">
        <v>86</v>
      </c>
      <c r="AV140" s="14" t="s">
        <v>86</v>
      </c>
      <c r="AW140" s="14" t="s">
        <v>35</v>
      </c>
      <c r="AX140" s="14" t="s">
        <v>84</v>
      </c>
      <c r="AY140" s="267" t="s">
        <v>159</v>
      </c>
    </row>
    <row r="141" s="2" customFormat="1" ht="33" customHeight="1">
      <c r="A141" s="38"/>
      <c r="B141" s="39"/>
      <c r="C141" s="228" t="s">
        <v>94</v>
      </c>
      <c r="D141" s="228" t="s">
        <v>161</v>
      </c>
      <c r="E141" s="229" t="s">
        <v>1503</v>
      </c>
      <c r="F141" s="230" t="s">
        <v>1504</v>
      </c>
      <c r="G141" s="231" t="s">
        <v>164</v>
      </c>
      <c r="H141" s="232">
        <v>1752</v>
      </c>
      <c r="I141" s="233"/>
      <c r="J141" s="234">
        <f>ROUND(I141*H141,2)</f>
        <v>0</v>
      </c>
      <c r="K141" s="230" t="s">
        <v>165</v>
      </c>
      <c r="L141" s="44"/>
      <c r="M141" s="235" t="s">
        <v>1</v>
      </c>
      <c r="N141" s="236" t="s">
        <v>43</v>
      </c>
      <c r="O141" s="91"/>
      <c r="P141" s="237">
        <f>O141*H141</f>
        <v>0</v>
      </c>
      <c r="Q141" s="237">
        <v>0</v>
      </c>
      <c r="R141" s="237">
        <f>Q141*H141</f>
        <v>0</v>
      </c>
      <c r="S141" s="237">
        <v>0</v>
      </c>
      <c r="T141" s="238">
        <f>S141*H141</f>
        <v>0</v>
      </c>
      <c r="U141" s="38"/>
      <c r="V141" s="38"/>
      <c r="W141" s="38"/>
      <c r="X141" s="38"/>
      <c r="Y141" s="38"/>
      <c r="Z141" s="38"/>
      <c r="AA141" s="38"/>
      <c r="AB141" s="38"/>
      <c r="AC141" s="38"/>
      <c r="AD141" s="38"/>
      <c r="AE141" s="38"/>
      <c r="AR141" s="239" t="s">
        <v>166</v>
      </c>
      <c r="AT141" s="239" t="s">
        <v>161</v>
      </c>
      <c r="AU141" s="239" t="s">
        <v>86</v>
      </c>
      <c r="AY141" s="17" t="s">
        <v>159</v>
      </c>
      <c r="BE141" s="240">
        <f>IF(N141="základní",J141,0)</f>
        <v>0</v>
      </c>
      <c r="BF141" s="240">
        <f>IF(N141="snížená",J141,0)</f>
        <v>0</v>
      </c>
      <c r="BG141" s="240">
        <f>IF(N141="zákl. přenesená",J141,0)</f>
        <v>0</v>
      </c>
      <c r="BH141" s="240">
        <f>IF(N141="sníž. přenesená",J141,0)</f>
        <v>0</v>
      </c>
      <c r="BI141" s="240">
        <f>IF(N141="nulová",J141,0)</f>
        <v>0</v>
      </c>
      <c r="BJ141" s="17" t="s">
        <v>84</v>
      </c>
      <c r="BK141" s="240">
        <f>ROUND(I141*H141,2)</f>
        <v>0</v>
      </c>
      <c r="BL141" s="17" t="s">
        <v>166</v>
      </c>
      <c r="BM141" s="239" t="s">
        <v>1505</v>
      </c>
    </row>
    <row r="142" s="2" customFormat="1">
      <c r="A142" s="38"/>
      <c r="B142" s="39"/>
      <c r="C142" s="40"/>
      <c r="D142" s="241" t="s">
        <v>168</v>
      </c>
      <c r="E142" s="40"/>
      <c r="F142" s="242" t="s">
        <v>1506</v>
      </c>
      <c r="G142" s="40"/>
      <c r="H142" s="40"/>
      <c r="I142" s="243"/>
      <c r="J142" s="40"/>
      <c r="K142" s="40"/>
      <c r="L142" s="44"/>
      <c r="M142" s="244"/>
      <c r="N142" s="245"/>
      <c r="O142" s="91"/>
      <c r="P142" s="91"/>
      <c r="Q142" s="91"/>
      <c r="R142" s="91"/>
      <c r="S142" s="91"/>
      <c r="T142" s="92"/>
      <c r="U142" s="38"/>
      <c r="V142" s="38"/>
      <c r="W142" s="38"/>
      <c r="X142" s="38"/>
      <c r="Y142" s="38"/>
      <c r="Z142" s="38"/>
      <c r="AA142" s="38"/>
      <c r="AB142" s="38"/>
      <c r="AC142" s="38"/>
      <c r="AD142" s="38"/>
      <c r="AE142" s="38"/>
      <c r="AT142" s="17" t="s">
        <v>168</v>
      </c>
      <c r="AU142" s="17" t="s">
        <v>86</v>
      </c>
    </row>
    <row r="143" s="2" customFormat="1">
      <c r="A143" s="38"/>
      <c r="B143" s="39"/>
      <c r="C143" s="40"/>
      <c r="D143" s="241" t="s">
        <v>170</v>
      </c>
      <c r="E143" s="40"/>
      <c r="F143" s="246" t="s">
        <v>1507</v>
      </c>
      <c r="G143" s="40"/>
      <c r="H143" s="40"/>
      <c r="I143" s="243"/>
      <c r="J143" s="40"/>
      <c r="K143" s="40"/>
      <c r="L143" s="44"/>
      <c r="M143" s="244"/>
      <c r="N143" s="245"/>
      <c r="O143" s="91"/>
      <c r="P143" s="91"/>
      <c r="Q143" s="91"/>
      <c r="R143" s="91"/>
      <c r="S143" s="91"/>
      <c r="T143" s="92"/>
      <c r="U143" s="38"/>
      <c r="V143" s="38"/>
      <c r="W143" s="38"/>
      <c r="X143" s="38"/>
      <c r="Y143" s="38"/>
      <c r="Z143" s="38"/>
      <c r="AA143" s="38"/>
      <c r="AB143" s="38"/>
      <c r="AC143" s="38"/>
      <c r="AD143" s="38"/>
      <c r="AE143" s="38"/>
      <c r="AT143" s="17" t="s">
        <v>170</v>
      </c>
      <c r="AU143" s="17" t="s">
        <v>86</v>
      </c>
    </row>
    <row r="144" s="13" customFormat="1">
      <c r="A144" s="13"/>
      <c r="B144" s="247"/>
      <c r="C144" s="248"/>
      <c r="D144" s="241" t="s">
        <v>172</v>
      </c>
      <c r="E144" s="249" t="s">
        <v>1</v>
      </c>
      <c r="F144" s="250" t="s">
        <v>229</v>
      </c>
      <c r="G144" s="248"/>
      <c r="H144" s="249" t="s">
        <v>1</v>
      </c>
      <c r="I144" s="251"/>
      <c r="J144" s="248"/>
      <c r="K144" s="248"/>
      <c r="L144" s="252"/>
      <c r="M144" s="253"/>
      <c r="N144" s="254"/>
      <c r="O144" s="254"/>
      <c r="P144" s="254"/>
      <c r="Q144" s="254"/>
      <c r="R144" s="254"/>
      <c r="S144" s="254"/>
      <c r="T144" s="255"/>
      <c r="U144" s="13"/>
      <c r="V144" s="13"/>
      <c r="W144" s="13"/>
      <c r="X144" s="13"/>
      <c r="Y144" s="13"/>
      <c r="Z144" s="13"/>
      <c r="AA144" s="13"/>
      <c r="AB144" s="13"/>
      <c r="AC144" s="13"/>
      <c r="AD144" s="13"/>
      <c r="AE144" s="13"/>
      <c r="AT144" s="256" t="s">
        <v>172</v>
      </c>
      <c r="AU144" s="256" t="s">
        <v>86</v>
      </c>
      <c r="AV144" s="13" t="s">
        <v>84</v>
      </c>
      <c r="AW144" s="13" t="s">
        <v>35</v>
      </c>
      <c r="AX144" s="13" t="s">
        <v>78</v>
      </c>
      <c r="AY144" s="256" t="s">
        <v>159</v>
      </c>
    </row>
    <row r="145" s="14" customFormat="1">
      <c r="A145" s="14"/>
      <c r="B145" s="257"/>
      <c r="C145" s="258"/>
      <c r="D145" s="241" t="s">
        <v>172</v>
      </c>
      <c r="E145" s="259" t="s">
        <v>1</v>
      </c>
      <c r="F145" s="260" t="s">
        <v>1508</v>
      </c>
      <c r="G145" s="258"/>
      <c r="H145" s="261">
        <v>1752</v>
      </c>
      <c r="I145" s="262"/>
      <c r="J145" s="258"/>
      <c r="K145" s="258"/>
      <c r="L145" s="263"/>
      <c r="M145" s="264"/>
      <c r="N145" s="265"/>
      <c r="O145" s="265"/>
      <c r="P145" s="265"/>
      <c r="Q145" s="265"/>
      <c r="R145" s="265"/>
      <c r="S145" s="265"/>
      <c r="T145" s="266"/>
      <c r="U145" s="14"/>
      <c r="V145" s="14"/>
      <c r="W145" s="14"/>
      <c r="X145" s="14"/>
      <c r="Y145" s="14"/>
      <c r="Z145" s="14"/>
      <c r="AA145" s="14"/>
      <c r="AB145" s="14"/>
      <c r="AC145" s="14"/>
      <c r="AD145" s="14"/>
      <c r="AE145" s="14"/>
      <c r="AT145" s="267" t="s">
        <v>172</v>
      </c>
      <c r="AU145" s="267" t="s">
        <v>86</v>
      </c>
      <c r="AV145" s="14" t="s">
        <v>86</v>
      </c>
      <c r="AW145" s="14" t="s">
        <v>35</v>
      </c>
      <c r="AX145" s="14" t="s">
        <v>84</v>
      </c>
      <c r="AY145" s="267" t="s">
        <v>159</v>
      </c>
    </row>
    <row r="146" s="2" customFormat="1" ht="33" customHeight="1">
      <c r="A146" s="38"/>
      <c r="B146" s="39"/>
      <c r="C146" s="228" t="s">
        <v>166</v>
      </c>
      <c r="D146" s="228" t="s">
        <v>161</v>
      </c>
      <c r="E146" s="229" t="s">
        <v>1509</v>
      </c>
      <c r="F146" s="230" t="s">
        <v>1510</v>
      </c>
      <c r="G146" s="231" t="s">
        <v>164</v>
      </c>
      <c r="H146" s="232">
        <v>337.5</v>
      </c>
      <c r="I146" s="233"/>
      <c r="J146" s="234">
        <f>ROUND(I146*H146,2)</f>
        <v>0</v>
      </c>
      <c r="K146" s="230" t="s">
        <v>165</v>
      </c>
      <c r="L146" s="44"/>
      <c r="M146" s="235" t="s">
        <v>1</v>
      </c>
      <c r="N146" s="236" t="s">
        <v>43</v>
      </c>
      <c r="O146" s="91"/>
      <c r="P146" s="237">
        <f>O146*H146</f>
        <v>0</v>
      </c>
      <c r="Q146" s="237">
        <v>0</v>
      </c>
      <c r="R146" s="237">
        <f>Q146*H146</f>
        <v>0</v>
      </c>
      <c r="S146" s="237">
        <v>0</v>
      </c>
      <c r="T146" s="238">
        <f>S146*H146</f>
        <v>0</v>
      </c>
      <c r="U146" s="38"/>
      <c r="V146" s="38"/>
      <c r="W146" s="38"/>
      <c r="X146" s="38"/>
      <c r="Y146" s="38"/>
      <c r="Z146" s="38"/>
      <c r="AA146" s="38"/>
      <c r="AB146" s="38"/>
      <c r="AC146" s="38"/>
      <c r="AD146" s="38"/>
      <c r="AE146" s="38"/>
      <c r="AR146" s="239" t="s">
        <v>166</v>
      </c>
      <c r="AT146" s="239" t="s">
        <v>161</v>
      </c>
      <c r="AU146" s="239" t="s">
        <v>86</v>
      </c>
      <c r="AY146" s="17" t="s">
        <v>159</v>
      </c>
      <c r="BE146" s="240">
        <f>IF(N146="základní",J146,0)</f>
        <v>0</v>
      </c>
      <c r="BF146" s="240">
        <f>IF(N146="snížená",J146,0)</f>
        <v>0</v>
      </c>
      <c r="BG146" s="240">
        <f>IF(N146="zákl. přenesená",J146,0)</f>
        <v>0</v>
      </c>
      <c r="BH146" s="240">
        <f>IF(N146="sníž. přenesená",J146,0)</f>
        <v>0</v>
      </c>
      <c r="BI146" s="240">
        <f>IF(N146="nulová",J146,0)</f>
        <v>0</v>
      </c>
      <c r="BJ146" s="17" t="s">
        <v>84</v>
      </c>
      <c r="BK146" s="240">
        <f>ROUND(I146*H146,2)</f>
        <v>0</v>
      </c>
      <c r="BL146" s="17" t="s">
        <v>166</v>
      </c>
      <c r="BM146" s="239" t="s">
        <v>1511</v>
      </c>
    </row>
    <row r="147" s="2" customFormat="1">
      <c r="A147" s="38"/>
      <c r="B147" s="39"/>
      <c r="C147" s="40"/>
      <c r="D147" s="241" t="s">
        <v>168</v>
      </c>
      <c r="E147" s="40"/>
      <c r="F147" s="242" t="s">
        <v>1512</v>
      </c>
      <c r="G147" s="40"/>
      <c r="H147" s="40"/>
      <c r="I147" s="243"/>
      <c r="J147" s="40"/>
      <c r="K147" s="40"/>
      <c r="L147" s="44"/>
      <c r="M147" s="244"/>
      <c r="N147" s="245"/>
      <c r="O147" s="91"/>
      <c r="P147" s="91"/>
      <c r="Q147" s="91"/>
      <c r="R147" s="91"/>
      <c r="S147" s="91"/>
      <c r="T147" s="92"/>
      <c r="U147" s="38"/>
      <c r="V147" s="38"/>
      <c r="W147" s="38"/>
      <c r="X147" s="38"/>
      <c r="Y147" s="38"/>
      <c r="Z147" s="38"/>
      <c r="AA147" s="38"/>
      <c r="AB147" s="38"/>
      <c r="AC147" s="38"/>
      <c r="AD147" s="38"/>
      <c r="AE147" s="38"/>
      <c r="AT147" s="17" t="s">
        <v>168</v>
      </c>
      <c r="AU147" s="17" t="s">
        <v>86</v>
      </c>
    </row>
    <row r="148" s="2" customFormat="1">
      <c r="A148" s="38"/>
      <c r="B148" s="39"/>
      <c r="C148" s="40"/>
      <c r="D148" s="241" t="s">
        <v>170</v>
      </c>
      <c r="E148" s="40"/>
      <c r="F148" s="246" t="s">
        <v>1507</v>
      </c>
      <c r="G148" s="40"/>
      <c r="H148" s="40"/>
      <c r="I148" s="243"/>
      <c r="J148" s="40"/>
      <c r="K148" s="40"/>
      <c r="L148" s="44"/>
      <c r="M148" s="244"/>
      <c r="N148" s="245"/>
      <c r="O148" s="91"/>
      <c r="P148" s="91"/>
      <c r="Q148" s="91"/>
      <c r="R148" s="91"/>
      <c r="S148" s="91"/>
      <c r="T148" s="92"/>
      <c r="U148" s="38"/>
      <c r="V148" s="38"/>
      <c r="W148" s="38"/>
      <c r="X148" s="38"/>
      <c r="Y148" s="38"/>
      <c r="Z148" s="38"/>
      <c r="AA148" s="38"/>
      <c r="AB148" s="38"/>
      <c r="AC148" s="38"/>
      <c r="AD148" s="38"/>
      <c r="AE148" s="38"/>
      <c r="AT148" s="17" t="s">
        <v>170</v>
      </c>
      <c r="AU148" s="17" t="s">
        <v>86</v>
      </c>
    </row>
    <row r="149" s="13" customFormat="1">
      <c r="A149" s="13"/>
      <c r="B149" s="247"/>
      <c r="C149" s="248"/>
      <c r="D149" s="241" t="s">
        <v>172</v>
      </c>
      <c r="E149" s="249" t="s">
        <v>1</v>
      </c>
      <c r="F149" s="250" t="s">
        <v>1513</v>
      </c>
      <c r="G149" s="248"/>
      <c r="H149" s="249" t="s">
        <v>1</v>
      </c>
      <c r="I149" s="251"/>
      <c r="J149" s="248"/>
      <c r="K149" s="248"/>
      <c r="L149" s="252"/>
      <c r="M149" s="253"/>
      <c r="N149" s="254"/>
      <c r="O149" s="254"/>
      <c r="P149" s="254"/>
      <c r="Q149" s="254"/>
      <c r="R149" s="254"/>
      <c r="S149" s="254"/>
      <c r="T149" s="255"/>
      <c r="U149" s="13"/>
      <c r="V149" s="13"/>
      <c r="W149" s="13"/>
      <c r="X149" s="13"/>
      <c r="Y149" s="13"/>
      <c r="Z149" s="13"/>
      <c r="AA149" s="13"/>
      <c r="AB149" s="13"/>
      <c r="AC149" s="13"/>
      <c r="AD149" s="13"/>
      <c r="AE149" s="13"/>
      <c r="AT149" s="256" t="s">
        <v>172</v>
      </c>
      <c r="AU149" s="256" t="s">
        <v>86</v>
      </c>
      <c r="AV149" s="13" t="s">
        <v>84</v>
      </c>
      <c r="AW149" s="13" t="s">
        <v>35</v>
      </c>
      <c r="AX149" s="13" t="s">
        <v>78</v>
      </c>
      <c r="AY149" s="256" t="s">
        <v>159</v>
      </c>
    </row>
    <row r="150" s="14" customFormat="1">
      <c r="A150" s="14"/>
      <c r="B150" s="257"/>
      <c r="C150" s="258"/>
      <c r="D150" s="241" t="s">
        <v>172</v>
      </c>
      <c r="E150" s="259" t="s">
        <v>1</v>
      </c>
      <c r="F150" s="260" t="s">
        <v>1514</v>
      </c>
      <c r="G150" s="258"/>
      <c r="H150" s="261">
        <v>337.5</v>
      </c>
      <c r="I150" s="262"/>
      <c r="J150" s="258"/>
      <c r="K150" s="258"/>
      <c r="L150" s="263"/>
      <c r="M150" s="264"/>
      <c r="N150" s="265"/>
      <c r="O150" s="265"/>
      <c r="P150" s="265"/>
      <c r="Q150" s="265"/>
      <c r="R150" s="265"/>
      <c r="S150" s="265"/>
      <c r="T150" s="266"/>
      <c r="U150" s="14"/>
      <c r="V150" s="14"/>
      <c r="W150" s="14"/>
      <c r="X150" s="14"/>
      <c r="Y150" s="14"/>
      <c r="Z150" s="14"/>
      <c r="AA150" s="14"/>
      <c r="AB150" s="14"/>
      <c r="AC150" s="14"/>
      <c r="AD150" s="14"/>
      <c r="AE150" s="14"/>
      <c r="AT150" s="267" t="s">
        <v>172</v>
      </c>
      <c r="AU150" s="267" t="s">
        <v>86</v>
      </c>
      <c r="AV150" s="14" t="s">
        <v>86</v>
      </c>
      <c r="AW150" s="14" t="s">
        <v>35</v>
      </c>
      <c r="AX150" s="14" t="s">
        <v>84</v>
      </c>
      <c r="AY150" s="267" t="s">
        <v>159</v>
      </c>
    </row>
    <row r="151" s="2" customFormat="1" ht="24.15" customHeight="1">
      <c r="A151" s="38"/>
      <c r="B151" s="39"/>
      <c r="C151" s="228" t="s">
        <v>194</v>
      </c>
      <c r="D151" s="228" t="s">
        <v>161</v>
      </c>
      <c r="E151" s="229" t="s">
        <v>1515</v>
      </c>
      <c r="F151" s="230" t="s">
        <v>1516</v>
      </c>
      <c r="G151" s="231" t="s">
        <v>164</v>
      </c>
      <c r="H151" s="232">
        <v>1752</v>
      </c>
      <c r="I151" s="233"/>
      <c r="J151" s="234">
        <f>ROUND(I151*H151,2)</f>
        <v>0</v>
      </c>
      <c r="K151" s="230" t="s">
        <v>165</v>
      </c>
      <c r="L151" s="44"/>
      <c r="M151" s="235" t="s">
        <v>1</v>
      </c>
      <c r="N151" s="236" t="s">
        <v>43</v>
      </c>
      <c r="O151" s="91"/>
      <c r="P151" s="237">
        <f>O151*H151</f>
        <v>0</v>
      </c>
      <c r="Q151" s="237">
        <v>0</v>
      </c>
      <c r="R151" s="237">
        <f>Q151*H151</f>
        <v>0</v>
      </c>
      <c r="S151" s="237">
        <v>0</v>
      </c>
      <c r="T151" s="238">
        <f>S151*H151</f>
        <v>0</v>
      </c>
      <c r="U151" s="38"/>
      <c r="V151" s="38"/>
      <c r="W151" s="38"/>
      <c r="X151" s="38"/>
      <c r="Y151" s="38"/>
      <c r="Z151" s="38"/>
      <c r="AA151" s="38"/>
      <c r="AB151" s="38"/>
      <c r="AC151" s="38"/>
      <c r="AD151" s="38"/>
      <c r="AE151" s="38"/>
      <c r="AR151" s="239" t="s">
        <v>166</v>
      </c>
      <c r="AT151" s="239" t="s">
        <v>161</v>
      </c>
      <c r="AU151" s="239" t="s">
        <v>86</v>
      </c>
      <c r="AY151" s="17" t="s">
        <v>159</v>
      </c>
      <c r="BE151" s="240">
        <f>IF(N151="základní",J151,0)</f>
        <v>0</v>
      </c>
      <c r="BF151" s="240">
        <f>IF(N151="snížená",J151,0)</f>
        <v>0</v>
      </c>
      <c r="BG151" s="240">
        <f>IF(N151="zákl. přenesená",J151,0)</f>
        <v>0</v>
      </c>
      <c r="BH151" s="240">
        <f>IF(N151="sníž. přenesená",J151,0)</f>
        <v>0</v>
      </c>
      <c r="BI151" s="240">
        <f>IF(N151="nulová",J151,0)</f>
        <v>0</v>
      </c>
      <c r="BJ151" s="17" t="s">
        <v>84</v>
      </c>
      <c r="BK151" s="240">
        <f>ROUND(I151*H151,2)</f>
        <v>0</v>
      </c>
      <c r="BL151" s="17" t="s">
        <v>166</v>
      </c>
      <c r="BM151" s="239" t="s">
        <v>1517</v>
      </c>
    </row>
    <row r="152" s="2" customFormat="1">
      <c r="A152" s="38"/>
      <c r="B152" s="39"/>
      <c r="C152" s="40"/>
      <c r="D152" s="241" t="s">
        <v>168</v>
      </c>
      <c r="E152" s="40"/>
      <c r="F152" s="242" t="s">
        <v>1518</v>
      </c>
      <c r="G152" s="40"/>
      <c r="H152" s="40"/>
      <c r="I152" s="243"/>
      <c r="J152" s="40"/>
      <c r="K152" s="40"/>
      <c r="L152" s="44"/>
      <c r="M152" s="244"/>
      <c r="N152" s="245"/>
      <c r="O152" s="91"/>
      <c r="P152" s="91"/>
      <c r="Q152" s="91"/>
      <c r="R152" s="91"/>
      <c r="S152" s="91"/>
      <c r="T152" s="92"/>
      <c r="U152" s="38"/>
      <c r="V152" s="38"/>
      <c r="W152" s="38"/>
      <c r="X152" s="38"/>
      <c r="Y152" s="38"/>
      <c r="Z152" s="38"/>
      <c r="AA152" s="38"/>
      <c r="AB152" s="38"/>
      <c r="AC152" s="38"/>
      <c r="AD152" s="38"/>
      <c r="AE152" s="38"/>
      <c r="AT152" s="17" t="s">
        <v>168</v>
      </c>
      <c r="AU152" s="17" t="s">
        <v>86</v>
      </c>
    </row>
    <row r="153" s="2" customFormat="1">
      <c r="A153" s="38"/>
      <c r="B153" s="39"/>
      <c r="C153" s="40"/>
      <c r="D153" s="241" t="s">
        <v>170</v>
      </c>
      <c r="E153" s="40"/>
      <c r="F153" s="246" t="s">
        <v>1519</v>
      </c>
      <c r="G153" s="40"/>
      <c r="H153" s="40"/>
      <c r="I153" s="243"/>
      <c r="J153" s="40"/>
      <c r="K153" s="40"/>
      <c r="L153" s="44"/>
      <c r="M153" s="244"/>
      <c r="N153" s="245"/>
      <c r="O153" s="91"/>
      <c r="P153" s="91"/>
      <c r="Q153" s="91"/>
      <c r="R153" s="91"/>
      <c r="S153" s="91"/>
      <c r="T153" s="92"/>
      <c r="U153" s="38"/>
      <c r="V153" s="38"/>
      <c r="W153" s="38"/>
      <c r="X153" s="38"/>
      <c r="Y153" s="38"/>
      <c r="Z153" s="38"/>
      <c r="AA153" s="38"/>
      <c r="AB153" s="38"/>
      <c r="AC153" s="38"/>
      <c r="AD153" s="38"/>
      <c r="AE153" s="38"/>
      <c r="AT153" s="17" t="s">
        <v>170</v>
      </c>
      <c r="AU153" s="17" t="s">
        <v>86</v>
      </c>
    </row>
    <row r="154" s="13" customFormat="1">
      <c r="A154" s="13"/>
      <c r="B154" s="247"/>
      <c r="C154" s="248"/>
      <c r="D154" s="241" t="s">
        <v>172</v>
      </c>
      <c r="E154" s="249" t="s">
        <v>1</v>
      </c>
      <c r="F154" s="250" t="s">
        <v>1520</v>
      </c>
      <c r="G154" s="248"/>
      <c r="H154" s="249" t="s">
        <v>1</v>
      </c>
      <c r="I154" s="251"/>
      <c r="J154" s="248"/>
      <c r="K154" s="248"/>
      <c r="L154" s="252"/>
      <c r="M154" s="253"/>
      <c r="N154" s="254"/>
      <c r="O154" s="254"/>
      <c r="P154" s="254"/>
      <c r="Q154" s="254"/>
      <c r="R154" s="254"/>
      <c r="S154" s="254"/>
      <c r="T154" s="255"/>
      <c r="U154" s="13"/>
      <c r="V154" s="13"/>
      <c r="W154" s="13"/>
      <c r="X154" s="13"/>
      <c r="Y154" s="13"/>
      <c r="Z154" s="13"/>
      <c r="AA154" s="13"/>
      <c r="AB154" s="13"/>
      <c r="AC154" s="13"/>
      <c r="AD154" s="13"/>
      <c r="AE154" s="13"/>
      <c r="AT154" s="256" t="s">
        <v>172</v>
      </c>
      <c r="AU154" s="256" t="s">
        <v>86</v>
      </c>
      <c r="AV154" s="13" t="s">
        <v>84</v>
      </c>
      <c r="AW154" s="13" t="s">
        <v>35</v>
      </c>
      <c r="AX154" s="13" t="s">
        <v>78</v>
      </c>
      <c r="AY154" s="256" t="s">
        <v>159</v>
      </c>
    </row>
    <row r="155" s="14" customFormat="1">
      <c r="A155" s="14"/>
      <c r="B155" s="257"/>
      <c r="C155" s="258"/>
      <c r="D155" s="241" t="s">
        <v>172</v>
      </c>
      <c r="E155" s="259" t="s">
        <v>1</v>
      </c>
      <c r="F155" s="260" t="s">
        <v>1521</v>
      </c>
      <c r="G155" s="258"/>
      <c r="H155" s="261">
        <v>1752</v>
      </c>
      <c r="I155" s="262"/>
      <c r="J155" s="258"/>
      <c r="K155" s="258"/>
      <c r="L155" s="263"/>
      <c r="M155" s="264"/>
      <c r="N155" s="265"/>
      <c r="O155" s="265"/>
      <c r="P155" s="265"/>
      <c r="Q155" s="265"/>
      <c r="R155" s="265"/>
      <c r="S155" s="265"/>
      <c r="T155" s="266"/>
      <c r="U155" s="14"/>
      <c r="V155" s="14"/>
      <c r="W155" s="14"/>
      <c r="X155" s="14"/>
      <c r="Y155" s="14"/>
      <c r="Z155" s="14"/>
      <c r="AA155" s="14"/>
      <c r="AB155" s="14"/>
      <c r="AC155" s="14"/>
      <c r="AD155" s="14"/>
      <c r="AE155" s="14"/>
      <c r="AT155" s="267" t="s">
        <v>172</v>
      </c>
      <c r="AU155" s="267" t="s">
        <v>86</v>
      </c>
      <c r="AV155" s="14" t="s">
        <v>86</v>
      </c>
      <c r="AW155" s="14" t="s">
        <v>35</v>
      </c>
      <c r="AX155" s="14" t="s">
        <v>84</v>
      </c>
      <c r="AY155" s="267" t="s">
        <v>159</v>
      </c>
    </row>
    <row r="156" s="2" customFormat="1" ht="16.5" customHeight="1">
      <c r="A156" s="38"/>
      <c r="B156" s="39"/>
      <c r="C156" s="282" t="s">
        <v>199</v>
      </c>
      <c r="D156" s="282" t="s">
        <v>343</v>
      </c>
      <c r="E156" s="283" t="s">
        <v>1522</v>
      </c>
      <c r="F156" s="284" t="s">
        <v>1523</v>
      </c>
      <c r="G156" s="285" t="s">
        <v>1524</v>
      </c>
      <c r="H156" s="286">
        <v>35.039999999999999</v>
      </c>
      <c r="I156" s="287"/>
      <c r="J156" s="288">
        <f>ROUND(I156*H156,2)</f>
        <v>0</v>
      </c>
      <c r="K156" s="284" t="s">
        <v>165</v>
      </c>
      <c r="L156" s="289"/>
      <c r="M156" s="290" t="s">
        <v>1</v>
      </c>
      <c r="N156" s="291" t="s">
        <v>43</v>
      </c>
      <c r="O156" s="91"/>
      <c r="P156" s="237">
        <f>O156*H156</f>
        <v>0</v>
      </c>
      <c r="Q156" s="237">
        <v>0.001</v>
      </c>
      <c r="R156" s="237">
        <f>Q156*H156</f>
        <v>0.035040000000000002</v>
      </c>
      <c r="S156" s="237">
        <v>0</v>
      </c>
      <c r="T156" s="238">
        <f>S156*H156</f>
        <v>0</v>
      </c>
      <c r="U156" s="38"/>
      <c r="V156" s="38"/>
      <c r="W156" s="38"/>
      <c r="X156" s="38"/>
      <c r="Y156" s="38"/>
      <c r="Z156" s="38"/>
      <c r="AA156" s="38"/>
      <c r="AB156" s="38"/>
      <c r="AC156" s="38"/>
      <c r="AD156" s="38"/>
      <c r="AE156" s="38"/>
      <c r="AR156" s="239" t="s">
        <v>278</v>
      </c>
      <c r="AT156" s="239" t="s">
        <v>343</v>
      </c>
      <c r="AU156" s="239" t="s">
        <v>86</v>
      </c>
      <c r="AY156" s="17" t="s">
        <v>159</v>
      </c>
      <c r="BE156" s="240">
        <f>IF(N156="základní",J156,0)</f>
        <v>0</v>
      </c>
      <c r="BF156" s="240">
        <f>IF(N156="snížená",J156,0)</f>
        <v>0</v>
      </c>
      <c r="BG156" s="240">
        <f>IF(N156="zákl. přenesená",J156,0)</f>
        <v>0</v>
      </c>
      <c r="BH156" s="240">
        <f>IF(N156="sníž. přenesená",J156,0)</f>
        <v>0</v>
      </c>
      <c r="BI156" s="240">
        <f>IF(N156="nulová",J156,0)</f>
        <v>0</v>
      </c>
      <c r="BJ156" s="17" t="s">
        <v>84</v>
      </c>
      <c r="BK156" s="240">
        <f>ROUND(I156*H156,2)</f>
        <v>0</v>
      </c>
      <c r="BL156" s="17" t="s">
        <v>166</v>
      </c>
      <c r="BM156" s="239" t="s">
        <v>1525</v>
      </c>
    </row>
    <row r="157" s="2" customFormat="1">
      <c r="A157" s="38"/>
      <c r="B157" s="39"/>
      <c r="C157" s="40"/>
      <c r="D157" s="241" t="s">
        <v>168</v>
      </c>
      <c r="E157" s="40"/>
      <c r="F157" s="242" t="s">
        <v>1523</v>
      </c>
      <c r="G157" s="40"/>
      <c r="H157" s="40"/>
      <c r="I157" s="243"/>
      <c r="J157" s="40"/>
      <c r="K157" s="40"/>
      <c r="L157" s="44"/>
      <c r="M157" s="244"/>
      <c r="N157" s="245"/>
      <c r="O157" s="91"/>
      <c r="P157" s="91"/>
      <c r="Q157" s="91"/>
      <c r="R157" s="91"/>
      <c r="S157" s="91"/>
      <c r="T157" s="92"/>
      <c r="U157" s="38"/>
      <c r="V157" s="38"/>
      <c r="W157" s="38"/>
      <c r="X157" s="38"/>
      <c r="Y157" s="38"/>
      <c r="Z157" s="38"/>
      <c r="AA157" s="38"/>
      <c r="AB157" s="38"/>
      <c r="AC157" s="38"/>
      <c r="AD157" s="38"/>
      <c r="AE157" s="38"/>
      <c r="AT157" s="17" t="s">
        <v>168</v>
      </c>
      <c r="AU157" s="17" t="s">
        <v>86</v>
      </c>
    </row>
    <row r="158" s="13" customFormat="1">
      <c r="A158" s="13"/>
      <c r="B158" s="247"/>
      <c r="C158" s="248"/>
      <c r="D158" s="241" t="s">
        <v>172</v>
      </c>
      <c r="E158" s="249" t="s">
        <v>1</v>
      </c>
      <c r="F158" s="250" t="s">
        <v>1526</v>
      </c>
      <c r="G158" s="248"/>
      <c r="H158" s="249" t="s">
        <v>1</v>
      </c>
      <c r="I158" s="251"/>
      <c r="J158" s="248"/>
      <c r="K158" s="248"/>
      <c r="L158" s="252"/>
      <c r="M158" s="253"/>
      <c r="N158" s="254"/>
      <c r="O158" s="254"/>
      <c r="P158" s="254"/>
      <c r="Q158" s="254"/>
      <c r="R158" s="254"/>
      <c r="S158" s="254"/>
      <c r="T158" s="255"/>
      <c r="U158" s="13"/>
      <c r="V158" s="13"/>
      <c r="W158" s="13"/>
      <c r="X158" s="13"/>
      <c r="Y158" s="13"/>
      <c r="Z158" s="13"/>
      <c r="AA158" s="13"/>
      <c r="AB158" s="13"/>
      <c r="AC158" s="13"/>
      <c r="AD158" s="13"/>
      <c r="AE158" s="13"/>
      <c r="AT158" s="256" t="s">
        <v>172</v>
      </c>
      <c r="AU158" s="256" t="s">
        <v>86</v>
      </c>
      <c r="AV158" s="13" t="s">
        <v>84</v>
      </c>
      <c r="AW158" s="13" t="s">
        <v>35</v>
      </c>
      <c r="AX158" s="13" t="s">
        <v>78</v>
      </c>
      <c r="AY158" s="256" t="s">
        <v>159</v>
      </c>
    </row>
    <row r="159" s="13" customFormat="1">
      <c r="A159" s="13"/>
      <c r="B159" s="247"/>
      <c r="C159" s="248"/>
      <c r="D159" s="241" t="s">
        <v>172</v>
      </c>
      <c r="E159" s="249" t="s">
        <v>1</v>
      </c>
      <c r="F159" s="250" t="s">
        <v>1527</v>
      </c>
      <c r="G159" s="248"/>
      <c r="H159" s="249" t="s">
        <v>1</v>
      </c>
      <c r="I159" s="251"/>
      <c r="J159" s="248"/>
      <c r="K159" s="248"/>
      <c r="L159" s="252"/>
      <c r="M159" s="253"/>
      <c r="N159" s="254"/>
      <c r="O159" s="254"/>
      <c r="P159" s="254"/>
      <c r="Q159" s="254"/>
      <c r="R159" s="254"/>
      <c r="S159" s="254"/>
      <c r="T159" s="255"/>
      <c r="U159" s="13"/>
      <c r="V159" s="13"/>
      <c r="W159" s="13"/>
      <c r="X159" s="13"/>
      <c r="Y159" s="13"/>
      <c r="Z159" s="13"/>
      <c r="AA159" s="13"/>
      <c r="AB159" s="13"/>
      <c r="AC159" s="13"/>
      <c r="AD159" s="13"/>
      <c r="AE159" s="13"/>
      <c r="AT159" s="256" t="s">
        <v>172</v>
      </c>
      <c r="AU159" s="256" t="s">
        <v>86</v>
      </c>
      <c r="AV159" s="13" t="s">
        <v>84</v>
      </c>
      <c r="AW159" s="13" t="s">
        <v>35</v>
      </c>
      <c r="AX159" s="13" t="s">
        <v>78</v>
      </c>
      <c r="AY159" s="256" t="s">
        <v>159</v>
      </c>
    </row>
    <row r="160" s="14" customFormat="1">
      <c r="A160" s="14"/>
      <c r="B160" s="257"/>
      <c r="C160" s="258"/>
      <c r="D160" s="241" t="s">
        <v>172</v>
      </c>
      <c r="E160" s="259" t="s">
        <v>1</v>
      </c>
      <c r="F160" s="260" t="s">
        <v>1528</v>
      </c>
      <c r="G160" s="258"/>
      <c r="H160" s="261">
        <v>35.039999999999999</v>
      </c>
      <c r="I160" s="262"/>
      <c r="J160" s="258"/>
      <c r="K160" s="258"/>
      <c r="L160" s="263"/>
      <c r="M160" s="264"/>
      <c r="N160" s="265"/>
      <c r="O160" s="265"/>
      <c r="P160" s="265"/>
      <c r="Q160" s="265"/>
      <c r="R160" s="265"/>
      <c r="S160" s="265"/>
      <c r="T160" s="266"/>
      <c r="U160" s="14"/>
      <c r="V160" s="14"/>
      <c r="W160" s="14"/>
      <c r="X160" s="14"/>
      <c r="Y160" s="14"/>
      <c r="Z160" s="14"/>
      <c r="AA160" s="14"/>
      <c r="AB160" s="14"/>
      <c r="AC160" s="14"/>
      <c r="AD160" s="14"/>
      <c r="AE160" s="14"/>
      <c r="AT160" s="267" t="s">
        <v>172</v>
      </c>
      <c r="AU160" s="267" t="s">
        <v>86</v>
      </c>
      <c r="AV160" s="14" t="s">
        <v>86</v>
      </c>
      <c r="AW160" s="14" t="s">
        <v>35</v>
      </c>
      <c r="AX160" s="14" t="s">
        <v>84</v>
      </c>
      <c r="AY160" s="267" t="s">
        <v>159</v>
      </c>
    </row>
    <row r="161" s="12" customFormat="1" ht="22.8" customHeight="1">
      <c r="A161" s="12"/>
      <c r="B161" s="212"/>
      <c r="C161" s="213"/>
      <c r="D161" s="214" t="s">
        <v>77</v>
      </c>
      <c r="E161" s="226" t="s">
        <v>194</v>
      </c>
      <c r="F161" s="226" t="s">
        <v>414</v>
      </c>
      <c r="G161" s="213"/>
      <c r="H161" s="213"/>
      <c r="I161" s="216"/>
      <c r="J161" s="227">
        <f>BK161</f>
        <v>0</v>
      </c>
      <c r="K161" s="213"/>
      <c r="L161" s="218"/>
      <c r="M161" s="219"/>
      <c r="N161" s="220"/>
      <c r="O161" s="220"/>
      <c r="P161" s="221">
        <f>SUM(P162:P180)</f>
        <v>0</v>
      </c>
      <c r="Q161" s="220"/>
      <c r="R161" s="221">
        <f>SUM(R162:R180)</f>
        <v>23.287499999999998</v>
      </c>
      <c r="S161" s="220"/>
      <c r="T161" s="222">
        <f>SUM(T162:T180)</f>
        <v>0</v>
      </c>
      <c r="U161" s="12"/>
      <c r="V161" s="12"/>
      <c r="W161" s="12"/>
      <c r="X161" s="12"/>
      <c r="Y161" s="12"/>
      <c r="Z161" s="12"/>
      <c r="AA161" s="12"/>
      <c r="AB161" s="12"/>
      <c r="AC161" s="12"/>
      <c r="AD161" s="12"/>
      <c r="AE161" s="12"/>
      <c r="AR161" s="223" t="s">
        <v>84</v>
      </c>
      <c r="AT161" s="224" t="s">
        <v>77</v>
      </c>
      <c r="AU161" s="224" t="s">
        <v>84</v>
      </c>
      <c r="AY161" s="223" t="s">
        <v>159</v>
      </c>
      <c r="BK161" s="225">
        <f>SUM(BK162:BK180)</f>
        <v>0</v>
      </c>
    </row>
    <row r="162" s="2" customFormat="1" ht="24.15" customHeight="1">
      <c r="A162" s="38"/>
      <c r="B162" s="39"/>
      <c r="C162" s="228" t="s">
        <v>210</v>
      </c>
      <c r="D162" s="228" t="s">
        <v>161</v>
      </c>
      <c r="E162" s="229" t="s">
        <v>1529</v>
      </c>
      <c r="F162" s="230" t="s">
        <v>1530</v>
      </c>
      <c r="G162" s="231" t="s">
        <v>164</v>
      </c>
      <c r="H162" s="232">
        <v>102</v>
      </c>
      <c r="I162" s="233"/>
      <c r="J162" s="234">
        <f>ROUND(I162*H162,2)</f>
        <v>0</v>
      </c>
      <c r="K162" s="230" t="s">
        <v>165</v>
      </c>
      <c r="L162" s="44"/>
      <c r="M162" s="235" t="s">
        <v>1</v>
      </c>
      <c r="N162" s="236" t="s">
        <v>43</v>
      </c>
      <c r="O162" s="91"/>
      <c r="P162" s="237">
        <f>O162*H162</f>
        <v>0</v>
      </c>
      <c r="Q162" s="237">
        <v>0</v>
      </c>
      <c r="R162" s="237">
        <f>Q162*H162</f>
        <v>0</v>
      </c>
      <c r="S162" s="237">
        <v>0</v>
      </c>
      <c r="T162" s="238">
        <f>S162*H162</f>
        <v>0</v>
      </c>
      <c r="U162" s="38"/>
      <c r="V162" s="38"/>
      <c r="W162" s="38"/>
      <c r="X162" s="38"/>
      <c r="Y162" s="38"/>
      <c r="Z162" s="38"/>
      <c r="AA162" s="38"/>
      <c r="AB162" s="38"/>
      <c r="AC162" s="38"/>
      <c r="AD162" s="38"/>
      <c r="AE162" s="38"/>
      <c r="AR162" s="239" t="s">
        <v>166</v>
      </c>
      <c r="AT162" s="239" t="s">
        <v>161</v>
      </c>
      <c r="AU162" s="239" t="s">
        <v>86</v>
      </c>
      <c r="AY162" s="17" t="s">
        <v>159</v>
      </c>
      <c r="BE162" s="240">
        <f>IF(N162="základní",J162,0)</f>
        <v>0</v>
      </c>
      <c r="BF162" s="240">
        <f>IF(N162="snížená",J162,0)</f>
        <v>0</v>
      </c>
      <c r="BG162" s="240">
        <f>IF(N162="zákl. přenesená",J162,0)</f>
        <v>0</v>
      </c>
      <c r="BH162" s="240">
        <f>IF(N162="sníž. přenesená",J162,0)</f>
        <v>0</v>
      </c>
      <c r="BI162" s="240">
        <f>IF(N162="nulová",J162,0)</f>
        <v>0</v>
      </c>
      <c r="BJ162" s="17" t="s">
        <v>84</v>
      </c>
      <c r="BK162" s="240">
        <f>ROUND(I162*H162,2)</f>
        <v>0</v>
      </c>
      <c r="BL162" s="17" t="s">
        <v>166</v>
      </c>
      <c r="BM162" s="239" t="s">
        <v>1531</v>
      </c>
    </row>
    <row r="163" s="2" customFormat="1">
      <c r="A163" s="38"/>
      <c r="B163" s="39"/>
      <c r="C163" s="40"/>
      <c r="D163" s="241" t="s">
        <v>168</v>
      </c>
      <c r="E163" s="40"/>
      <c r="F163" s="242" t="s">
        <v>1532</v>
      </c>
      <c r="G163" s="40"/>
      <c r="H163" s="40"/>
      <c r="I163" s="243"/>
      <c r="J163" s="40"/>
      <c r="K163" s="40"/>
      <c r="L163" s="44"/>
      <c r="M163" s="244"/>
      <c r="N163" s="245"/>
      <c r="O163" s="91"/>
      <c r="P163" s="91"/>
      <c r="Q163" s="91"/>
      <c r="R163" s="91"/>
      <c r="S163" s="91"/>
      <c r="T163" s="92"/>
      <c r="U163" s="38"/>
      <c r="V163" s="38"/>
      <c r="W163" s="38"/>
      <c r="X163" s="38"/>
      <c r="Y163" s="38"/>
      <c r="Z163" s="38"/>
      <c r="AA163" s="38"/>
      <c r="AB163" s="38"/>
      <c r="AC163" s="38"/>
      <c r="AD163" s="38"/>
      <c r="AE163" s="38"/>
      <c r="AT163" s="17" t="s">
        <v>168</v>
      </c>
      <c r="AU163" s="17" t="s">
        <v>86</v>
      </c>
    </row>
    <row r="164" s="13" customFormat="1">
      <c r="A164" s="13"/>
      <c r="B164" s="247"/>
      <c r="C164" s="248"/>
      <c r="D164" s="241" t="s">
        <v>172</v>
      </c>
      <c r="E164" s="249" t="s">
        <v>1</v>
      </c>
      <c r="F164" s="250" t="s">
        <v>229</v>
      </c>
      <c r="G164" s="248"/>
      <c r="H164" s="249" t="s">
        <v>1</v>
      </c>
      <c r="I164" s="251"/>
      <c r="J164" s="248"/>
      <c r="K164" s="248"/>
      <c r="L164" s="252"/>
      <c r="M164" s="253"/>
      <c r="N164" s="254"/>
      <c r="O164" s="254"/>
      <c r="P164" s="254"/>
      <c r="Q164" s="254"/>
      <c r="R164" s="254"/>
      <c r="S164" s="254"/>
      <c r="T164" s="255"/>
      <c r="U164" s="13"/>
      <c r="V164" s="13"/>
      <c r="W164" s="13"/>
      <c r="X164" s="13"/>
      <c r="Y164" s="13"/>
      <c r="Z164" s="13"/>
      <c r="AA164" s="13"/>
      <c r="AB164" s="13"/>
      <c r="AC164" s="13"/>
      <c r="AD164" s="13"/>
      <c r="AE164" s="13"/>
      <c r="AT164" s="256" t="s">
        <v>172</v>
      </c>
      <c r="AU164" s="256" t="s">
        <v>86</v>
      </c>
      <c r="AV164" s="13" t="s">
        <v>84</v>
      </c>
      <c r="AW164" s="13" t="s">
        <v>35</v>
      </c>
      <c r="AX164" s="13" t="s">
        <v>78</v>
      </c>
      <c r="AY164" s="256" t="s">
        <v>159</v>
      </c>
    </row>
    <row r="165" s="13" customFormat="1">
      <c r="A165" s="13"/>
      <c r="B165" s="247"/>
      <c r="C165" s="248"/>
      <c r="D165" s="241" t="s">
        <v>172</v>
      </c>
      <c r="E165" s="249" t="s">
        <v>1</v>
      </c>
      <c r="F165" s="250" t="s">
        <v>1533</v>
      </c>
      <c r="G165" s="248"/>
      <c r="H165" s="249" t="s">
        <v>1</v>
      </c>
      <c r="I165" s="251"/>
      <c r="J165" s="248"/>
      <c r="K165" s="248"/>
      <c r="L165" s="252"/>
      <c r="M165" s="253"/>
      <c r="N165" s="254"/>
      <c r="O165" s="254"/>
      <c r="P165" s="254"/>
      <c r="Q165" s="254"/>
      <c r="R165" s="254"/>
      <c r="S165" s="254"/>
      <c r="T165" s="255"/>
      <c r="U165" s="13"/>
      <c r="V165" s="13"/>
      <c r="W165" s="13"/>
      <c r="X165" s="13"/>
      <c r="Y165" s="13"/>
      <c r="Z165" s="13"/>
      <c r="AA165" s="13"/>
      <c r="AB165" s="13"/>
      <c r="AC165" s="13"/>
      <c r="AD165" s="13"/>
      <c r="AE165" s="13"/>
      <c r="AT165" s="256" t="s">
        <v>172</v>
      </c>
      <c r="AU165" s="256" t="s">
        <v>86</v>
      </c>
      <c r="AV165" s="13" t="s">
        <v>84</v>
      </c>
      <c r="AW165" s="13" t="s">
        <v>35</v>
      </c>
      <c r="AX165" s="13" t="s">
        <v>78</v>
      </c>
      <c r="AY165" s="256" t="s">
        <v>159</v>
      </c>
    </row>
    <row r="166" s="14" customFormat="1">
      <c r="A166" s="14"/>
      <c r="B166" s="257"/>
      <c r="C166" s="258"/>
      <c r="D166" s="241" t="s">
        <v>172</v>
      </c>
      <c r="E166" s="259" t="s">
        <v>1</v>
      </c>
      <c r="F166" s="260" t="s">
        <v>1534</v>
      </c>
      <c r="G166" s="258"/>
      <c r="H166" s="261">
        <v>102</v>
      </c>
      <c r="I166" s="262"/>
      <c r="J166" s="258"/>
      <c r="K166" s="258"/>
      <c r="L166" s="263"/>
      <c r="M166" s="264"/>
      <c r="N166" s="265"/>
      <c r="O166" s="265"/>
      <c r="P166" s="265"/>
      <c r="Q166" s="265"/>
      <c r="R166" s="265"/>
      <c r="S166" s="265"/>
      <c r="T166" s="266"/>
      <c r="U166" s="14"/>
      <c r="V166" s="14"/>
      <c r="W166" s="14"/>
      <c r="X166" s="14"/>
      <c r="Y166" s="14"/>
      <c r="Z166" s="14"/>
      <c r="AA166" s="14"/>
      <c r="AB166" s="14"/>
      <c r="AC166" s="14"/>
      <c r="AD166" s="14"/>
      <c r="AE166" s="14"/>
      <c r="AT166" s="267" t="s">
        <v>172</v>
      </c>
      <c r="AU166" s="267" t="s">
        <v>86</v>
      </c>
      <c r="AV166" s="14" t="s">
        <v>86</v>
      </c>
      <c r="AW166" s="14" t="s">
        <v>35</v>
      </c>
      <c r="AX166" s="14" t="s">
        <v>84</v>
      </c>
      <c r="AY166" s="267" t="s">
        <v>159</v>
      </c>
    </row>
    <row r="167" s="2" customFormat="1" ht="16.5" customHeight="1">
      <c r="A167" s="38"/>
      <c r="B167" s="39"/>
      <c r="C167" s="228" t="s">
        <v>278</v>
      </c>
      <c r="D167" s="228" t="s">
        <v>161</v>
      </c>
      <c r="E167" s="229" t="s">
        <v>416</v>
      </c>
      <c r="F167" s="230" t="s">
        <v>417</v>
      </c>
      <c r="G167" s="231" t="s">
        <v>164</v>
      </c>
      <c r="H167" s="232">
        <v>175.5</v>
      </c>
      <c r="I167" s="233"/>
      <c r="J167" s="234">
        <f>ROUND(I167*H167,2)</f>
        <v>0</v>
      </c>
      <c r="K167" s="230" t="s">
        <v>165</v>
      </c>
      <c r="L167" s="44"/>
      <c r="M167" s="235" t="s">
        <v>1</v>
      </c>
      <c r="N167" s="236" t="s">
        <v>43</v>
      </c>
      <c r="O167" s="91"/>
      <c r="P167" s="237">
        <f>O167*H167</f>
        <v>0</v>
      </c>
      <c r="Q167" s="237">
        <v>0</v>
      </c>
      <c r="R167" s="237">
        <f>Q167*H167</f>
        <v>0</v>
      </c>
      <c r="S167" s="237">
        <v>0</v>
      </c>
      <c r="T167" s="238">
        <f>S167*H167</f>
        <v>0</v>
      </c>
      <c r="U167" s="38"/>
      <c r="V167" s="38"/>
      <c r="W167" s="38"/>
      <c r="X167" s="38"/>
      <c r="Y167" s="38"/>
      <c r="Z167" s="38"/>
      <c r="AA167" s="38"/>
      <c r="AB167" s="38"/>
      <c r="AC167" s="38"/>
      <c r="AD167" s="38"/>
      <c r="AE167" s="38"/>
      <c r="AR167" s="239" t="s">
        <v>166</v>
      </c>
      <c r="AT167" s="239" t="s">
        <v>161</v>
      </c>
      <c r="AU167" s="239" t="s">
        <v>86</v>
      </c>
      <c r="AY167" s="17" t="s">
        <v>159</v>
      </c>
      <c r="BE167" s="240">
        <f>IF(N167="základní",J167,0)</f>
        <v>0</v>
      </c>
      <c r="BF167" s="240">
        <f>IF(N167="snížená",J167,0)</f>
        <v>0</v>
      </c>
      <c r="BG167" s="240">
        <f>IF(N167="zákl. přenesená",J167,0)</f>
        <v>0</v>
      </c>
      <c r="BH167" s="240">
        <f>IF(N167="sníž. přenesená",J167,0)</f>
        <v>0</v>
      </c>
      <c r="BI167" s="240">
        <f>IF(N167="nulová",J167,0)</f>
        <v>0</v>
      </c>
      <c r="BJ167" s="17" t="s">
        <v>84</v>
      </c>
      <c r="BK167" s="240">
        <f>ROUND(I167*H167,2)</f>
        <v>0</v>
      </c>
      <c r="BL167" s="17" t="s">
        <v>166</v>
      </c>
      <c r="BM167" s="239" t="s">
        <v>1535</v>
      </c>
    </row>
    <row r="168" s="2" customFormat="1">
      <c r="A168" s="38"/>
      <c r="B168" s="39"/>
      <c r="C168" s="40"/>
      <c r="D168" s="241" t="s">
        <v>168</v>
      </c>
      <c r="E168" s="40"/>
      <c r="F168" s="242" t="s">
        <v>419</v>
      </c>
      <c r="G168" s="40"/>
      <c r="H168" s="40"/>
      <c r="I168" s="243"/>
      <c r="J168" s="40"/>
      <c r="K168" s="40"/>
      <c r="L168" s="44"/>
      <c r="M168" s="244"/>
      <c r="N168" s="245"/>
      <c r="O168" s="91"/>
      <c r="P168" s="91"/>
      <c r="Q168" s="91"/>
      <c r="R168" s="91"/>
      <c r="S168" s="91"/>
      <c r="T168" s="92"/>
      <c r="U168" s="38"/>
      <c r="V168" s="38"/>
      <c r="W168" s="38"/>
      <c r="X168" s="38"/>
      <c r="Y168" s="38"/>
      <c r="Z168" s="38"/>
      <c r="AA168" s="38"/>
      <c r="AB168" s="38"/>
      <c r="AC168" s="38"/>
      <c r="AD168" s="38"/>
      <c r="AE168" s="38"/>
      <c r="AT168" s="17" t="s">
        <v>168</v>
      </c>
      <c r="AU168" s="17" t="s">
        <v>86</v>
      </c>
    </row>
    <row r="169" s="13" customFormat="1">
      <c r="A169" s="13"/>
      <c r="B169" s="247"/>
      <c r="C169" s="248"/>
      <c r="D169" s="241" t="s">
        <v>172</v>
      </c>
      <c r="E169" s="249" t="s">
        <v>1</v>
      </c>
      <c r="F169" s="250" t="s">
        <v>229</v>
      </c>
      <c r="G169" s="248"/>
      <c r="H169" s="249" t="s">
        <v>1</v>
      </c>
      <c r="I169" s="251"/>
      <c r="J169" s="248"/>
      <c r="K169" s="248"/>
      <c r="L169" s="252"/>
      <c r="M169" s="253"/>
      <c r="N169" s="254"/>
      <c r="O169" s="254"/>
      <c r="P169" s="254"/>
      <c r="Q169" s="254"/>
      <c r="R169" s="254"/>
      <c r="S169" s="254"/>
      <c r="T169" s="255"/>
      <c r="U169" s="13"/>
      <c r="V169" s="13"/>
      <c r="W169" s="13"/>
      <c r="X169" s="13"/>
      <c r="Y169" s="13"/>
      <c r="Z169" s="13"/>
      <c r="AA169" s="13"/>
      <c r="AB169" s="13"/>
      <c r="AC169" s="13"/>
      <c r="AD169" s="13"/>
      <c r="AE169" s="13"/>
      <c r="AT169" s="256" t="s">
        <v>172</v>
      </c>
      <c r="AU169" s="256" t="s">
        <v>86</v>
      </c>
      <c r="AV169" s="13" t="s">
        <v>84</v>
      </c>
      <c r="AW169" s="13" t="s">
        <v>35</v>
      </c>
      <c r="AX169" s="13" t="s">
        <v>78</v>
      </c>
      <c r="AY169" s="256" t="s">
        <v>159</v>
      </c>
    </row>
    <row r="170" s="14" customFormat="1">
      <c r="A170" s="14"/>
      <c r="B170" s="257"/>
      <c r="C170" s="258"/>
      <c r="D170" s="241" t="s">
        <v>172</v>
      </c>
      <c r="E170" s="259" t="s">
        <v>1</v>
      </c>
      <c r="F170" s="260" t="s">
        <v>1536</v>
      </c>
      <c r="G170" s="258"/>
      <c r="H170" s="261">
        <v>175.5</v>
      </c>
      <c r="I170" s="262"/>
      <c r="J170" s="258"/>
      <c r="K170" s="258"/>
      <c r="L170" s="263"/>
      <c r="M170" s="264"/>
      <c r="N170" s="265"/>
      <c r="O170" s="265"/>
      <c r="P170" s="265"/>
      <c r="Q170" s="265"/>
      <c r="R170" s="265"/>
      <c r="S170" s="265"/>
      <c r="T170" s="266"/>
      <c r="U170" s="14"/>
      <c r="V170" s="14"/>
      <c r="W170" s="14"/>
      <c r="X170" s="14"/>
      <c r="Y170" s="14"/>
      <c r="Z170" s="14"/>
      <c r="AA170" s="14"/>
      <c r="AB170" s="14"/>
      <c r="AC170" s="14"/>
      <c r="AD170" s="14"/>
      <c r="AE170" s="14"/>
      <c r="AT170" s="267" t="s">
        <v>172</v>
      </c>
      <c r="AU170" s="267" t="s">
        <v>86</v>
      </c>
      <c r="AV170" s="14" t="s">
        <v>86</v>
      </c>
      <c r="AW170" s="14" t="s">
        <v>35</v>
      </c>
      <c r="AX170" s="14" t="s">
        <v>84</v>
      </c>
      <c r="AY170" s="267" t="s">
        <v>159</v>
      </c>
    </row>
    <row r="171" s="2" customFormat="1" ht="16.5" customHeight="1">
      <c r="A171" s="38"/>
      <c r="B171" s="39"/>
      <c r="C171" s="228" t="s">
        <v>285</v>
      </c>
      <c r="D171" s="228" t="s">
        <v>161</v>
      </c>
      <c r="E171" s="229" t="s">
        <v>1537</v>
      </c>
      <c r="F171" s="230" t="s">
        <v>1538</v>
      </c>
      <c r="G171" s="231" t="s">
        <v>164</v>
      </c>
      <c r="H171" s="232">
        <v>102</v>
      </c>
      <c r="I171" s="233"/>
      <c r="J171" s="234">
        <f>ROUND(I171*H171,2)</f>
        <v>0</v>
      </c>
      <c r="K171" s="230" t="s">
        <v>165</v>
      </c>
      <c r="L171" s="44"/>
      <c r="M171" s="235" t="s">
        <v>1</v>
      </c>
      <c r="N171" s="236" t="s">
        <v>43</v>
      </c>
      <c r="O171" s="91"/>
      <c r="P171" s="237">
        <f>O171*H171</f>
        <v>0</v>
      </c>
      <c r="Q171" s="237">
        <v>0</v>
      </c>
      <c r="R171" s="237">
        <f>Q171*H171</f>
        <v>0</v>
      </c>
      <c r="S171" s="237">
        <v>0</v>
      </c>
      <c r="T171" s="238">
        <f>S171*H171</f>
        <v>0</v>
      </c>
      <c r="U171" s="38"/>
      <c r="V171" s="38"/>
      <c r="W171" s="38"/>
      <c r="X171" s="38"/>
      <c r="Y171" s="38"/>
      <c r="Z171" s="38"/>
      <c r="AA171" s="38"/>
      <c r="AB171" s="38"/>
      <c r="AC171" s="38"/>
      <c r="AD171" s="38"/>
      <c r="AE171" s="38"/>
      <c r="AR171" s="239" t="s">
        <v>166</v>
      </c>
      <c r="AT171" s="239" t="s">
        <v>161</v>
      </c>
      <c r="AU171" s="239" t="s">
        <v>86</v>
      </c>
      <c r="AY171" s="17" t="s">
        <v>159</v>
      </c>
      <c r="BE171" s="240">
        <f>IF(N171="základní",J171,0)</f>
        <v>0</v>
      </c>
      <c r="BF171" s="240">
        <f>IF(N171="snížená",J171,0)</f>
        <v>0</v>
      </c>
      <c r="BG171" s="240">
        <f>IF(N171="zákl. přenesená",J171,0)</f>
        <v>0</v>
      </c>
      <c r="BH171" s="240">
        <f>IF(N171="sníž. přenesená",J171,0)</f>
        <v>0</v>
      </c>
      <c r="BI171" s="240">
        <f>IF(N171="nulová",J171,0)</f>
        <v>0</v>
      </c>
      <c r="BJ171" s="17" t="s">
        <v>84</v>
      </c>
      <c r="BK171" s="240">
        <f>ROUND(I171*H171,2)</f>
        <v>0</v>
      </c>
      <c r="BL171" s="17" t="s">
        <v>166</v>
      </c>
      <c r="BM171" s="239" t="s">
        <v>1539</v>
      </c>
    </row>
    <row r="172" s="2" customFormat="1">
      <c r="A172" s="38"/>
      <c r="B172" s="39"/>
      <c r="C172" s="40"/>
      <c r="D172" s="241" t="s">
        <v>168</v>
      </c>
      <c r="E172" s="40"/>
      <c r="F172" s="242" t="s">
        <v>1540</v>
      </c>
      <c r="G172" s="40"/>
      <c r="H172" s="40"/>
      <c r="I172" s="243"/>
      <c r="J172" s="40"/>
      <c r="K172" s="40"/>
      <c r="L172" s="44"/>
      <c r="M172" s="244"/>
      <c r="N172" s="245"/>
      <c r="O172" s="91"/>
      <c r="P172" s="91"/>
      <c r="Q172" s="91"/>
      <c r="R172" s="91"/>
      <c r="S172" s="91"/>
      <c r="T172" s="92"/>
      <c r="U172" s="38"/>
      <c r="V172" s="38"/>
      <c r="W172" s="38"/>
      <c r="X172" s="38"/>
      <c r="Y172" s="38"/>
      <c r="Z172" s="38"/>
      <c r="AA172" s="38"/>
      <c r="AB172" s="38"/>
      <c r="AC172" s="38"/>
      <c r="AD172" s="38"/>
      <c r="AE172" s="38"/>
      <c r="AT172" s="17" t="s">
        <v>168</v>
      </c>
      <c r="AU172" s="17" t="s">
        <v>86</v>
      </c>
    </row>
    <row r="173" s="13" customFormat="1">
      <c r="A173" s="13"/>
      <c r="B173" s="247"/>
      <c r="C173" s="248"/>
      <c r="D173" s="241" t="s">
        <v>172</v>
      </c>
      <c r="E173" s="249" t="s">
        <v>1</v>
      </c>
      <c r="F173" s="250" t="s">
        <v>229</v>
      </c>
      <c r="G173" s="248"/>
      <c r="H173" s="249" t="s">
        <v>1</v>
      </c>
      <c r="I173" s="251"/>
      <c r="J173" s="248"/>
      <c r="K173" s="248"/>
      <c r="L173" s="252"/>
      <c r="M173" s="253"/>
      <c r="N173" s="254"/>
      <c r="O173" s="254"/>
      <c r="P173" s="254"/>
      <c r="Q173" s="254"/>
      <c r="R173" s="254"/>
      <c r="S173" s="254"/>
      <c r="T173" s="255"/>
      <c r="U173" s="13"/>
      <c r="V173" s="13"/>
      <c r="W173" s="13"/>
      <c r="X173" s="13"/>
      <c r="Y173" s="13"/>
      <c r="Z173" s="13"/>
      <c r="AA173" s="13"/>
      <c r="AB173" s="13"/>
      <c r="AC173" s="13"/>
      <c r="AD173" s="13"/>
      <c r="AE173" s="13"/>
      <c r="AT173" s="256" t="s">
        <v>172</v>
      </c>
      <c r="AU173" s="256" t="s">
        <v>86</v>
      </c>
      <c r="AV173" s="13" t="s">
        <v>84</v>
      </c>
      <c r="AW173" s="13" t="s">
        <v>35</v>
      </c>
      <c r="AX173" s="13" t="s">
        <v>78</v>
      </c>
      <c r="AY173" s="256" t="s">
        <v>159</v>
      </c>
    </row>
    <row r="174" s="13" customFormat="1">
      <c r="A174" s="13"/>
      <c r="B174" s="247"/>
      <c r="C174" s="248"/>
      <c r="D174" s="241" t="s">
        <v>172</v>
      </c>
      <c r="E174" s="249" t="s">
        <v>1</v>
      </c>
      <c r="F174" s="250" t="s">
        <v>1541</v>
      </c>
      <c r="G174" s="248"/>
      <c r="H174" s="249" t="s">
        <v>1</v>
      </c>
      <c r="I174" s="251"/>
      <c r="J174" s="248"/>
      <c r="K174" s="248"/>
      <c r="L174" s="252"/>
      <c r="M174" s="253"/>
      <c r="N174" s="254"/>
      <c r="O174" s="254"/>
      <c r="P174" s="254"/>
      <c r="Q174" s="254"/>
      <c r="R174" s="254"/>
      <c r="S174" s="254"/>
      <c r="T174" s="255"/>
      <c r="U174" s="13"/>
      <c r="V174" s="13"/>
      <c r="W174" s="13"/>
      <c r="X174" s="13"/>
      <c r="Y174" s="13"/>
      <c r="Z174" s="13"/>
      <c r="AA174" s="13"/>
      <c r="AB174" s="13"/>
      <c r="AC174" s="13"/>
      <c r="AD174" s="13"/>
      <c r="AE174" s="13"/>
      <c r="AT174" s="256" t="s">
        <v>172</v>
      </c>
      <c r="AU174" s="256" t="s">
        <v>86</v>
      </c>
      <c r="AV174" s="13" t="s">
        <v>84</v>
      </c>
      <c r="AW174" s="13" t="s">
        <v>35</v>
      </c>
      <c r="AX174" s="13" t="s">
        <v>78</v>
      </c>
      <c r="AY174" s="256" t="s">
        <v>159</v>
      </c>
    </row>
    <row r="175" s="14" customFormat="1">
      <c r="A175" s="14"/>
      <c r="B175" s="257"/>
      <c r="C175" s="258"/>
      <c r="D175" s="241" t="s">
        <v>172</v>
      </c>
      <c r="E175" s="259" t="s">
        <v>1</v>
      </c>
      <c r="F175" s="260" t="s">
        <v>1534</v>
      </c>
      <c r="G175" s="258"/>
      <c r="H175" s="261">
        <v>102</v>
      </c>
      <c r="I175" s="262"/>
      <c r="J175" s="258"/>
      <c r="K175" s="258"/>
      <c r="L175" s="263"/>
      <c r="M175" s="264"/>
      <c r="N175" s="265"/>
      <c r="O175" s="265"/>
      <c r="P175" s="265"/>
      <c r="Q175" s="265"/>
      <c r="R175" s="265"/>
      <c r="S175" s="265"/>
      <c r="T175" s="266"/>
      <c r="U175" s="14"/>
      <c r="V175" s="14"/>
      <c r="W175" s="14"/>
      <c r="X175" s="14"/>
      <c r="Y175" s="14"/>
      <c r="Z175" s="14"/>
      <c r="AA175" s="14"/>
      <c r="AB175" s="14"/>
      <c r="AC175" s="14"/>
      <c r="AD175" s="14"/>
      <c r="AE175" s="14"/>
      <c r="AT175" s="267" t="s">
        <v>172</v>
      </c>
      <c r="AU175" s="267" t="s">
        <v>86</v>
      </c>
      <c r="AV175" s="14" t="s">
        <v>86</v>
      </c>
      <c r="AW175" s="14" t="s">
        <v>35</v>
      </c>
      <c r="AX175" s="14" t="s">
        <v>84</v>
      </c>
      <c r="AY175" s="267" t="s">
        <v>159</v>
      </c>
    </row>
    <row r="176" s="2" customFormat="1" ht="16.5" customHeight="1">
      <c r="A176" s="38"/>
      <c r="B176" s="39"/>
      <c r="C176" s="228" t="s">
        <v>295</v>
      </c>
      <c r="D176" s="228" t="s">
        <v>161</v>
      </c>
      <c r="E176" s="229" t="s">
        <v>445</v>
      </c>
      <c r="F176" s="230" t="s">
        <v>446</v>
      </c>
      <c r="G176" s="231" t="s">
        <v>164</v>
      </c>
      <c r="H176" s="232">
        <v>67.5</v>
      </c>
      <c r="I176" s="233"/>
      <c r="J176" s="234">
        <f>ROUND(I176*H176,2)</f>
        <v>0</v>
      </c>
      <c r="K176" s="230" t="s">
        <v>165</v>
      </c>
      <c r="L176" s="44"/>
      <c r="M176" s="235" t="s">
        <v>1</v>
      </c>
      <c r="N176" s="236" t="s">
        <v>43</v>
      </c>
      <c r="O176" s="91"/>
      <c r="P176" s="237">
        <f>O176*H176</f>
        <v>0</v>
      </c>
      <c r="Q176" s="237">
        <v>0.34499999999999997</v>
      </c>
      <c r="R176" s="237">
        <f>Q176*H176</f>
        <v>23.287499999999998</v>
      </c>
      <c r="S176" s="237">
        <v>0</v>
      </c>
      <c r="T176" s="238">
        <f>S176*H176</f>
        <v>0</v>
      </c>
      <c r="U176" s="38"/>
      <c r="V176" s="38"/>
      <c r="W176" s="38"/>
      <c r="X176" s="38"/>
      <c r="Y176" s="38"/>
      <c r="Z176" s="38"/>
      <c r="AA176" s="38"/>
      <c r="AB176" s="38"/>
      <c r="AC176" s="38"/>
      <c r="AD176" s="38"/>
      <c r="AE176" s="38"/>
      <c r="AR176" s="239" t="s">
        <v>166</v>
      </c>
      <c r="AT176" s="239" t="s">
        <v>161</v>
      </c>
      <c r="AU176" s="239" t="s">
        <v>86</v>
      </c>
      <c r="AY176" s="17" t="s">
        <v>159</v>
      </c>
      <c r="BE176" s="240">
        <f>IF(N176="základní",J176,0)</f>
        <v>0</v>
      </c>
      <c r="BF176" s="240">
        <f>IF(N176="snížená",J176,0)</f>
        <v>0</v>
      </c>
      <c r="BG176" s="240">
        <f>IF(N176="zákl. přenesená",J176,0)</f>
        <v>0</v>
      </c>
      <c r="BH176" s="240">
        <f>IF(N176="sníž. přenesená",J176,0)</f>
        <v>0</v>
      </c>
      <c r="BI176" s="240">
        <f>IF(N176="nulová",J176,0)</f>
        <v>0</v>
      </c>
      <c r="BJ176" s="17" t="s">
        <v>84</v>
      </c>
      <c r="BK176" s="240">
        <f>ROUND(I176*H176,2)</f>
        <v>0</v>
      </c>
      <c r="BL176" s="17" t="s">
        <v>166</v>
      </c>
      <c r="BM176" s="239" t="s">
        <v>1542</v>
      </c>
    </row>
    <row r="177" s="2" customFormat="1">
      <c r="A177" s="38"/>
      <c r="B177" s="39"/>
      <c r="C177" s="40"/>
      <c r="D177" s="241" t="s">
        <v>168</v>
      </c>
      <c r="E177" s="40"/>
      <c r="F177" s="242" t="s">
        <v>448</v>
      </c>
      <c r="G177" s="40"/>
      <c r="H177" s="40"/>
      <c r="I177" s="243"/>
      <c r="J177" s="40"/>
      <c r="K177" s="40"/>
      <c r="L177" s="44"/>
      <c r="M177" s="244"/>
      <c r="N177" s="245"/>
      <c r="O177" s="91"/>
      <c r="P177" s="91"/>
      <c r="Q177" s="91"/>
      <c r="R177" s="91"/>
      <c r="S177" s="91"/>
      <c r="T177" s="92"/>
      <c r="U177" s="38"/>
      <c r="V177" s="38"/>
      <c r="W177" s="38"/>
      <c r="X177" s="38"/>
      <c r="Y177" s="38"/>
      <c r="Z177" s="38"/>
      <c r="AA177" s="38"/>
      <c r="AB177" s="38"/>
      <c r="AC177" s="38"/>
      <c r="AD177" s="38"/>
      <c r="AE177" s="38"/>
      <c r="AT177" s="17" t="s">
        <v>168</v>
      </c>
      <c r="AU177" s="17" t="s">
        <v>86</v>
      </c>
    </row>
    <row r="178" s="2" customFormat="1">
      <c r="A178" s="38"/>
      <c r="B178" s="39"/>
      <c r="C178" s="40"/>
      <c r="D178" s="241" t="s">
        <v>170</v>
      </c>
      <c r="E178" s="40"/>
      <c r="F178" s="246" t="s">
        <v>449</v>
      </c>
      <c r="G178" s="40"/>
      <c r="H178" s="40"/>
      <c r="I178" s="243"/>
      <c r="J178" s="40"/>
      <c r="K178" s="40"/>
      <c r="L178" s="44"/>
      <c r="M178" s="244"/>
      <c r="N178" s="245"/>
      <c r="O178" s="91"/>
      <c r="P178" s="91"/>
      <c r="Q178" s="91"/>
      <c r="R178" s="91"/>
      <c r="S178" s="91"/>
      <c r="T178" s="92"/>
      <c r="U178" s="38"/>
      <c r="V178" s="38"/>
      <c r="W178" s="38"/>
      <c r="X178" s="38"/>
      <c r="Y178" s="38"/>
      <c r="Z178" s="38"/>
      <c r="AA178" s="38"/>
      <c r="AB178" s="38"/>
      <c r="AC178" s="38"/>
      <c r="AD178" s="38"/>
      <c r="AE178" s="38"/>
      <c r="AT178" s="17" t="s">
        <v>170</v>
      </c>
      <c r="AU178" s="17" t="s">
        <v>86</v>
      </c>
    </row>
    <row r="179" s="13" customFormat="1">
      <c r="A179" s="13"/>
      <c r="B179" s="247"/>
      <c r="C179" s="248"/>
      <c r="D179" s="241" t="s">
        <v>172</v>
      </c>
      <c r="E179" s="249" t="s">
        <v>1</v>
      </c>
      <c r="F179" s="250" t="s">
        <v>229</v>
      </c>
      <c r="G179" s="248"/>
      <c r="H179" s="249" t="s">
        <v>1</v>
      </c>
      <c r="I179" s="251"/>
      <c r="J179" s="248"/>
      <c r="K179" s="248"/>
      <c r="L179" s="252"/>
      <c r="M179" s="253"/>
      <c r="N179" s="254"/>
      <c r="O179" s="254"/>
      <c r="P179" s="254"/>
      <c r="Q179" s="254"/>
      <c r="R179" s="254"/>
      <c r="S179" s="254"/>
      <c r="T179" s="255"/>
      <c r="U179" s="13"/>
      <c r="V179" s="13"/>
      <c r="W179" s="13"/>
      <c r="X179" s="13"/>
      <c r="Y179" s="13"/>
      <c r="Z179" s="13"/>
      <c r="AA179" s="13"/>
      <c r="AB179" s="13"/>
      <c r="AC179" s="13"/>
      <c r="AD179" s="13"/>
      <c r="AE179" s="13"/>
      <c r="AT179" s="256" t="s">
        <v>172</v>
      </c>
      <c r="AU179" s="256" t="s">
        <v>86</v>
      </c>
      <c r="AV179" s="13" t="s">
        <v>84</v>
      </c>
      <c r="AW179" s="13" t="s">
        <v>35</v>
      </c>
      <c r="AX179" s="13" t="s">
        <v>78</v>
      </c>
      <c r="AY179" s="256" t="s">
        <v>159</v>
      </c>
    </row>
    <row r="180" s="14" customFormat="1">
      <c r="A180" s="14"/>
      <c r="B180" s="257"/>
      <c r="C180" s="258"/>
      <c r="D180" s="241" t="s">
        <v>172</v>
      </c>
      <c r="E180" s="259" t="s">
        <v>1</v>
      </c>
      <c r="F180" s="260" t="s">
        <v>1543</v>
      </c>
      <c r="G180" s="258"/>
      <c r="H180" s="261">
        <v>67.5</v>
      </c>
      <c r="I180" s="262"/>
      <c r="J180" s="258"/>
      <c r="K180" s="258"/>
      <c r="L180" s="263"/>
      <c r="M180" s="264"/>
      <c r="N180" s="265"/>
      <c r="O180" s="265"/>
      <c r="P180" s="265"/>
      <c r="Q180" s="265"/>
      <c r="R180" s="265"/>
      <c r="S180" s="265"/>
      <c r="T180" s="266"/>
      <c r="U180" s="14"/>
      <c r="V180" s="14"/>
      <c r="W180" s="14"/>
      <c r="X180" s="14"/>
      <c r="Y180" s="14"/>
      <c r="Z180" s="14"/>
      <c r="AA180" s="14"/>
      <c r="AB180" s="14"/>
      <c r="AC180" s="14"/>
      <c r="AD180" s="14"/>
      <c r="AE180" s="14"/>
      <c r="AT180" s="267" t="s">
        <v>172</v>
      </c>
      <c r="AU180" s="267" t="s">
        <v>86</v>
      </c>
      <c r="AV180" s="14" t="s">
        <v>86</v>
      </c>
      <c r="AW180" s="14" t="s">
        <v>35</v>
      </c>
      <c r="AX180" s="14" t="s">
        <v>84</v>
      </c>
      <c r="AY180" s="267" t="s">
        <v>159</v>
      </c>
    </row>
    <row r="181" s="12" customFormat="1" ht="22.8" customHeight="1">
      <c r="A181" s="12"/>
      <c r="B181" s="212"/>
      <c r="C181" s="213"/>
      <c r="D181" s="214" t="s">
        <v>77</v>
      </c>
      <c r="E181" s="226" t="s">
        <v>285</v>
      </c>
      <c r="F181" s="226" t="s">
        <v>491</v>
      </c>
      <c r="G181" s="213"/>
      <c r="H181" s="213"/>
      <c r="I181" s="216"/>
      <c r="J181" s="227">
        <f>BK181</f>
        <v>0</v>
      </c>
      <c r="K181" s="213"/>
      <c r="L181" s="218"/>
      <c r="M181" s="219"/>
      <c r="N181" s="220"/>
      <c r="O181" s="220"/>
      <c r="P181" s="221">
        <f>SUM(P182:P259)</f>
        <v>0</v>
      </c>
      <c r="Q181" s="220"/>
      <c r="R181" s="221">
        <f>SUM(R182:R259)</f>
        <v>4.1624349999999994</v>
      </c>
      <c r="S181" s="220"/>
      <c r="T181" s="222">
        <f>SUM(T182:T259)</f>
        <v>0</v>
      </c>
      <c r="U181" s="12"/>
      <c r="V181" s="12"/>
      <c r="W181" s="12"/>
      <c r="X181" s="12"/>
      <c r="Y181" s="12"/>
      <c r="Z181" s="12"/>
      <c r="AA181" s="12"/>
      <c r="AB181" s="12"/>
      <c r="AC181" s="12"/>
      <c r="AD181" s="12"/>
      <c r="AE181" s="12"/>
      <c r="AR181" s="223" t="s">
        <v>84</v>
      </c>
      <c r="AT181" s="224" t="s">
        <v>77</v>
      </c>
      <c r="AU181" s="224" t="s">
        <v>84</v>
      </c>
      <c r="AY181" s="223" t="s">
        <v>159</v>
      </c>
      <c r="BK181" s="225">
        <f>SUM(BK182:BK259)</f>
        <v>0</v>
      </c>
    </row>
    <row r="182" s="2" customFormat="1" ht="24.15" customHeight="1">
      <c r="A182" s="38"/>
      <c r="B182" s="39"/>
      <c r="C182" s="228" t="s">
        <v>307</v>
      </c>
      <c r="D182" s="228" t="s">
        <v>161</v>
      </c>
      <c r="E182" s="229" t="s">
        <v>1544</v>
      </c>
      <c r="F182" s="230" t="s">
        <v>1545</v>
      </c>
      <c r="G182" s="231" t="s">
        <v>495</v>
      </c>
      <c r="H182" s="232">
        <v>115</v>
      </c>
      <c r="I182" s="233"/>
      <c r="J182" s="234">
        <f>ROUND(I182*H182,2)</f>
        <v>0</v>
      </c>
      <c r="K182" s="230" t="s">
        <v>165</v>
      </c>
      <c r="L182" s="44"/>
      <c r="M182" s="235" t="s">
        <v>1</v>
      </c>
      <c r="N182" s="236" t="s">
        <v>43</v>
      </c>
      <c r="O182" s="91"/>
      <c r="P182" s="237">
        <f>O182*H182</f>
        <v>0</v>
      </c>
      <c r="Q182" s="237">
        <v>0.028299999999999999</v>
      </c>
      <c r="R182" s="237">
        <f>Q182*H182</f>
        <v>3.2544999999999997</v>
      </c>
      <c r="S182" s="237">
        <v>0</v>
      </c>
      <c r="T182" s="238">
        <f>S182*H182</f>
        <v>0</v>
      </c>
      <c r="U182" s="38"/>
      <c r="V182" s="38"/>
      <c r="W182" s="38"/>
      <c r="X182" s="38"/>
      <c r="Y182" s="38"/>
      <c r="Z182" s="38"/>
      <c r="AA182" s="38"/>
      <c r="AB182" s="38"/>
      <c r="AC182" s="38"/>
      <c r="AD182" s="38"/>
      <c r="AE182" s="38"/>
      <c r="AR182" s="239" t="s">
        <v>166</v>
      </c>
      <c r="AT182" s="239" t="s">
        <v>161</v>
      </c>
      <c r="AU182" s="239" t="s">
        <v>86</v>
      </c>
      <c r="AY182" s="17" t="s">
        <v>159</v>
      </c>
      <c r="BE182" s="240">
        <f>IF(N182="základní",J182,0)</f>
        <v>0</v>
      </c>
      <c r="BF182" s="240">
        <f>IF(N182="snížená",J182,0)</f>
        <v>0</v>
      </c>
      <c r="BG182" s="240">
        <f>IF(N182="zákl. přenesená",J182,0)</f>
        <v>0</v>
      </c>
      <c r="BH182" s="240">
        <f>IF(N182="sníž. přenesená",J182,0)</f>
        <v>0</v>
      </c>
      <c r="BI182" s="240">
        <f>IF(N182="nulová",J182,0)</f>
        <v>0</v>
      </c>
      <c r="BJ182" s="17" t="s">
        <v>84</v>
      </c>
      <c r="BK182" s="240">
        <f>ROUND(I182*H182,2)</f>
        <v>0</v>
      </c>
      <c r="BL182" s="17" t="s">
        <v>166</v>
      </c>
      <c r="BM182" s="239" t="s">
        <v>1546</v>
      </c>
    </row>
    <row r="183" s="2" customFormat="1">
      <c r="A183" s="38"/>
      <c r="B183" s="39"/>
      <c r="C183" s="40"/>
      <c r="D183" s="241" t="s">
        <v>168</v>
      </c>
      <c r="E183" s="40"/>
      <c r="F183" s="242" t="s">
        <v>1547</v>
      </c>
      <c r="G183" s="40"/>
      <c r="H183" s="40"/>
      <c r="I183" s="243"/>
      <c r="J183" s="40"/>
      <c r="K183" s="40"/>
      <c r="L183" s="44"/>
      <c r="M183" s="244"/>
      <c r="N183" s="245"/>
      <c r="O183" s="91"/>
      <c r="P183" s="91"/>
      <c r="Q183" s="91"/>
      <c r="R183" s="91"/>
      <c r="S183" s="91"/>
      <c r="T183" s="92"/>
      <c r="U183" s="38"/>
      <c r="V183" s="38"/>
      <c r="W183" s="38"/>
      <c r="X183" s="38"/>
      <c r="Y183" s="38"/>
      <c r="Z183" s="38"/>
      <c r="AA183" s="38"/>
      <c r="AB183" s="38"/>
      <c r="AC183" s="38"/>
      <c r="AD183" s="38"/>
      <c r="AE183" s="38"/>
      <c r="AT183" s="17" t="s">
        <v>168</v>
      </c>
      <c r="AU183" s="17" t="s">
        <v>86</v>
      </c>
    </row>
    <row r="184" s="2" customFormat="1">
      <c r="A184" s="38"/>
      <c r="B184" s="39"/>
      <c r="C184" s="40"/>
      <c r="D184" s="241" t="s">
        <v>170</v>
      </c>
      <c r="E184" s="40"/>
      <c r="F184" s="246" t="s">
        <v>1548</v>
      </c>
      <c r="G184" s="40"/>
      <c r="H184" s="40"/>
      <c r="I184" s="243"/>
      <c r="J184" s="40"/>
      <c r="K184" s="40"/>
      <c r="L184" s="44"/>
      <c r="M184" s="244"/>
      <c r="N184" s="245"/>
      <c r="O184" s="91"/>
      <c r="P184" s="91"/>
      <c r="Q184" s="91"/>
      <c r="R184" s="91"/>
      <c r="S184" s="91"/>
      <c r="T184" s="92"/>
      <c r="U184" s="38"/>
      <c r="V184" s="38"/>
      <c r="W184" s="38"/>
      <c r="X184" s="38"/>
      <c r="Y184" s="38"/>
      <c r="Z184" s="38"/>
      <c r="AA184" s="38"/>
      <c r="AB184" s="38"/>
      <c r="AC184" s="38"/>
      <c r="AD184" s="38"/>
      <c r="AE184" s="38"/>
      <c r="AT184" s="17" t="s">
        <v>170</v>
      </c>
      <c r="AU184" s="17" t="s">
        <v>86</v>
      </c>
    </row>
    <row r="185" s="13" customFormat="1">
      <c r="A185" s="13"/>
      <c r="B185" s="247"/>
      <c r="C185" s="248"/>
      <c r="D185" s="241" t="s">
        <v>172</v>
      </c>
      <c r="E185" s="249" t="s">
        <v>1</v>
      </c>
      <c r="F185" s="250" t="s">
        <v>510</v>
      </c>
      <c r="G185" s="248"/>
      <c r="H185" s="249" t="s">
        <v>1</v>
      </c>
      <c r="I185" s="251"/>
      <c r="J185" s="248"/>
      <c r="K185" s="248"/>
      <c r="L185" s="252"/>
      <c r="M185" s="253"/>
      <c r="N185" s="254"/>
      <c r="O185" s="254"/>
      <c r="P185" s="254"/>
      <c r="Q185" s="254"/>
      <c r="R185" s="254"/>
      <c r="S185" s="254"/>
      <c r="T185" s="255"/>
      <c r="U185" s="13"/>
      <c r="V185" s="13"/>
      <c r="W185" s="13"/>
      <c r="X185" s="13"/>
      <c r="Y185" s="13"/>
      <c r="Z185" s="13"/>
      <c r="AA185" s="13"/>
      <c r="AB185" s="13"/>
      <c r="AC185" s="13"/>
      <c r="AD185" s="13"/>
      <c r="AE185" s="13"/>
      <c r="AT185" s="256" t="s">
        <v>172</v>
      </c>
      <c r="AU185" s="256" t="s">
        <v>86</v>
      </c>
      <c r="AV185" s="13" t="s">
        <v>84</v>
      </c>
      <c r="AW185" s="13" t="s">
        <v>35</v>
      </c>
      <c r="AX185" s="13" t="s">
        <v>78</v>
      </c>
      <c r="AY185" s="256" t="s">
        <v>159</v>
      </c>
    </row>
    <row r="186" s="13" customFormat="1">
      <c r="A186" s="13"/>
      <c r="B186" s="247"/>
      <c r="C186" s="248"/>
      <c r="D186" s="241" t="s">
        <v>172</v>
      </c>
      <c r="E186" s="249" t="s">
        <v>1</v>
      </c>
      <c r="F186" s="250" t="s">
        <v>1549</v>
      </c>
      <c r="G186" s="248"/>
      <c r="H186" s="249" t="s">
        <v>1</v>
      </c>
      <c r="I186" s="251"/>
      <c r="J186" s="248"/>
      <c r="K186" s="248"/>
      <c r="L186" s="252"/>
      <c r="M186" s="253"/>
      <c r="N186" s="254"/>
      <c r="O186" s="254"/>
      <c r="P186" s="254"/>
      <c r="Q186" s="254"/>
      <c r="R186" s="254"/>
      <c r="S186" s="254"/>
      <c r="T186" s="255"/>
      <c r="U186" s="13"/>
      <c r="V186" s="13"/>
      <c r="W186" s="13"/>
      <c r="X186" s="13"/>
      <c r="Y186" s="13"/>
      <c r="Z186" s="13"/>
      <c r="AA186" s="13"/>
      <c r="AB186" s="13"/>
      <c r="AC186" s="13"/>
      <c r="AD186" s="13"/>
      <c r="AE186" s="13"/>
      <c r="AT186" s="256" t="s">
        <v>172</v>
      </c>
      <c r="AU186" s="256" t="s">
        <v>86</v>
      </c>
      <c r="AV186" s="13" t="s">
        <v>84</v>
      </c>
      <c r="AW186" s="13" t="s">
        <v>35</v>
      </c>
      <c r="AX186" s="13" t="s">
        <v>78</v>
      </c>
      <c r="AY186" s="256" t="s">
        <v>159</v>
      </c>
    </row>
    <row r="187" s="13" customFormat="1">
      <c r="A187" s="13"/>
      <c r="B187" s="247"/>
      <c r="C187" s="248"/>
      <c r="D187" s="241" t="s">
        <v>172</v>
      </c>
      <c r="E187" s="249" t="s">
        <v>1</v>
      </c>
      <c r="F187" s="250" t="s">
        <v>1550</v>
      </c>
      <c r="G187" s="248"/>
      <c r="H187" s="249" t="s">
        <v>1</v>
      </c>
      <c r="I187" s="251"/>
      <c r="J187" s="248"/>
      <c r="K187" s="248"/>
      <c r="L187" s="252"/>
      <c r="M187" s="253"/>
      <c r="N187" s="254"/>
      <c r="O187" s="254"/>
      <c r="P187" s="254"/>
      <c r="Q187" s="254"/>
      <c r="R187" s="254"/>
      <c r="S187" s="254"/>
      <c r="T187" s="255"/>
      <c r="U187" s="13"/>
      <c r="V187" s="13"/>
      <c r="W187" s="13"/>
      <c r="X187" s="13"/>
      <c r="Y187" s="13"/>
      <c r="Z187" s="13"/>
      <c r="AA187" s="13"/>
      <c r="AB187" s="13"/>
      <c r="AC187" s="13"/>
      <c r="AD187" s="13"/>
      <c r="AE187" s="13"/>
      <c r="AT187" s="256" t="s">
        <v>172</v>
      </c>
      <c r="AU187" s="256" t="s">
        <v>86</v>
      </c>
      <c r="AV187" s="13" t="s">
        <v>84</v>
      </c>
      <c r="AW187" s="13" t="s">
        <v>35</v>
      </c>
      <c r="AX187" s="13" t="s">
        <v>78</v>
      </c>
      <c r="AY187" s="256" t="s">
        <v>159</v>
      </c>
    </row>
    <row r="188" s="14" customFormat="1">
      <c r="A188" s="14"/>
      <c r="B188" s="257"/>
      <c r="C188" s="258"/>
      <c r="D188" s="241" t="s">
        <v>172</v>
      </c>
      <c r="E188" s="259" t="s">
        <v>1</v>
      </c>
      <c r="F188" s="260" t="s">
        <v>1551</v>
      </c>
      <c r="G188" s="258"/>
      <c r="H188" s="261">
        <v>115</v>
      </c>
      <c r="I188" s="262"/>
      <c r="J188" s="258"/>
      <c r="K188" s="258"/>
      <c r="L188" s="263"/>
      <c r="M188" s="264"/>
      <c r="N188" s="265"/>
      <c r="O188" s="265"/>
      <c r="P188" s="265"/>
      <c r="Q188" s="265"/>
      <c r="R188" s="265"/>
      <c r="S188" s="265"/>
      <c r="T188" s="266"/>
      <c r="U188" s="14"/>
      <c r="V188" s="14"/>
      <c r="W188" s="14"/>
      <c r="X188" s="14"/>
      <c r="Y188" s="14"/>
      <c r="Z188" s="14"/>
      <c r="AA188" s="14"/>
      <c r="AB188" s="14"/>
      <c r="AC188" s="14"/>
      <c r="AD188" s="14"/>
      <c r="AE188" s="14"/>
      <c r="AT188" s="267" t="s">
        <v>172</v>
      </c>
      <c r="AU188" s="267" t="s">
        <v>86</v>
      </c>
      <c r="AV188" s="14" t="s">
        <v>86</v>
      </c>
      <c r="AW188" s="14" t="s">
        <v>35</v>
      </c>
      <c r="AX188" s="14" t="s">
        <v>84</v>
      </c>
      <c r="AY188" s="267" t="s">
        <v>159</v>
      </c>
    </row>
    <row r="189" s="2" customFormat="1" ht="33" customHeight="1">
      <c r="A189" s="38"/>
      <c r="B189" s="39"/>
      <c r="C189" s="228" t="s">
        <v>314</v>
      </c>
      <c r="D189" s="228" t="s">
        <v>161</v>
      </c>
      <c r="E189" s="229" t="s">
        <v>1552</v>
      </c>
      <c r="F189" s="230" t="s">
        <v>1553</v>
      </c>
      <c r="G189" s="231" t="s">
        <v>495</v>
      </c>
      <c r="H189" s="232">
        <v>16</v>
      </c>
      <c r="I189" s="233"/>
      <c r="J189" s="234">
        <f>ROUND(I189*H189,2)</f>
        <v>0</v>
      </c>
      <c r="K189" s="230" t="s">
        <v>165</v>
      </c>
      <c r="L189" s="44"/>
      <c r="M189" s="235" t="s">
        <v>1</v>
      </c>
      <c r="N189" s="236" t="s">
        <v>43</v>
      </c>
      <c r="O189" s="91"/>
      <c r="P189" s="237">
        <f>O189*H189</f>
        <v>0</v>
      </c>
      <c r="Q189" s="237">
        <v>0.027799999999999998</v>
      </c>
      <c r="R189" s="237">
        <f>Q189*H189</f>
        <v>0.44479999999999997</v>
      </c>
      <c r="S189" s="237">
        <v>0</v>
      </c>
      <c r="T189" s="238">
        <f>S189*H189</f>
        <v>0</v>
      </c>
      <c r="U189" s="38"/>
      <c r="V189" s="38"/>
      <c r="W189" s="38"/>
      <c r="X189" s="38"/>
      <c r="Y189" s="38"/>
      <c r="Z189" s="38"/>
      <c r="AA189" s="38"/>
      <c r="AB189" s="38"/>
      <c r="AC189" s="38"/>
      <c r="AD189" s="38"/>
      <c r="AE189" s="38"/>
      <c r="AR189" s="239" t="s">
        <v>166</v>
      </c>
      <c r="AT189" s="239" t="s">
        <v>161</v>
      </c>
      <c r="AU189" s="239" t="s">
        <v>86</v>
      </c>
      <c r="AY189" s="17" t="s">
        <v>159</v>
      </c>
      <c r="BE189" s="240">
        <f>IF(N189="základní",J189,0)</f>
        <v>0</v>
      </c>
      <c r="BF189" s="240">
        <f>IF(N189="snížená",J189,0)</f>
        <v>0</v>
      </c>
      <c r="BG189" s="240">
        <f>IF(N189="zákl. přenesená",J189,0)</f>
        <v>0</v>
      </c>
      <c r="BH189" s="240">
        <f>IF(N189="sníž. přenesená",J189,0)</f>
        <v>0</v>
      </c>
      <c r="BI189" s="240">
        <f>IF(N189="nulová",J189,0)</f>
        <v>0</v>
      </c>
      <c r="BJ189" s="17" t="s">
        <v>84</v>
      </c>
      <c r="BK189" s="240">
        <f>ROUND(I189*H189,2)</f>
        <v>0</v>
      </c>
      <c r="BL189" s="17" t="s">
        <v>166</v>
      </c>
      <c r="BM189" s="239" t="s">
        <v>1554</v>
      </c>
    </row>
    <row r="190" s="2" customFormat="1">
      <c r="A190" s="38"/>
      <c r="B190" s="39"/>
      <c r="C190" s="40"/>
      <c r="D190" s="241" t="s">
        <v>168</v>
      </c>
      <c r="E190" s="40"/>
      <c r="F190" s="242" t="s">
        <v>1555</v>
      </c>
      <c r="G190" s="40"/>
      <c r="H190" s="40"/>
      <c r="I190" s="243"/>
      <c r="J190" s="40"/>
      <c r="K190" s="40"/>
      <c r="L190" s="44"/>
      <c r="M190" s="244"/>
      <c r="N190" s="245"/>
      <c r="O190" s="91"/>
      <c r="P190" s="91"/>
      <c r="Q190" s="91"/>
      <c r="R190" s="91"/>
      <c r="S190" s="91"/>
      <c r="T190" s="92"/>
      <c r="U190" s="38"/>
      <c r="V190" s="38"/>
      <c r="W190" s="38"/>
      <c r="X190" s="38"/>
      <c r="Y190" s="38"/>
      <c r="Z190" s="38"/>
      <c r="AA190" s="38"/>
      <c r="AB190" s="38"/>
      <c r="AC190" s="38"/>
      <c r="AD190" s="38"/>
      <c r="AE190" s="38"/>
      <c r="AT190" s="17" t="s">
        <v>168</v>
      </c>
      <c r="AU190" s="17" t="s">
        <v>86</v>
      </c>
    </row>
    <row r="191" s="2" customFormat="1">
      <c r="A191" s="38"/>
      <c r="B191" s="39"/>
      <c r="C191" s="40"/>
      <c r="D191" s="241" t="s">
        <v>170</v>
      </c>
      <c r="E191" s="40"/>
      <c r="F191" s="246" t="s">
        <v>1548</v>
      </c>
      <c r="G191" s="40"/>
      <c r="H191" s="40"/>
      <c r="I191" s="243"/>
      <c r="J191" s="40"/>
      <c r="K191" s="40"/>
      <c r="L191" s="44"/>
      <c r="M191" s="244"/>
      <c r="N191" s="245"/>
      <c r="O191" s="91"/>
      <c r="P191" s="91"/>
      <c r="Q191" s="91"/>
      <c r="R191" s="91"/>
      <c r="S191" s="91"/>
      <c r="T191" s="92"/>
      <c r="U191" s="38"/>
      <c r="V191" s="38"/>
      <c r="W191" s="38"/>
      <c r="X191" s="38"/>
      <c r="Y191" s="38"/>
      <c r="Z191" s="38"/>
      <c r="AA191" s="38"/>
      <c r="AB191" s="38"/>
      <c r="AC191" s="38"/>
      <c r="AD191" s="38"/>
      <c r="AE191" s="38"/>
      <c r="AT191" s="17" t="s">
        <v>170</v>
      </c>
      <c r="AU191" s="17" t="s">
        <v>86</v>
      </c>
    </row>
    <row r="192" s="13" customFormat="1">
      <c r="A192" s="13"/>
      <c r="B192" s="247"/>
      <c r="C192" s="248"/>
      <c r="D192" s="241" t="s">
        <v>172</v>
      </c>
      <c r="E192" s="249" t="s">
        <v>1</v>
      </c>
      <c r="F192" s="250" t="s">
        <v>510</v>
      </c>
      <c r="G192" s="248"/>
      <c r="H192" s="249" t="s">
        <v>1</v>
      </c>
      <c r="I192" s="251"/>
      <c r="J192" s="248"/>
      <c r="K192" s="248"/>
      <c r="L192" s="252"/>
      <c r="M192" s="253"/>
      <c r="N192" s="254"/>
      <c r="O192" s="254"/>
      <c r="P192" s="254"/>
      <c r="Q192" s="254"/>
      <c r="R192" s="254"/>
      <c r="S192" s="254"/>
      <c r="T192" s="255"/>
      <c r="U192" s="13"/>
      <c r="V192" s="13"/>
      <c r="W192" s="13"/>
      <c r="X192" s="13"/>
      <c r="Y192" s="13"/>
      <c r="Z192" s="13"/>
      <c r="AA192" s="13"/>
      <c r="AB192" s="13"/>
      <c r="AC192" s="13"/>
      <c r="AD192" s="13"/>
      <c r="AE192" s="13"/>
      <c r="AT192" s="256" t="s">
        <v>172</v>
      </c>
      <c r="AU192" s="256" t="s">
        <v>86</v>
      </c>
      <c r="AV192" s="13" t="s">
        <v>84</v>
      </c>
      <c r="AW192" s="13" t="s">
        <v>35</v>
      </c>
      <c r="AX192" s="13" t="s">
        <v>78</v>
      </c>
      <c r="AY192" s="256" t="s">
        <v>159</v>
      </c>
    </row>
    <row r="193" s="13" customFormat="1">
      <c r="A193" s="13"/>
      <c r="B193" s="247"/>
      <c r="C193" s="248"/>
      <c r="D193" s="241" t="s">
        <v>172</v>
      </c>
      <c r="E193" s="249" t="s">
        <v>1</v>
      </c>
      <c r="F193" s="250" t="s">
        <v>1549</v>
      </c>
      <c r="G193" s="248"/>
      <c r="H193" s="249" t="s">
        <v>1</v>
      </c>
      <c r="I193" s="251"/>
      <c r="J193" s="248"/>
      <c r="K193" s="248"/>
      <c r="L193" s="252"/>
      <c r="M193" s="253"/>
      <c r="N193" s="254"/>
      <c r="O193" s="254"/>
      <c r="P193" s="254"/>
      <c r="Q193" s="254"/>
      <c r="R193" s="254"/>
      <c r="S193" s="254"/>
      <c r="T193" s="255"/>
      <c r="U193" s="13"/>
      <c r="V193" s="13"/>
      <c r="W193" s="13"/>
      <c r="X193" s="13"/>
      <c r="Y193" s="13"/>
      <c r="Z193" s="13"/>
      <c r="AA193" s="13"/>
      <c r="AB193" s="13"/>
      <c r="AC193" s="13"/>
      <c r="AD193" s="13"/>
      <c r="AE193" s="13"/>
      <c r="AT193" s="256" t="s">
        <v>172</v>
      </c>
      <c r="AU193" s="256" t="s">
        <v>86</v>
      </c>
      <c r="AV193" s="13" t="s">
        <v>84</v>
      </c>
      <c r="AW193" s="13" t="s">
        <v>35</v>
      </c>
      <c r="AX193" s="13" t="s">
        <v>78</v>
      </c>
      <c r="AY193" s="256" t="s">
        <v>159</v>
      </c>
    </row>
    <row r="194" s="13" customFormat="1">
      <c r="A194" s="13"/>
      <c r="B194" s="247"/>
      <c r="C194" s="248"/>
      <c r="D194" s="241" t="s">
        <v>172</v>
      </c>
      <c r="E194" s="249" t="s">
        <v>1</v>
      </c>
      <c r="F194" s="250" t="s">
        <v>1550</v>
      </c>
      <c r="G194" s="248"/>
      <c r="H194" s="249" t="s">
        <v>1</v>
      </c>
      <c r="I194" s="251"/>
      <c r="J194" s="248"/>
      <c r="K194" s="248"/>
      <c r="L194" s="252"/>
      <c r="M194" s="253"/>
      <c r="N194" s="254"/>
      <c r="O194" s="254"/>
      <c r="P194" s="254"/>
      <c r="Q194" s="254"/>
      <c r="R194" s="254"/>
      <c r="S194" s="254"/>
      <c r="T194" s="255"/>
      <c r="U194" s="13"/>
      <c r="V194" s="13"/>
      <c r="W194" s="13"/>
      <c r="X194" s="13"/>
      <c r="Y194" s="13"/>
      <c r="Z194" s="13"/>
      <c r="AA194" s="13"/>
      <c r="AB194" s="13"/>
      <c r="AC194" s="13"/>
      <c r="AD194" s="13"/>
      <c r="AE194" s="13"/>
      <c r="AT194" s="256" t="s">
        <v>172</v>
      </c>
      <c r="AU194" s="256" t="s">
        <v>86</v>
      </c>
      <c r="AV194" s="13" t="s">
        <v>84</v>
      </c>
      <c r="AW194" s="13" t="s">
        <v>35</v>
      </c>
      <c r="AX194" s="13" t="s">
        <v>78</v>
      </c>
      <c r="AY194" s="256" t="s">
        <v>159</v>
      </c>
    </row>
    <row r="195" s="13" customFormat="1">
      <c r="A195" s="13"/>
      <c r="B195" s="247"/>
      <c r="C195" s="248"/>
      <c r="D195" s="241" t="s">
        <v>172</v>
      </c>
      <c r="E195" s="249" t="s">
        <v>1</v>
      </c>
      <c r="F195" s="250" t="s">
        <v>1556</v>
      </c>
      <c r="G195" s="248"/>
      <c r="H195" s="249" t="s">
        <v>1</v>
      </c>
      <c r="I195" s="251"/>
      <c r="J195" s="248"/>
      <c r="K195" s="248"/>
      <c r="L195" s="252"/>
      <c r="M195" s="253"/>
      <c r="N195" s="254"/>
      <c r="O195" s="254"/>
      <c r="P195" s="254"/>
      <c r="Q195" s="254"/>
      <c r="R195" s="254"/>
      <c r="S195" s="254"/>
      <c r="T195" s="255"/>
      <c r="U195" s="13"/>
      <c r="V195" s="13"/>
      <c r="W195" s="13"/>
      <c r="X195" s="13"/>
      <c r="Y195" s="13"/>
      <c r="Z195" s="13"/>
      <c r="AA195" s="13"/>
      <c r="AB195" s="13"/>
      <c r="AC195" s="13"/>
      <c r="AD195" s="13"/>
      <c r="AE195" s="13"/>
      <c r="AT195" s="256" t="s">
        <v>172</v>
      </c>
      <c r="AU195" s="256" t="s">
        <v>86</v>
      </c>
      <c r="AV195" s="13" t="s">
        <v>84</v>
      </c>
      <c r="AW195" s="13" t="s">
        <v>35</v>
      </c>
      <c r="AX195" s="13" t="s">
        <v>78</v>
      </c>
      <c r="AY195" s="256" t="s">
        <v>159</v>
      </c>
    </row>
    <row r="196" s="14" customFormat="1">
      <c r="A196" s="14"/>
      <c r="B196" s="257"/>
      <c r="C196" s="258"/>
      <c r="D196" s="241" t="s">
        <v>172</v>
      </c>
      <c r="E196" s="259" t="s">
        <v>1</v>
      </c>
      <c r="F196" s="260" t="s">
        <v>1557</v>
      </c>
      <c r="G196" s="258"/>
      <c r="H196" s="261">
        <v>8</v>
      </c>
      <c r="I196" s="262"/>
      <c r="J196" s="258"/>
      <c r="K196" s="258"/>
      <c r="L196" s="263"/>
      <c r="M196" s="264"/>
      <c r="N196" s="265"/>
      <c r="O196" s="265"/>
      <c r="P196" s="265"/>
      <c r="Q196" s="265"/>
      <c r="R196" s="265"/>
      <c r="S196" s="265"/>
      <c r="T196" s="266"/>
      <c r="U196" s="14"/>
      <c r="V196" s="14"/>
      <c r="W196" s="14"/>
      <c r="X196" s="14"/>
      <c r="Y196" s="14"/>
      <c r="Z196" s="14"/>
      <c r="AA196" s="14"/>
      <c r="AB196" s="14"/>
      <c r="AC196" s="14"/>
      <c r="AD196" s="14"/>
      <c r="AE196" s="14"/>
      <c r="AT196" s="267" t="s">
        <v>172</v>
      </c>
      <c r="AU196" s="267" t="s">
        <v>86</v>
      </c>
      <c r="AV196" s="14" t="s">
        <v>86</v>
      </c>
      <c r="AW196" s="14" t="s">
        <v>35</v>
      </c>
      <c r="AX196" s="14" t="s">
        <v>78</v>
      </c>
      <c r="AY196" s="267" t="s">
        <v>159</v>
      </c>
    </row>
    <row r="197" s="13" customFormat="1">
      <c r="A197" s="13"/>
      <c r="B197" s="247"/>
      <c r="C197" s="248"/>
      <c r="D197" s="241" t="s">
        <v>172</v>
      </c>
      <c r="E197" s="249" t="s">
        <v>1</v>
      </c>
      <c r="F197" s="250" t="s">
        <v>1558</v>
      </c>
      <c r="G197" s="248"/>
      <c r="H197" s="249" t="s">
        <v>1</v>
      </c>
      <c r="I197" s="251"/>
      <c r="J197" s="248"/>
      <c r="K197" s="248"/>
      <c r="L197" s="252"/>
      <c r="M197" s="253"/>
      <c r="N197" s="254"/>
      <c r="O197" s="254"/>
      <c r="P197" s="254"/>
      <c r="Q197" s="254"/>
      <c r="R197" s="254"/>
      <c r="S197" s="254"/>
      <c r="T197" s="255"/>
      <c r="U197" s="13"/>
      <c r="V197" s="13"/>
      <c r="W197" s="13"/>
      <c r="X197" s="13"/>
      <c r="Y197" s="13"/>
      <c r="Z197" s="13"/>
      <c r="AA197" s="13"/>
      <c r="AB197" s="13"/>
      <c r="AC197" s="13"/>
      <c r="AD197" s="13"/>
      <c r="AE197" s="13"/>
      <c r="AT197" s="256" t="s">
        <v>172</v>
      </c>
      <c r="AU197" s="256" t="s">
        <v>86</v>
      </c>
      <c r="AV197" s="13" t="s">
        <v>84</v>
      </c>
      <c r="AW197" s="13" t="s">
        <v>35</v>
      </c>
      <c r="AX197" s="13" t="s">
        <v>78</v>
      </c>
      <c r="AY197" s="256" t="s">
        <v>159</v>
      </c>
    </row>
    <row r="198" s="14" customFormat="1">
      <c r="A198" s="14"/>
      <c r="B198" s="257"/>
      <c r="C198" s="258"/>
      <c r="D198" s="241" t="s">
        <v>172</v>
      </c>
      <c r="E198" s="259" t="s">
        <v>1</v>
      </c>
      <c r="F198" s="260" t="s">
        <v>1557</v>
      </c>
      <c r="G198" s="258"/>
      <c r="H198" s="261">
        <v>8</v>
      </c>
      <c r="I198" s="262"/>
      <c r="J198" s="258"/>
      <c r="K198" s="258"/>
      <c r="L198" s="263"/>
      <c r="M198" s="264"/>
      <c r="N198" s="265"/>
      <c r="O198" s="265"/>
      <c r="P198" s="265"/>
      <c r="Q198" s="265"/>
      <c r="R198" s="265"/>
      <c r="S198" s="265"/>
      <c r="T198" s="266"/>
      <c r="U198" s="14"/>
      <c r="V198" s="14"/>
      <c r="W198" s="14"/>
      <c r="X198" s="14"/>
      <c r="Y198" s="14"/>
      <c r="Z198" s="14"/>
      <c r="AA198" s="14"/>
      <c r="AB198" s="14"/>
      <c r="AC198" s="14"/>
      <c r="AD198" s="14"/>
      <c r="AE198" s="14"/>
      <c r="AT198" s="267" t="s">
        <v>172</v>
      </c>
      <c r="AU198" s="267" t="s">
        <v>86</v>
      </c>
      <c r="AV198" s="14" t="s">
        <v>86</v>
      </c>
      <c r="AW198" s="14" t="s">
        <v>35</v>
      </c>
      <c r="AX198" s="14" t="s">
        <v>78</v>
      </c>
      <c r="AY198" s="267" t="s">
        <v>159</v>
      </c>
    </row>
    <row r="199" s="15" customFormat="1">
      <c r="A199" s="15"/>
      <c r="B199" s="271"/>
      <c r="C199" s="272"/>
      <c r="D199" s="241" t="s">
        <v>172</v>
      </c>
      <c r="E199" s="273" t="s">
        <v>1</v>
      </c>
      <c r="F199" s="274" t="s">
        <v>270</v>
      </c>
      <c r="G199" s="272"/>
      <c r="H199" s="275">
        <v>16</v>
      </c>
      <c r="I199" s="276"/>
      <c r="J199" s="272"/>
      <c r="K199" s="272"/>
      <c r="L199" s="277"/>
      <c r="M199" s="278"/>
      <c r="N199" s="279"/>
      <c r="O199" s="279"/>
      <c r="P199" s="279"/>
      <c r="Q199" s="279"/>
      <c r="R199" s="279"/>
      <c r="S199" s="279"/>
      <c r="T199" s="280"/>
      <c r="U199" s="15"/>
      <c r="V199" s="15"/>
      <c r="W199" s="15"/>
      <c r="X199" s="15"/>
      <c r="Y199" s="15"/>
      <c r="Z199" s="15"/>
      <c r="AA199" s="15"/>
      <c r="AB199" s="15"/>
      <c r="AC199" s="15"/>
      <c r="AD199" s="15"/>
      <c r="AE199" s="15"/>
      <c r="AT199" s="281" t="s">
        <v>172</v>
      </c>
      <c r="AU199" s="281" t="s">
        <v>86</v>
      </c>
      <c r="AV199" s="15" t="s">
        <v>166</v>
      </c>
      <c r="AW199" s="15" t="s">
        <v>35</v>
      </c>
      <c r="AX199" s="15" t="s">
        <v>84</v>
      </c>
      <c r="AY199" s="281" t="s">
        <v>159</v>
      </c>
    </row>
    <row r="200" s="2" customFormat="1" ht="24.15" customHeight="1">
      <c r="A200" s="38"/>
      <c r="B200" s="39"/>
      <c r="C200" s="228" t="s">
        <v>321</v>
      </c>
      <c r="D200" s="228" t="s">
        <v>161</v>
      </c>
      <c r="E200" s="229" t="s">
        <v>516</v>
      </c>
      <c r="F200" s="230" t="s">
        <v>517</v>
      </c>
      <c r="G200" s="231" t="s">
        <v>178</v>
      </c>
      <c r="H200" s="232">
        <v>6</v>
      </c>
      <c r="I200" s="233"/>
      <c r="J200" s="234">
        <f>ROUND(I200*H200,2)</f>
        <v>0</v>
      </c>
      <c r="K200" s="230" t="s">
        <v>165</v>
      </c>
      <c r="L200" s="44"/>
      <c r="M200" s="235" t="s">
        <v>1</v>
      </c>
      <c r="N200" s="236" t="s">
        <v>43</v>
      </c>
      <c r="O200" s="91"/>
      <c r="P200" s="237">
        <f>O200*H200</f>
        <v>0</v>
      </c>
      <c r="Q200" s="237">
        <v>0.00069999999999999999</v>
      </c>
      <c r="R200" s="237">
        <f>Q200*H200</f>
        <v>0.0041999999999999997</v>
      </c>
      <c r="S200" s="237">
        <v>0</v>
      </c>
      <c r="T200" s="238">
        <f>S200*H200</f>
        <v>0</v>
      </c>
      <c r="U200" s="38"/>
      <c r="V200" s="38"/>
      <c r="W200" s="38"/>
      <c r="X200" s="38"/>
      <c r="Y200" s="38"/>
      <c r="Z200" s="38"/>
      <c r="AA200" s="38"/>
      <c r="AB200" s="38"/>
      <c r="AC200" s="38"/>
      <c r="AD200" s="38"/>
      <c r="AE200" s="38"/>
      <c r="AR200" s="239" t="s">
        <v>166</v>
      </c>
      <c r="AT200" s="239" t="s">
        <v>161</v>
      </c>
      <c r="AU200" s="239" t="s">
        <v>86</v>
      </c>
      <c r="AY200" s="17" t="s">
        <v>159</v>
      </c>
      <c r="BE200" s="240">
        <f>IF(N200="základní",J200,0)</f>
        <v>0</v>
      </c>
      <c r="BF200" s="240">
        <f>IF(N200="snížená",J200,0)</f>
        <v>0</v>
      </c>
      <c r="BG200" s="240">
        <f>IF(N200="zákl. přenesená",J200,0)</f>
        <v>0</v>
      </c>
      <c r="BH200" s="240">
        <f>IF(N200="sníž. přenesená",J200,0)</f>
        <v>0</v>
      </c>
      <c r="BI200" s="240">
        <f>IF(N200="nulová",J200,0)</f>
        <v>0</v>
      </c>
      <c r="BJ200" s="17" t="s">
        <v>84</v>
      </c>
      <c r="BK200" s="240">
        <f>ROUND(I200*H200,2)</f>
        <v>0</v>
      </c>
      <c r="BL200" s="17" t="s">
        <v>166</v>
      </c>
      <c r="BM200" s="239" t="s">
        <v>1559</v>
      </c>
    </row>
    <row r="201" s="2" customFormat="1">
      <c r="A201" s="38"/>
      <c r="B201" s="39"/>
      <c r="C201" s="40"/>
      <c r="D201" s="241" t="s">
        <v>168</v>
      </c>
      <c r="E201" s="40"/>
      <c r="F201" s="242" t="s">
        <v>519</v>
      </c>
      <c r="G201" s="40"/>
      <c r="H201" s="40"/>
      <c r="I201" s="243"/>
      <c r="J201" s="40"/>
      <c r="K201" s="40"/>
      <c r="L201" s="44"/>
      <c r="M201" s="244"/>
      <c r="N201" s="245"/>
      <c r="O201" s="91"/>
      <c r="P201" s="91"/>
      <c r="Q201" s="91"/>
      <c r="R201" s="91"/>
      <c r="S201" s="91"/>
      <c r="T201" s="92"/>
      <c r="U201" s="38"/>
      <c r="V201" s="38"/>
      <c r="W201" s="38"/>
      <c r="X201" s="38"/>
      <c r="Y201" s="38"/>
      <c r="Z201" s="38"/>
      <c r="AA201" s="38"/>
      <c r="AB201" s="38"/>
      <c r="AC201" s="38"/>
      <c r="AD201" s="38"/>
      <c r="AE201" s="38"/>
      <c r="AT201" s="17" t="s">
        <v>168</v>
      </c>
      <c r="AU201" s="17" t="s">
        <v>86</v>
      </c>
    </row>
    <row r="202" s="2" customFormat="1">
      <c r="A202" s="38"/>
      <c r="B202" s="39"/>
      <c r="C202" s="40"/>
      <c r="D202" s="241" t="s">
        <v>170</v>
      </c>
      <c r="E202" s="40"/>
      <c r="F202" s="246" t="s">
        <v>520</v>
      </c>
      <c r="G202" s="40"/>
      <c r="H202" s="40"/>
      <c r="I202" s="243"/>
      <c r="J202" s="40"/>
      <c r="K202" s="40"/>
      <c r="L202" s="44"/>
      <c r="M202" s="244"/>
      <c r="N202" s="245"/>
      <c r="O202" s="91"/>
      <c r="P202" s="91"/>
      <c r="Q202" s="91"/>
      <c r="R202" s="91"/>
      <c r="S202" s="91"/>
      <c r="T202" s="92"/>
      <c r="U202" s="38"/>
      <c r="V202" s="38"/>
      <c r="W202" s="38"/>
      <c r="X202" s="38"/>
      <c r="Y202" s="38"/>
      <c r="Z202" s="38"/>
      <c r="AA202" s="38"/>
      <c r="AB202" s="38"/>
      <c r="AC202" s="38"/>
      <c r="AD202" s="38"/>
      <c r="AE202" s="38"/>
      <c r="AT202" s="17" t="s">
        <v>170</v>
      </c>
      <c r="AU202" s="17" t="s">
        <v>86</v>
      </c>
    </row>
    <row r="203" s="13" customFormat="1">
      <c r="A203" s="13"/>
      <c r="B203" s="247"/>
      <c r="C203" s="248"/>
      <c r="D203" s="241" t="s">
        <v>172</v>
      </c>
      <c r="E203" s="249" t="s">
        <v>1</v>
      </c>
      <c r="F203" s="250" t="s">
        <v>521</v>
      </c>
      <c r="G203" s="248"/>
      <c r="H203" s="249" t="s">
        <v>1</v>
      </c>
      <c r="I203" s="251"/>
      <c r="J203" s="248"/>
      <c r="K203" s="248"/>
      <c r="L203" s="252"/>
      <c r="M203" s="253"/>
      <c r="N203" s="254"/>
      <c r="O203" s="254"/>
      <c r="P203" s="254"/>
      <c r="Q203" s="254"/>
      <c r="R203" s="254"/>
      <c r="S203" s="254"/>
      <c r="T203" s="255"/>
      <c r="U203" s="13"/>
      <c r="V203" s="13"/>
      <c r="W203" s="13"/>
      <c r="X203" s="13"/>
      <c r="Y203" s="13"/>
      <c r="Z203" s="13"/>
      <c r="AA203" s="13"/>
      <c r="AB203" s="13"/>
      <c r="AC203" s="13"/>
      <c r="AD203" s="13"/>
      <c r="AE203" s="13"/>
      <c r="AT203" s="256" t="s">
        <v>172</v>
      </c>
      <c r="AU203" s="256" t="s">
        <v>86</v>
      </c>
      <c r="AV203" s="13" t="s">
        <v>84</v>
      </c>
      <c r="AW203" s="13" t="s">
        <v>35</v>
      </c>
      <c r="AX203" s="13" t="s">
        <v>78</v>
      </c>
      <c r="AY203" s="256" t="s">
        <v>159</v>
      </c>
    </row>
    <row r="204" s="14" customFormat="1">
      <c r="A204" s="14"/>
      <c r="B204" s="257"/>
      <c r="C204" s="258"/>
      <c r="D204" s="241" t="s">
        <v>172</v>
      </c>
      <c r="E204" s="259" t="s">
        <v>1</v>
      </c>
      <c r="F204" s="260" t="s">
        <v>1560</v>
      </c>
      <c r="G204" s="258"/>
      <c r="H204" s="261">
        <v>1</v>
      </c>
      <c r="I204" s="262"/>
      <c r="J204" s="258"/>
      <c r="K204" s="258"/>
      <c r="L204" s="263"/>
      <c r="M204" s="264"/>
      <c r="N204" s="265"/>
      <c r="O204" s="265"/>
      <c r="P204" s="265"/>
      <c r="Q204" s="265"/>
      <c r="R204" s="265"/>
      <c r="S204" s="265"/>
      <c r="T204" s="266"/>
      <c r="U204" s="14"/>
      <c r="V204" s="14"/>
      <c r="W204" s="14"/>
      <c r="X204" s="14"/>
      <c r="Y204" s="14"/>
      <c r="Z204" s="14"/>
      <c r="AA204" s="14"/>
      <c r="AB204" s="14"/>
      <c r="AC204" s="14"/>
      <c r="AD204" s="14"/>
      <c r="AE204" s="14"/>
      <c r="AT204" s="267" t="s">
        <v>172</v>
      </c>
      <c r="AU204" s="267" t="s">
        <v>86</v>
      </c>
      <c r="AV204" s="14" t="s">
        <v>86</v>
      </c>
      <c r="AW204" s="14" t="s">
        <v>35</v>
      </c>
      <c r="AX204" s="14" t="s">
        <v>78</v>
      </c>
      <c r="AY204" s="267" t="s">
        <v>159</v>
      </c>
    </row>
    <row r="205" s="14" customFormat="1">
      <c r="A205" s="14"/>
      <c r="B205" s="257"/>
      <c r="C205" s="258"/>
      <c r="D205" s="241" t="s">
        <v>172</v>
      </c>
      <c r="E205" s="259" t="s">
        <v>1</v>
      </c>
      <c r="F205" s="260" t="s">
        <v>524</v>
      </c>
      <c r="G205" s="258"/>
      <c r="H205" s="261">
        <v>1</v>
      </c>
      <c r="I205" s="262"/>
      <c r="J205" s="258"/>
      <c r="K205" s="258"/>
      <c r="L205" s="263"/>
      <c r="M205" s="264"/>
      <c r="N205" s="265"/>
      <c r="O205" s="265"/>
      <c r="P205" s="265"/>
      <c r="Q205" s="265"/>
      <c r="R205" s="265"/>
      <c r="S205" s="265"/>
      <c r="T205" s="266"/>
      <c r="U205" s="14"/>
      <c r="V205" s="14"/>
      <c r="W205" s="14"/>
      <c r="X205" s="14"/>
      <c r="Y205" s="14"/>
      <c r="Z205" s="14"/>
      <c r="AA205" s="14"/>
      <c r="AB205" s="14"/>
      <c r="AC205" s="14"/>
      <c r="AD205" s="14"/>
      <c r="AE205" s="14"/>
      <c r="AT205" s="267" t="s">
        <v>172</v>
      </c>
      <c r="AU205" s="267" t="s">
        <v>86</v>
      </c>
      <c r="AV205" s="14" t="s">
        <v>86</v>
      </c>
      <c r="AW205" s="14" t="s">
        <v>35</v>
      </c>
      <c r="AX205" s="14" t="s">
        <v>78</v>
      </c>
      <c r="AY205" s="267" t="s">
        <v>159</v>
      </c>
    </row>
    <row r="206" s="14" customFormat="1">
      <c r="A206" s="14"/>
      <c r="B206" s="257"/>
      <c r="C206" s="258"/>
      <c r="D206" s="241" t="s">
        <v>172</v>
      </c>
      <c r="E206" s="259" t="s">
        <v>1</v>
      </c>
      <c r="F206" s="260" t="s">
        <v>1561</v>
      </c>
      <c r="G206" s="258"/>
      <c r="H206" s="261">
        <v>1</v>
      </c>
      <c r="I206" s="262"/>
      <c r="J206" s="258"/>
      <c r="K206" s="258"/>
      <c r="L206" s="263"/>
      <c r="M206" s="264"/>
      <c r="N206" s="265"/>
      <c r="O206" s="265"/>
      <c r="P206" s="265"/>
      <c r="Q206" s="265"/>
      <c r="R206" s="265"/>
      <c r="S206" s="265"/>
      <c r="T206" s="266"/>
      <c r="U206" s="14"/>
      <c r="V206" s="14"/>
      <c r="W206" s="14"/>
      <c r="X206" s="14"/>
      <c r="Y206" s="14"/>
      <c r="Z206" s="14"/>
      <c r="AA206" s="14"/>
      <c r="AB206" s="14"/>
      <c r="AC206" s="14"/>
      <c r="AD206" s="14"/>
      <c r="AE206" s="14"/>
      <c r="AT206" s="267" t="s">
        <v>172</v>
      </c>
      <c r="AU206" s="267" t="s">
        <v>86</v>
      </c>
      <c r="AV206" s="14" t="s">
        <v>86</v>
      </c>
      <c r="AW206" s="14" t="s">
        <v>35</v>
      </c>
      <c r="AX206" s="14" t="s">
        <v>78</v>
      </c>
      <c r="AY206" s="267" t="s">
        <v>159</v>
      </c>
    </row>
    <row r="207" s="14" customFormat="1">
      <c r="A207" s="14"/>
      <c r="B207" s="257"/>
      <c r="C207" s="258"/>
      <c r="D207" s="241" t="s">
        <v>172</v>
      </c>
      <c r="E207" s="259" t="s">
        <v>1</v>
      </c>
      <c r="F207" s="260" t="s">
        <v>1562</v>
      </c>
      <c r="G207" s="258"/>
      <c r="H207" s="261">
        <v>1</v>
      </c>
      <c r="I207" s="262"/>
      <c r="J207" s="258"/>
      <c r="K207" s="258"/>
      <c r="L207" s="263"/>
      <c r="M207" s="264"/>
      <c r="N207" s="265"/>
      <c r="O207" s="265"/>
      <c r="P207" s="265"/>
      <c r="Q207" s="265"/>
      <c r="R207" s="265"/>
      <c r="S207" s="265"/>
      <c r="T207" s="266"/>
      <c r="U207" s="14"/>
      <c r="V207" s="14"/>
      <c r="W207" s="14"/>
      <c r="X207" s="14"/>
      <c r="Y207" s="14"/>
      <c r="Z207" s="14"/>
      <c r="AA207" s="14"/>
      <c r="AB207" s="14"/>
      <c r="AC207" s="14"/>
      <c r="AD207" s="14"/>
      <c r="AE207" s="14"/>
      <c r="AT207" s="267" t="s">
        <v>172</v>
      </c>
      <c r="AU207" s="267" t="s">
        <v>86</v>
      </c>
      <c r="AV207" s="14" t="s">
        <v>86</v>
      </c>
      <c r="AW207" s="14" t="s">
        <v>35</v>
      </c>
      <c r="AX207" s="14" t="s">
        <v>78</v>
      </c>
      <c r="AY207" s="267" t="s">
        <v>159</v>
      </c>
    </row>
    <row r="208" s="14" customFormat="1">
      <c r="A208" s="14"/>
      <c r="B208" s="257"/>
      <c r="C208" s="258"/>
      <c r="D208" s="241" t="s">
        <v>172</v>
      </c>
      <c r="E208" s="259" t="s">
        <v>1</v>
      </c>
      <c r="F208" s="260" t="s">
        <v>1563</v>
      </c>
      <c r="G208" s="258"/>
      <c r="H208" s="261">
        <v>1</v>
      </c>
      <c r="I208" s="262"/>
      <c r="J208" s="258"/>
      <c r="K208" s="258"/>
      <c r="L208" s="263"/>
      <c r="M208" s="264"/>
      <c r="N208" s="265"/>
      <c r="O208" s="265"/>
      <c r="P208" s="265"/>
      <c r="Q208" s="265"/>
      <c r="R208" s="265"/>
      <c r="S208" s="265"/>
      <c r="T208" s="266"/>
      <c r="U208" s="14"/>
      <c r="V208" s="14"/>
      <c r="W208" s="14"/>
      <c r="X208" s="14"/>
      <c r="Y208" s="14"/>
      <c r="Z208" s="14"/>
      <c r="AA208" s="14"/>
      <c r="AB208" s="14"/>
      <c r="AC208" s="14"/>
      <c r="AD208" s="14"/>
      <c r="AE208" s="14"/>
      <c r="AT208" s="267" t="s">
        <v>172</v>
      </c>
      <c r="AU208" s="267" t="s">
        <v>86</v>
      </c>
      <c r="AV208" s="14" t="s">
        <v>86</v>
      </c>
      <c r="AW208" s="14" t="s">
        <v>35</v>
      </c>
      <c r="AX208" s="14" t="s">
        <v>78</v>
      </c>
      <c r="AY208" s="267" t="s">
        <v>159</v>
      </c>
    </row>
    <row r="209" s="14" customFormat="1">
      <c r="A209" s="14"/>
      <c r="B209" s="257"/>
      <c r="C209" s="258"/>
      <c r="D209" s="241" t="s">
        <v>172</v>
      </c>
      <c r="E209" s="259" t="s">
        <v>1</v>
      </c>
      <c r="F209" s="260" t="s">
        <v>1564</v>
      </c>
      <c r="G209" s="258"/>
      <c r="H209" s="261">
        <v>1</v>
      </c>
      <c r="I209" s="262"/>
      <c r="J209" s="258"/>
      <c r="K209" s="258"/>
      <c r="L209" s="263"/>
      <c r="M209" s="264"/>
      <c r="N209" s="265"/>
      <c r="O209" s="265"/>
      <c r="P209" s="265"/>
      <c r="Q209" s="265"/>
      <c r="R209" s="265"/>
      <c r="S209" s="265"/>
      <c r="T209" s="266"/>
      <c r="U209" s="14"/>
      <c r="V209" s="14"/>
      <c r="W209" s="14"/>
      <c r="X209" s="14"/>
      <c r="Y209" s="14"/>
      <c r="Z209" s="14"/>
      <c r="AA209" s="14"/>
      <c r="AB209" s="14"/>
      <c r="AC209" s="14"/>
      <c r="AD209" s="14"/>
      <c r="AE209" s="14"/>
      <c r="AT209" s="267" t="s">
        <v>172</v>
      </c>
      <c r="AU209" s="267" t="s">
        <v>86</v>
      </c>
      <c r="AV209" s="14" t="s">
        <v>86</v>
      </c>
      <c r="AW209" s="14" t="s">
        <v>35</v>
      </c>
      <c r="AX209" s="14" t="s">
        <v>78</v>
      </c>
      <c r="AY209" s="267" t="s">
        <v>159</v>
      </c>
    </row>
    <row r="210" s="15" customFormat="1">
      <c r="A210" s="15"/>
      <c r="B210" s="271"/>
      <c r="C210" s="272"/>
      <c r="D210" s="241" t="s">
        <v>172</v>
      </c>
      <c r="E210" s="273" t="s">
        <v>1</v>
      </c>
      <c r="F210" s="274" t="s">
        <v>270</v>
      </c>
      <c r="G210" s="272"/>
      <c r="H210" s="275">
        <v>6</v>
      </c>
      <c r="I210" s="276"/>
      <c r="J210" s="272"/>
      <c r="K210" s="272"/>
      <c r="L210" s="277"/>
      <c r="M210" s="278"/>
      <c r="N210" s="279"/>
      <c r="O210" s="279"/>
      <c r="P210" s="279"/>
      <c r="Q210" s="279"/>
      <c r="R210" s="279"/>
      <c r="S210" s="279"/>
      <c r="T210" s="280"/>
      <c r="U210" s="15"/>
      <c r="V210" s="15"/>
      <c r="W210" s="15"/>
      <c r="X210" s="15"/>
      <c r="Y210" s="15"/>
      <c r="Z210" s="15"/>
      <c r="AA210" s="15"/>
      <c r="AB210" s="15"/>
      <c r="AC210" s="15"/>
      <c r="AD210" s="15"/>
      <c r="AE210" s="15"/>
      <c r="AT210" s="281" t="s">
        <v>172</v>
      </c>
      <c r="AU210" s="281" t="s">
        <v>86</v>
      </c>
      <c r="AV210" s="15" t="s">
        <v>166</v>
      </c>
      <c r="AW210" s="15" t="s">
        <v>35</v>
      </c>
      <c r="AX210" s="15" t="s">
        <v>84</v>
      </c>
      <c r="AY210" s="281" t="s">
        <v>159</v>
      </c>
    </row>
    <row r="211" s="2" customFormat="1" ht="24.15" customHeight="1">
      <c r="A211" s="38"/>
      <c r="B211" s="39"/>
      <c r="C211" s="282" t="s">
        <v>328</v>
      </c>
      <c r="D211" s="282" t="s">
        <v>343</v>
      </c>
      <c r="E211" s="283" t="s">
        <v>526</v>
      </c>
      <c r="F211" s="284" t="s">
        <v>527</v>
      </c>
      <c r="G211" s="285" t="s">
        <v>178</v>
      </c>
      <c r="H211" s="286">
        <v>1</v>
      </c>
      <c r="I211" s="287"/>
      <c r="J211" s="288">
        <f>ROUND(I211*H211,2)</f>
        <v>0</v>
      </c>
      <c r="K211" s="284" t="s">
        <v>165</v>
      </c>
      <c r="L211" s="289"/>
      <c r="M211" s="290" t="s">
        <v>1</v>
      </c>
      <c r="N211" s="291" t="s">
        <v>43</v>
      </c>
      <c r="O211" s="91"/>
      <c r="P211" s="237">
        <f>O211*H211</f>
        <v>0</v>
      </c>
      <c r="Q211" s="237">
        <v>0.0025000000000000001</v>
      </c>
      <c r="R211" s="237">
        <f>Q211*H211</f>
        <v>0.0025000000000000001</v>
      </c>
      <c r="S211" s="237">
        <v>0</v>
      </c>
      <c r="T211" s="238">
        <f>S211*H211</f>
        <v>0</v>
      </c>
      <c r="U211" s="38"/>
      <c r="V211" s="38"/>
      <c r="W211" s="38"/>
      <c r="X211" s="38"/>
      <c r="Y211" s="38"/>
      <c r="Z211" s="38"/>
      <c r="AA211" s="38"/>
      <c r="AB211" s="38"/>
      <c r="AC211" s="38"/>
      <c r="AD211" s="38"/>
      <c r="AE211" s="38"/>
      <c r="AR211" s="239" t="s">
        <v>278</v>
      </c>
      <c r="AT211" s="239" t="s">
        <v>343</v>
      </c>
      <c r="AU211" s="239" t="s">
        <v>86</v>
      </c>
      <c r="AY211" s="17" t="s">
        <v>159</v>
      </c>
      <c r="BE211" s="240">
        <f>IF(N211="základní",J211,0)</f>
        <v>0</v>
      </c>
      <c r="BF211" s="240">
        <f>IF(N211="snížená",J211,0)</f>
        <v>0</v>
      </c>
      <c r="BG211" s="240">
        <f>IF(N211="zákl. přenesená",J211,0)</f>
        <v>0</v>
      </c>
      <c r="BH211" s="240">
        <f>IF(N211="sníž. přenesená",J211,0)</f>
        <v>0</v>
      </c>
      <c r="BI211" s="240">
        <f>IF(N211="nulová",J211,0)</f>
        <v>0</v>
      </c>
      <c r="BJ211" s="17" t="s">
        <v>84</v>
      </c>
      <c r="BK211" s="240">
        <f>ROUND(I211*H211,2)</f>
        <v>0</v>
      </c>
      <c r="BL211" s="17" t="s">
        <v>166</v>
      </c>
      <c r="BM211" s="239" t="s">
        <v>1565</v>
      </c>
    </row>
    <row r="212" s="2" customFormat="1">
      <c r="A212" s="38"/>
      <c r="B212" s="39"/>
      <c r="C212" s="40"/>
      <c r="D212" s="241" t="s">
        <v>168</v>
      </c>
      <c r="E212" s="40"/>
      <c r="F212" s="242" t="s">
        <v>527</v>
      </c>
      <c r="G212" s="40"/>
      <c r="H212" s="40"/>
      <c r="I212" s="243"/>
      <c r="J212" s="40"/>
      <c r="K212" s="40"/>
      <c r="L212" s="44"/>
      <c r="M212" s="244"/>
      <c r="N212" s="245"/>
      <c r="O212" s="91"/>
      <c r="P212" s="91"/>
      <c r="Q212" s="91"/>
      <c r="R212" s="91"/>
      <c r="S212" s="91"/>
      <c r="T212" s="92"/>
      <c r="U212" s="38"/>
      <c r="V212" s="38"/>
      <c r="W212" s="38"/>
      <c r="X212" s="38"/>
      <c r="Y212" s="38"/>
      <c r="Z212" s="38"/>
      <c r="AA212" s="38"/>
      <c r="AB212" s="38"/>
      <c r="AC212" s="38"/>
      <c r="AD212" s="38"/>
      <c r="AE212" s="38"/>
      <c r="AT212" s="17" t="s">
        <v>168</v>
      </c>
      <c r="AU212" s="17" t="s">
        <v>86</v>
      </c>
    </row>
    <row r="213" s="13" customFormat="1">
      <c r="A213" s="13"/>
      <c r="B213" s="247"/>
      <c r="C213" s="248"/>
      <c r="D213" s="241" t="s">
        <v>172</v>
      </c>
      <c r="E213" s="249" t="s">
        <v>1</v>
      </c>
      <c r="F213" s="250" t="s">
        <v>529</v>
      </c>
      <c r="G213" s="248"/>
      <c r="H213" s="249" t="s">
        <v>1</v>
      </c>
      <c r="I213" s="251"/>
      <c r="J213" s="248"/>
      <c r="K213" s="248"/>
      <c r="L213" s="252"/>
      <c r="M213" s="253"/>
      <c r="N213" s="254"/>
      <c r="O213" s="254"/>
      <c r="P213" s="254"/>
      <c r="Q213" s="254"/>
      <c r="R213" s="254"/>
      <c r="S213" s="254"/>
      <c r="T213" s="255"/>
      <c r="U213" s="13"/>
      <c r="V213" s="13"/>
      <c r="W213" s="13"/>
      <c r="X213" s="13"/>
      <c r="Y213" s="13"/>
      <c r="Z213" s="13"/>
      <c r="AA213" s="13"/>
      <c r="AB213" s="13"/>
      <c r="AC213" s="13"/>
      <c r="AD213" s="13"/>
      <c r="AE213" s="13"/>
      <c r="AT213" s="256" t="s">
        <v>172</v>
      </c>
      <c r="AU213" s="256" t="s">
        <v>86</v>
      </c>
      <c r="AV213" s="13" t="s">
        <v>84</v>
      </c>
      <c r="AW213" s="13" t="s">
        <v>35</v>
      </c>
      <c r="AX213" s="13" t="s">
        <v>78</v>
      </c>
      <c r="AY213" s="256" t="s">
        <v>159</v>
      </c>
    </row>
    <row r="214" s="14" customFormat="1">
      <c r="A214" s="14"/>
      <c r="B214" s="257"/>
      <c r="C214" s="258"/>
      <c r="D214" s="241" t="s">
        <v>172</v>
      </c>
      <c r="E214" s="259" t="s">
        <v>1</v>
      </c>
      <c r="F214" s="260" t="s">
        <v>1566</v>
      </c>
      <c r="G214" s="258"/>
      <c r="H214" s="261">
        <v>1</v>
      </c>
      <c r="I214" s="262"/>
      <c r="J214" s="258"/>
      <c r="K214" s="258"/>
      <c r="L214" s="263"/>
      <c r="M214" s="264"/>
      <c r="N214" s="265"/>
      <c r="O214" s="265"/>
      <c r="P214" s="265"/>
      <c r="Q214" s="265"/>
      <c r="R214" s="265"/>
      <c r="S214" s="265"/>
      <c r="T214" s="266"/>
      <c r="U214" s="14"/>
      <c r="V214" s="14"/>
      <c r="W214" s="14"/>
      <c r="X214" s="14"/>
      <c r="Y214" s="14"/>
      <c r="Z214" s="14"/>
      <c r="AA214" s="14"/>
      <c r="AB214" s="14"/>
      <c r="AC214" s="14"/>
      <c r="AD214" s="14"/>
      <c r="AE214" s="14"/>
      <c r="AT214" s="267" t="s">
        <v>172</v>
      </c>
      <c r="AU214" s="267" t="s">
        <v>86</v>
      </c>
      <c r="AV214" s="14" t="s">
        <v>86</v>
      </c>
      <c r="AW214" s="14" t="s">
        <v>35</v>
      </c>
      <c r="AX214" s="14" t="s">
        <v>84</v>
      </c>
      <c r="AY214" s="267" t="s">
        <v>159</v>
      </c>
    </row>
    <row r="215" s="2" customFormat="1" ht="16.5" customHeight="1">
      <c r="A215" s="38"/>
      <c r="B215" s="39"/>
      <c r="C215" s="282" t="s">
        <v>8</v>
      </c>
      <c r="D215" s="282" t="s">
        <v>343</v>
      </c>
      <c r="E215" s="283" t="s">
        <v>531</v>
      </c>
      <c r="F215" s="284" t="s">
        <v>532</v>
      </c>
      <c r="G215" s="285" t="s">
        <v>178</v>
      </c>
      <c r="H215" s="286">
        <v>1</v>
      </c>
      <c r="I215" s="287"/>
      <c r="J215" s="288">
        <f>ROUND(I215*H215,2)</f>
        <v>0</v>
      </c>
      <c r="K215" s="284" t="s">
        <v>165</v>
      </c>
      <c r="L215" s="289"/>
      <c r="M215" s="290" t="s">
        <v>1</v>
      </c>
      <c r="N215" s="291" t="s">
        <v>43</v>
      </c>
      <c r="O215" s="91"/>
      <c r="P215" s="237">
        <f>O215*H215</f>
        <v>0</v>
      </c>
      <c r="Q215" s="237">
        <v>0.0016999999999999999</v>
      </c>
      <c r="R215" s="237">
        <f>Q215*H215</f>
        <v>0.0016999999999999999</v>
      </c>
      <c r="S215" s="237">
        <v>0</v>
      </c>
      <c r="T215" s="238">
        <f>S215*H215</f>
        <v>0</v>
      </c>
      <c r="U215" s="38"/>
      <c r="V215" s="38"/>
      <c r="W215" s="38"/>
      <c r="X215" s="38"/>
      <c r="Y215" s="38"/>
      <c r="Z215" s="38"/>
      <c r="AA215" s="38"/>
      <c r="AB215" s="38"/>
      <c r="AC215" s="38"/>
      <c r="AD215" s="38"/>
      <c r="AE215" s="38"/>
      <c r="AR215" s="239" t="s">
        <v>278</v>
      </c>
      <c r="AT215" s="239" t="s">
        <v>343</v>
      </c>
      <c r="AU215" s="239" t="s">
        <v>86</v>
      </c>
      <c r="AY215" s="17" t="s">
        <v>159</v>
      </c>
      <c r="BE215" s="240">
        <f>IF(N215="základní",J215,0)</f>
        <v>0</v>
      </c>
      <c r="BF215" s="240">
        <f>IF(N215="snížená",J215,0)</f>
        <v>0</v>
      </c>
      <c r="BG215" s="240">
        <f>IF(N215="zákl. přenesená",J215,0)</f>
        <v>0</v>
      </c>
      <c r="BH215" s="240">
        <f>IF(N215="sníž. přenesená",J215,0)</f>
        <v>0</v>
      </c>
      <c r="BI215" s="240">
        <f>IF(N215="nulová",J215,0)</f>
        <v>0</v>
      </c>
      <c r="BJ215" s="17" t="s">
        <v>84</v>
      </c>
      <c r="BK215" s="240">
        <f>ROUND(I215*H215,2)</f>
        <v>0</v>
      </c>
      <c r="BL215" s="17" t="s">
        <v>166</v>
      </c>
      <c r="BM215" s="239" t="s">
        <v>1567</v>
      </c>
    </row>
    <row r="216" s="2" customFormat="1">
      <c r="A216" s="38"/>
      <c r="B216" s="39"/>
      <c r="C216" s="40"/>
      <c r="D216" s="241" t="s">
        <v>168</v>
      </c>
      <c r="E216" s="40"/>
      <c r="F216" s="242" t="s">
        <v>532</v>
      </c>
      <c r="G216" s="40"/>
      <c r="H216" s="40"/>
      <c r="I216" s="243"/>
      <c r="J216" s="40"/>
      <c r="K216" s="40"/>
      <c r="L216" s="44"/>
      <c r="M216" s="244"/>
      <c r="N216" s="245"/>
      <c r="O216" s="91"/>
      <c r="P216" s="91"/>
      <c r="Q216" s="91"/>
      <c r="R216" s="91"/>
      <c r="S216" s="91"/>
      <c r="T216" s="92"/>
      <c r="U216" s="38"/>
      <c r="V216" s="38"/>
      <c r="W216" s="38"/>
      <c r="X216" s="38"/>
      <c r="Y216" s="38"/>
      <c r="Z216" s="38"/>
      <c r="AA216" s="38"/>
      <c r="AB216" s="38"/>
      <c r="AC216" s="38"/>
      <c r="AD216" s="38"/>
      <c r="AE216" s="38"/>
      <c r="AT216" s="17" t="s">
        <v>168</v>
      </c>
      <c r="AU216" s="17" t="s">
        <v>86</v>
      </c>
    </row>
    <row r="217" s="13" customFormat="1">
      <c r="A217" s="13"/>
      <c r="B217" s="247"/>
      <c r="C217" s="248"/>
      <c r="D217" s="241" t="s">
        <v>172</v>
      </c>
      <c r="E217" s="249" t="s">
        <v>1</v>
      </c>
      <c r="F217" s="250" t="s">
        <v>529</v>
      </c>
      <c r="G217" s="248"/>
      <c r="H217" s="249" t="s">
        <v>1</v>
      </c>
      <c r="I217" s="251"/>
      <c r="J217" s="248"/>
      <c r="K217" s="248"/>
      <c r="L217" s="252"/>
      <c r="M217" s="253"/>
      <c r="N217" s="254"/>
      <c r="O217" s="254"/>
      <c r="P217" s="254"/>
      <c r="Q217" s="254"/>
      <c r="R217" s="254"/>
      <c r="S217" s="254"/>
      <c r="T217" s="255"/>
      <c r="U217" s="13"/>
      <c r="V217" s="13"/>
      <c r="W217" s="13"/>
      <c r="X217" s="13"/>
      <c r="Y217" s="13"/>
      <c r="Z217" s="13"/>
      <c r="AA217" s="13"/>
      <c r="AB217" s="13"/>
      <c r="AC217" s="13"/>
      <c r="AD217" s="13"/>
      <c r="AE217" s="13"/>
      <c r="AT217" s="256" t="s">
        <v>172</v>
      </c>
      <c r="AU217" s="256" t="s">
        <v>86</v>
      </c>
      <c r="AV217" s="13" t="s">
        <v>84</v>
      </c>
      <c r="AW217" s="13" t="s">
        <v>35</v>
      </c>
      <c r="AX217" s="13" t="s">
        <v>78</v>
      </c>
      <c r="AY217" s="256" t="s">
        <v>159</v>
      </c>
    </row>
    <row r="218" s="14" customFormat="1">
      <c r="A218" s="14"/>
      <c r="B218" s="257"/>
      <c r="C218" s="258"/>
      <c r="D218" s="241" t="s">
        <v>172</v>
      </c>
      <c r="E218" s="259" t="s">
        <v>1</v>
      </c>
      <c r="F218" s="260" t="s">
        <v>534</v>
      </c>
      <c r="G218" s="258"/>
      <c r="H218" s="261">
        <v>1</v>
      </c>
      <c r="I218" s="262"/>
      <c r="J218" s="258"/>
      <c r="K218" s="258"/>
      <c r="L218" s="263"/>
      <c r="M218" s="264"/>
      <c r="N218" s="265"/>
      <c r="O218" s="265"/>
      <c r="P218" s="265"/>
      <c r="Q218" s="265"/>
      <c r="R218" s="265"/>
      <c r="S218" s="265"/>
      <c r="T218" s="266"/>
      <c r="U218" s="14"/>
      <c r="V218" s="14"/>
      <c r="W218" s="14"/>
      <c r="X218" s="14"/>
      <c r="Y218" s="14"/>
      <c r="Z218" s="14"/>
      <c r="AA218" s="14"/>
      <c r="AB218" s="14"/>
      <c r="AC218" s="14"/>
      <c r="AD218" s="14"/>
      <c r="AE218" s="14"/>
      <c r="AT218" s="267" t="s">
        <v>172</v>
      </c>
      <c r="AU218" s="267" t="s">
        <v>86</v>
      </c>
      <c r="AV218" s="14" t="s">
        <v>86</v>
      </c>
      <c r="AW218" s="14" t="s">
        <v>35</v>
      </c>
      <c r="AX218" s="14" t="s">
        <v>84</v>
      </c>
      <c r="AY218" s="267" t="s">
        <v>159</v>
      </c>
    </row>
    <row r="219" s="2" customFormat="1" ht="24.15" customHeight="1">
      <c r="A219" s="38"/>
      <c r="B219" s="39"/>
      <c r="C219" s="282" t="s">
        <v>342</v>
      </c>
      <c r="D219" s="282" t="s">
        <v>343</v>
      </c>
      <c r="E219" s="283" t="s">
        <v>1568</v>
      </c>
      <c r="F219" s="284" t="s">
        <v>1569</v>
      </c>
      <c r="G219" s="285" t="s">
        <v>178</v>
      </c>
      <c r="H219" s="286">
        <v>1</v>
      </c>
      <c r="I219" s="287"/>
      <c r="J219" s="288">
        <f>ROUND(I219*H219,2)</f>
        <v>0</v>
      </c>
      <c r="K219" s="284" t="s">
        <v>165</v>
      </c>
      <c r="L219" s="289"/>
      <c r="M219" s="290" t="s">
        <v>1</v>
      </c>
      <c r="N219" s="291" t="s">
        <v>43</v>
      </c>
      <c r="O219" s="91"/>
      <c r="P219" s="237">
        <f>O219*H219</f>
        <v>0</v>
      </c>
      <c r="Q219" s="237">
        <v>0.0035999999999999999</v>
      </c>
      <c r="R219" s="237">
        <f>Q219*H219</f>
        <v>0.0035999999999999999</v>
      </c>
      <c r="S219" s="237">
        <v>0</v>
      </c>
      <c r="T219" s="238">
        <f>S219*H219</f>
        <v>0</v>
      </c>
      <c r="U219" s="38"/>
      <c r="V219" s="38"/>
      <c r="W219" s="38"/>
      <c r="X219" s="38"/>
      <c r="Y219" s="38"/>
      <c r="Z219" s="38"/>
      <c r="AA219" s="38"/>
      <c r="AB219" s="38"/>
      <c r="AC219" s="38"/>
      <c r="AD219" s="38"/>
      <c r="AE219" s="38"/>
      <c r="AR219" s="239" t="s">
        <v>278</v>
      </c>
      <c r="AT219" s="239" t="s">
        <v>343</v>
      </c>
      <c r="AU219" s="239" t="s">
        <v>86</v>
      </c>
      <c r="AY219" s="17" t="s">
        <v>159</v>
      </c>
      <c r="BE219" s="240">
        <f>IF(N219="základní",J219,0)</f>
        <v>0</v>
      </c>
      <c r="BF219" s="240">
        <f>IF(N219="snížená",J219,0)</f>
        <v>0</v>
      </c>
      <c r="BG219" s="240">
        <f>IF(N219="zákl. přenesená",J219,0)</f>
        <v>0</v>
      </c>
      <c r="BH219" s="240">
        <f>IF(N219="sníž. přenesená",J219,0)</f>
        <v>0</v>
      </c>
      <c r="BI219" s="240">
        <f>IF(N219="nulová",J219,0)</f>
        <v>0</v>
      </c>
      <c r="BJ219" s="17" t="s">
        <v>84</v>
      </c>
      <c r="BK219" s="240">
        <f>ROUND(I219*H219,2)</f>
        <v>0</v>
      </c>
      <c r="BL219" s="17" t="s">
        <v>166</v>
      </c>
      <c r="BM219" s="239" t="s">
        <v>1570</v>
      </c>
    </row>
    <row r="220" s="2" customFormat="1">
      <c r="A220" s="38"/>
      <c r="B220" s="39"/>
      <c r="C220" s="40"/>
      <c r="D220" s="241" t="s">
        <v>168</v>
      </c>
      <c r="E220" s="40"/>
      <c r="F220" s="242" t="s">
        <v>1569</v>
      </c>
      <c r="G220" s="40"/>
      <c r="H220" s="40"/>
      <c r="I220" s="243"/>
      <c r="J220" s="40"/>
      <c r="K220" s="40"/>
      <c r="L220" s="44"/>
      <c r="M220" s="244"/>
      <c r="N220" s="245"/>
      <c r="O220" s="91"/>
      <c r="P220" s="91"/>
      <c r="Q220" s="91"/>
      <c r="R220" s="91"/>
      <c r="S220" s="91"/>
      <c r="T220" s="92"/>
      <c r="U220" s="38"/>
      <c r="V220" s="38"/>
      <c r="W220" s="38"/>
      <c r="X220" s="38"/>
      <c r="Y220" s="38"/>
      <c r="Z220" s="38"/>
      <c r="AA220" s="38"/>
      <c r="AB220" s="38"/>
      <c r="AC220" s="38"/>
      <c r="AD220" s="38"/>
      <c r="AE220" s="38"/>
      <c r="AT220" s="17" t="s">
        <v>168</v>
      </c>
      <c r="AU220" s="17" t="s">
        <v>86</v>
      </c>
    </row>
    <row r="221" s="13" customFormat="1">
      <c r="A221" s="13"/>
      <c r="B221" s="247"/>
      <c r="C221" s="248"/>
      <c r="D221" s="241" t="s">
        <v>172</v>
      </c>
      <c r="E221" s="249" t="s">
        <v>1</v>
      </c>
      <c r="F221" s="250" t="s">
        <v>529</v>
      </c>
      <c r="G221" s="248"/>
      <c r="H221" s="249" t="s">
        <v>1</v>
      </c>
      <c r="I221" s="251"/>
      <c r="J221" s="248"/>
      <c r="K221" s="248"/>
      <c r="L221" s="252"/>
      <c r="M221" s="253"/>
      <c r="N221" s="254"/>
      <c r="O221" s="254"/>
      <c r="P221" s="254"/>
      <c r="Q221" s="254"/>
      <c r="R221" s="254"/>
      <c r="S221" s="254"/>
      <c r="T221" s="255"/>
      <c r="U221" s="13"/>
      <c r="V221" s="13"/>
      <c r="W221" s="13"/>
      <c r="X221" s="13"/>
      <c r="Y221" s="13"/>
      <c r="Z221" s="13"/>
      <c r="AA221" s="13"/>
      <c r="AB221" s="13"/>
      <c r="AC221" s="13"/>
      <c r="AD221" s="13"/>
      <c r="AE221" s="13"/>
      <c r="AT221" s="256" t="s">
        <v>172</v>
      </c>
      <c r="AU221" s="256" t="s">
        <v>86</v>
      </c>
      <c r="AV221" s="13" t="s">
        <v>84</v>
      </c>
      <c r="AW221" s="13" t="s">
        <v>35</v>
      </c>
      <c r="AX221" s="13" t="s">
        <v>78</v>
      </c>
      <c r="AY221" s="256" t="s">
        <v>159</v>
      </c>
    </row>
    <row r="222" s="14" customFormat="1">
      <c r="A222" s="14"/>
      <c r="B222" s="257"/>
      <c r="C222" s="258"/>
      <c r="D222" s="241" t="s">
        <v>172</v>
      </c>
      <c r="E222" s="259" t="s">
        <v>1</v>
      </c>
      <c r="F222" s="260" t="s">
        <v>1561</v>
      </c>
      <c r="G222" s="258"/>
      <c r="H222" s="261">
        <v>1</v>
      </c>
      <c r="I222" s="262"/>
      <c r="J222" s="258"/>
      <c r="K222" s="258"/>
      <c r="L222" s="263"/>
      <c r="M222" s="264"/>
      <c r="N222" s="265"/>
      <c r="O222" s="265"/>
      <c r="P222" s="265"/>
      <c r="Q222" s="265"/>
      <c r="R222" s="265"/>
      <c r="S222" s="265"/>
      <c r="T222" s="266"/>
      <c r="U222" s="14"/>
      <c r="V222" s="14"/>
      <c r="W222" s="14"/>
      <c r="X222" s="14"/>
      <c r="Y222" s="14"/>
      <c r="Z222" s="14"/>
      <c r="AA222" s="14"/>
      <c r="AB222" s="14"/>
      <c r="AC222" s="14"/>
      <c r="AD222" s="14"/>
      <c r="AE222" s="14"/>
      <c r="AT222" s="267" t="s">
        <v>172</v>
      </c>
      <c r="AU222" s="267" t="s">
        <v>86</v>
      </c>
      <c r="AV222" s="14" t="s">
        <v>86</v>
      </c>
      <c r="AW222" s="14" t="s">
        <v>35</v>
      </c>
      <c r="AX222" s="14" t="s">
        <v>84</v>
      </c>
      <c r="AY222" s="267" t="s">
        <v>159</v>
      </c>
    </row>
    <row r="223" s="2" customFormat="1" ht="24.15" customHeight="1">
      <c r="A223" s="38"/>
      <c r="B223" s="39"/>
      <c r="C223" s="282" t="s">
        <v>348</v>
      </c>
      <c r="D223" s="282" t="s">
        <v>343</v>
      </c>
      <c r="E223" s="283" t="s">
        <v>1571</v>
      </c>
      <c r="F223" s="284" t="s">
        <v>1572</v>
      </c>
      <c r="G223" s="285" t="s">
        <v>178</v>
      </c>
      <c r="H223" s="286">
        <v>1</v>
      </c>
      <c r="I223" s="287"/>
      <c r="J223" s="288">
        <f>ROUND(I223*H223,2)</f>
        <v>0</v>
      </c>
      <c r="K223" s="284" t="s">
        <v>165</v>
      </c>
      <c r="L223" s="289"/>
      <c r="M223" s="290" t="s">
        <v>1</v>
      </c>
      <c r="N223" s="291" t="s">
        <v>43</v>
      </c>
      <c r="O223" s="91"/>
      <c r="P223" s="237">
        <f>O223*H223</f>
        <v>0</v>
      </c>
      <c r="Q223" s="237">
        <v>0.0044999999999999997</v>
      </c>
      <c r="R223" s="237">
        <f>Q223*H223</f>
        <v>0.0044999999999999997</v>
      </c>
      <c r="S223" s="237">
        <v>0</v>
      </c>
      <c r="T223" s="238">
        <f>S223*H223</f>
        <v>0</v>
      </c>
      <c r="U223" s="38"/>
      <c r="V223" s="38"/>
      <c r="W223" s="38"/>
      <c r="X223" s="38"/>
      <c r="Y223" s="38"/>
      <c r="Z223" s="38"/>
      <c r="AA223" s="38"/>
      <c r="AB223" s="38"/>
      <c r="AC223" s="38"/>
      <c r="AD223" s="38"/>
      <c r="AE223" s="38"/>
      <c r="AR223" s="239" t="s">
        <v>278</v>
      </c>
      <c r="AT223" s="239" t="s">
        <v>343</v>
      </c>
      <c r="AU223" s="239" t="s">
        <v>86</v>
      </c>
      <c r="AY223" s="17" t="s">
        <v>159</v>
      </c>
      <c r="BE223" s="240">
        <f>IF(N223="základní",J223,0)</f>
        <v>0</v>
      </c>
      <c r="BF223" s="240">
        <f>IF(N223="snížená",J223,0)</f>
        <v>0</v>
      </c>
      <c r="BG223" s="240">
        <f>IF(N223="zákl. přenesená",J223,0)</f>
        <v>0</v>
      </c>
      <c r="BH223" s="240">
        <f>IF(N223="sníž. přenesená",J223,0)</f>
        <v>0</v>
      </c>
      <c r="BI223" s="240">
        <f>IF(N223="nulová",J223,0)</f>
        <v>0</v>
      </c>
      <c r="BJ223" s="17" t="s">
        <v>84</v>
      </c>
      <c r="BK223" s="240">
        <f>ROUND(I223*H223,2)</f>
        <v>0</v>
      </c>
      <c r="BL223" s="17" t="s">
        <v>166</v>
      </c>
      <c r="BM223" s="239" t="s">
        <v>1573</v>
      </c>
    </row>
    <row r="224" s="2" customFormat="1">
      <c r="A224" s="38"/>
      <c r="B224" s="39"/>
      <c r="C224" s="40"/>
      <c r="D224" s="241" t="s">
        <v>168</v>
      </c>
      <c r="E224" s="40"/>
      <c r="F224" s="242" t="s">
        <v>1572</v>
      </c>
      <c r="G224" s="40"/>
      <c r="H224" s="40"/>
      <c r="I224" s="243"/>
      <c r="J224" s="40"/>
      <c r="K224" s="40"/>
      <c r="L224" s="44"/>
      <c r="M224" s="244"/>
      <c r="N224" s="245"/>
      <c r="O224" s="91"/>
      <c r="P224" s="91"/>
      <c r="Q224" s="91"/>
      <c r="R224" s="91"/>
      <c r="S224" s="91"/>
      <c r="T224" s="92"/>
      <c r="U224" s="38"/>
      <c r="V224" s="38"/>
      <c r="W224" s="38"/>
      <c r="X224" s="38"/>
      <c r="Y224" s="38"/>
      <c r="Z224" s="38"/>
      <c r="AA224" s="38"/>
      <c r="AB224" s="38"/>
      <c r="AC224" s="38"/>
      <c r="AD224" s="38"/>
      <c r="AE224" s="38"/>
      <c r="AT224" s="17" t="s">
        <v>168</v>
      </c>
      <c r="AU224" s="17" t="s">
        <v>86</v>
      </c>
    </row>
    <row r="225" s="13" customFormat="1">
      <c r="A225" s="13"/>
      <c r="B225" s="247"/>
      <c r="C225" s="248"/>
      <c r="D225" s="241" t="s">
        <v>172</v>
      </c>
      <c r="E225" s="249" t="s">
        <v>1</v>
      </c>
      <c r="F225" s="250" t="s">
        <v>529</v>
      </c>
      <c r="G225" s="248"/>
      <c r="H225" s="249" t="s">
        <v>1</v>
      </c>
      <c r="I225" s="251"/>
      <c r="J225" s="248"/>
      <c r="K225" s="248"/>
      <c r="L225" s="252"/>
      <c r="M225" s="253"/>
      <c r="N225" s="254"/>
      <c r="O225" s="254"/>
      <c r="P225" s="254"/>
      <c r="Q225" s="254"/>
      <c r="R225" s="254"/>
      <c r="S225" s="254"/>
      <c r="T225" s="255"/>
      <c r="U225" s="13"/>
      <c r="V225" s="13"/>
      <c r="W225" s="13"/>
      <c r="X225" s="13"/>
      <c r="Y225" s="13"/>
      <c r="Z225" s="13"/>
      <c r="AA225" s="13"/>
      <c r="AB225" s="13"/>
      <c r="AC225" s="13"/>
      <c r="AD225" s="13"/>
      <c r="AE225" s="13"/>
      <c r="AT225" s="256" t="s">
        <v>172</v>
      </c>
      <c r="AU225" s="256" t="s">
        <v>86</v>
      </c>
      <c r="AV225" s="13" t="s">
        <v>84</v>
      </c>
      <c r="AW225" s="13" t="s">
        <v>35</v>
      </c>
      <c r="AX225" s="13" t="s">
        <v>78</v>
      </c>
      <c r="AY225" s="256" t="s">
        <v>159</v>
      </c>
    </row>
    <row r="226" s="14" customFormat="1">
      <c r="A226" s="14"/>
      <c r="B226" s="257"/>
      <c r="C226" s="258"/>
      <c r="D226" s="241" t="s">
        <v>172</v>
      </c>
      <c r="E226" s="259" t="s">
        <v>1</v>
      </c>
      <c r="F226" s="260" t="s">
        <v>1562</v>
      </c>
      <c r="G226" s="258"/>
      <c r="H226" s="261">
        <v>1</v>
      </c>
      <c r="I226" s="262"/>
      <c r="J226" s="258"/>
      <c r="K226" s="258"/>
      <c r="L226" s="263"/>
      <c r="M226" s="264"/>
      <c r="N226" s="265"/>
      <c r="O226" s="265"/>
      <c r="P226" s="265"/>
      <c r="Q226" s="265"/>
      <c r="R226" s="265"/>
      <c r="S226" s="265"/>
      <c r="T226" s="266"/>
      <c r="U226" s="14"/>
      <c r="V226" s="14"/>
      <c r="W226" s="14"/>
      <c r="X226" s="14"/>
      <c r="Y226" s="14"/>
      <c r="Z226" s="14"/>
      <c r="AA226" s="14"/>
      <c r="AB226" s="14"/>
      <c r="AC226" s="14"/>
      <c r="AD226" s="14"/>
      <c r="AE226" s="14"/>
      <c r="AT226" s="267" t="s">
        <v>172</v>
      </c>
      <c r="AU226" s="267" t="s">
        <v>86</v>
      </c>
      <c r="AV226" s="14" t="s">
        <v>86</v>
      </c>
      <c r="AW226" s="14" t="s">
        <v>35</v>
      </c>
      <c r="AX226" s="14" t="s">
        <v>84</v>
      </c>
      <c r="AY226" s="267" t="s">
        <v>159</v>
      </c>
    </row>
    <row r="227" s="2" customFormat="1" ht="21.75" customHeight="1">
      <c r="A227" s="38"/>
      <c r="B227" s="39"/>
      <c r="C227" s="282" t="s">
        <v>355</v>
      </c>
      <c r="D227" s="282" t="s">
        <v>343</v>
      </c>
      <c r="E227" s="283" t="s">
        <v>1574</v>
      </c>
      <c r="F227" s="284" t="s">
        <v>1575</v>
      </c>
      <c r="G227" s="285" t="s">
        <v>178</v>
      </c>
      <c r="H227" s="286">
        <v>2</v>
      </c>
      <c r="I227" s="287"/>
      <c r="J227" s="288">
        <f>ROUND(I227*H227,2)</f>
        <v>0</v>
      </c>
      <c r="K227" s="284" t="s">
        <v>165</v>
      </c>
      <c r="L227" s="289"/>
      <c r="M227" s="290" t="s">
        <v>1</v>
      </c>
      <c r="N227" s="291" t="s">
        <v>43</v>
      </c>
      <c r="O227" s="91"/>
      <c r="P227" s="237">
        <f>O227*H227</f>
        <v>0</v>
      </c>
      <c r="Q227" s="237">
        <v>0.00050000000000000001</v>
      </c>
      <c r="R227" s="237">
        <f>Q227*H227</f>
        <v>0.001</v>
      </c>
      <c r="S227" s="237">
        <v>0</v>
      </c>
      <c r="T227" s="238">
        <f>S227*H227</f>
        <v>0</v>
      </c>
      <c r="U227" s="38"/>
      <c r="V227" s="38"/>
      <c r="W227" s="38"/>
      <c r="X227" s="38"/>
      <c r="Y227" s="38"/>
      <c r="Z227" s="38"/>
      <c r="AA227" s="38"/>
      <c r="AB227" s="38"/>
      <c r="AC227" s="38"/>
      <c r="AD227" s="38"/>
      <c r="AE227" s="38"/>
      <c r="AR227" s="239" t="s">
        <v>278</v>
      </c>
      <c r="AT227" s="239" t="s">
        <v>343</v>
      </c>
      <c r="AU227" s="239" t="s">
        <v>86</v>
      </c>
      <c r="AY227" s="17" t="s">
        <v>159</v>
      </c>
      <c r="BE227" s="240">
        <f>IF(N227="základní",J227,0)</f>
        <v>0</v>
      </c>
      <c r="BF227" s="240">
        <f>IF(N227="snížená",J227,0)</f>
        <v>0</v>
      </c>
      <c r="BG227" s="240">
        <f>IF(N227="zákl. přenesená",J227,0)</f>
        <v>0</v>
      </c>
      <c r="BH227" s="240">
        <f>IF(N227="sníž. přenesená",J227,0)</f>
        <v>0</v>
      </c>
      <c r="BI227" s="240">
        <f>IF(N227="nulová",J227,0)</f>
        <v>0</v>
      </c>
      <c r="BJ227" s="17" t="s">
        <v>84</v>
      </c>
      <c r="BK227" s="240">
        <f>ROUND(I227*H227,2)</f>
        <v>0</v>
      </c>
      <c r="BL227" s="17" t="s">
        <v>166</v>
      </c>
      <c r="BM227" s="239" t="s">
        <v>1576</v>
      </c>
    </row>
    <row r="228" s="2" customFormat="1">
      <c r="A228" s="38"/>
      <c r="B228" s="39"/>
      <c r="C228" s="40"/>
      <c r="D228" s="241" t="s">
        <v>168</v>
      </c>
      <c r="E228" s="40"/>
      <c r="F228" s="242" t="s">
        <v>1575</v>
      </c>
      <c r="G228" s="40"/>
      <c r="H228" s="40"/>
      <c r="I228" s="243"/>
      <c r="J228" s="40"/>
      <c r="K228" s="40"/>
      <c r="L228" s="44"/>
      <c r="M228" s="244"/>
      <c r="N228" s="245"/>
      <c r="O228" s="91"/>
      <c r="P228" s="91"/>
      <c r="Q228" s="91"/>
      <c r="R228" s="91"/>
      <c r="S228" s="91"/>
      <c r="T228" s="92"/>
      <c r="U228" s="38"/>
      <c r="V228" s="38"/>
      <c r="W228" s="38"/>
      <c r="X228" s="38"/>
      <c r="Y228" s="38"/>
      <c r="Z228" s="38"/>
      <c r="AA228" s="38"/>
      <c r="AB228" s="38"/>
      <c r="AC228" s="38"/>
      <c r="AD228" s="38"/>
      <c r="AE228" s="38"/>
      <c r="AT228" s="17" t="s">
        <v>168</v>
      </c>
      <c r="AU228" s="17" t="s">
        <v>86</v>
      </c>
    </row>
    <row r="229" s="13" customFormat="1">
      <c r="A229" s="13"/>
      <c r="B229" s="247"/>
      <c r="C229" s="248"/>
      <c r="D229" s="241" t="s">
        <v>172</v>
      </c>
      <c r="E229" s="249" t="s">
        <v>1</v>
      </c>
      <c r="F229" s="250" t="s">
        <v>529</v>
      </c>
      <c r="G229" s="248"/>
      <c r="H229" s="249" t="s">
        <v>1</v>
      </c>
      <c r="I229" s="251"/>
      <c r="J229" s="248"/>
      <c r="K229" s="248"/>
      <c r="L229" s="252"/>
      <c r="M229" s="253"/>
      <c r="N229" s="254"/>
      <c r="O229" s="254"/>
      <c r="P229" s="254"/>
      <c r="Q229" s="254"/>
      <c r="R229" s="254"/>
      <c r="S229" s="254"/>
      <c r="T229" s="255"/>
      <c r="U229" s="13"/>
      <c r="V229" s="13"/>
      <c r="W229" s="13"/>
      <c r="X229" s="13"/>
      <c r="Y229" s="13"/>
      <c r="Z229" s="13"/>
      <c r="AA229" s="13"/>
      <c r="AB229" s="13"/>
      <c r="AC229" s="13"/>
      <c r="AD229" s="13"/>
      <c r="AE229" s="13"/>
      <c r="AT229" s="256" t="s">
        <v>172</v>
      </c>
      <c r="AU229" s="256" t="s">
        <v>86</v>
      </c>
      <c r="AV229" s="13" t="s">
        <v>84</v>
      </c>
      <c r="AW229" s="13" t="s">
        <v>35</v>
      </c>
      <c r="AX229" s="13" t="s">
        <v>78</v>
      </c>
      <c r="AY229" s="256" t="s">
        <v>159</v>
      </c>
    </row>
    <row r="230" s="14" customFormat="1">
      <c r="A230" s="14"/>
      <c r="B230" s="257"/>
      <c r="C230" s="258"/>
      <c r="D230" s="241" t="s">
        <v>172</v>
      </c>
      <c r="E230" s="259" t="s">
        <v>1</v>
      </c>
      <c r="F230" s="260" t="s">
        <v>1563</v>
      </c>
      <c r="G230" s="258"/>
      <c r="H230" s="261">
        <v>1</v>
      </c>
      <c r="I230" s="262"/>
      <c r="J230" s="258"/>
      <c r="K230" s="258"/>
      <c r="L230" s="263"/>
      <c r="M230" s="264"/>
      <c r="N230" s="265"/>
      <c r="O230" s="265"/>
      <c r="P230" s="265"/>
      <c r="Q230" s="265"/>
      <c r="R230" s="265"/>
      <c r="S230" s="265"/>
      <c r="T230" s="266"/>
      <c r="U230" s="14"/>
      <c r="V230" s="14"/>
      <c r="W230" s="14"/>
      <c r="X230" s="14"/>
      <c r="Y230" s="14"/>
      <c r="Z230" s="14"/>
      <c r="AA230" s="14"/>
      <c r="AB230" s="14"/>
      <c r="AC230" s="14"/>
      <c r="AD230" s="14"/>
      <c r="AE230" s="14"/>
      <c r="AT230" s="267" t="s">
        <v>172</v>
      </c>
      <c r="AU230" s="267" t="s">
        <v>86</v>
      </c>
      <c r="AV230" s="14" t="s">
        <v>86</v>
      </c>
      <c r="AW230" s="14" t="s">
        <v>35</v>
      </c>
      <c r="AX230" s="14" t="s">
        <v>78</v>
      </c>
      <c r="AY230" s="267" t="s">
        <v>159</v>
      </c>
    </row>
    <row r="231" s="14" customFormat="1">
      <c r="A231" s="14"/>
      <c r="B231" s="257"/>
      <c r="C231" s="258"/>
      <c r="D231" s="241" t="s">
        <v>172</v>
      </c>
      <c r="E231" s="259" t="s">
        <v>1</v>
      </c>
      <c r="F231" s="260" t="s">
        <v>1564</v>
      </c>
      <c r="G231" s="258"/>
      <c r="H231" s="261">
        <v>1</v>
      </c>
      <c r="I231" s="262"/>
      <c r="J231" s="258"/>
      <c r="K231" s="258"/>
      <c r="L231" s="263"/>
      <c r="M231" s="264"/>
      <c r="N231" s="265"/>
      <c r="O231" s="265"/>
      <c r="P231" s="265"/>
      <c r="Q231" s="265"/>
      <c r="R231" s="265"/>
      <c r="S231" s="265"/>
      <c r="T231" s="266"/>
      <c r="U231" s="14"/>
      <c r="V231" s="14"/>
      <c r="W231" s="14"/>
      <c r="X231" s="14"/>
      <c r="Y231" s="14"/>
      <c r="Z231" s="14"/>
      <c r="AA231" s="14"/>
      <c r="AB231" s="14"/>
      <c r="AC231" s="14"/>
      <c r="AD231" s="14"/>
      <c r="AE231" s="14"/>
      <c r="AT231" s="267" t="s">
        <v>172</v>
      </c>
      <c r="AU231" s="267" t="s">
        <v>86</v>
      </c>
      <c r="AV231" s="14" t="s">
        <v>86</v>
      </c>
      <c r="AW231" s="14" t="s">
        <v>35</v>
      </c>
      <c r="AX231" s="14" t="s">
        <v>78</v>
      </c>
      <c r="AY231" s="267" t="s">
        <v>159</v>
      </c>
    </row>
    <row r="232" s="15" customFormat="1">
      <c r="A232" s="15"/>
      <c r="B232" s="271"/>
      <c r="C232" s="272"/>
      <c r="D232" s="241" t="s">
        <v>172</v>
      </c>
      <c r="E232" s="273" t="s">
        <v>1</v>
      </c>
      <c r="F232" s="274" t="s">
        <v>270</v>
      </c>
      <c r="G232" s="272"/>
      <c r="H232" s="275">
        <v>2</v>
      </c>
      <c r="I232" s="276"/>
      <c r="J232" s="272"/>
      <c r="K232" s="272"/>
      <c r="L232" s="277"/>
      <c r="M232" s="278"/>
      <c r="N232" s="279"/>
      <c r="O232" s="279"/>
      <c r="P232" s="279"/>
      <c r="Q232" s="279"/>
      <c r="R232" s="279"/>
      <c r="S232" s="279"/>
      <c r="T232" s="280"/>
      <c r="U232" s="15"/>
      <c r="V232" s="15"/>
      <c r="W232" s="15"/>
      <c r="X232" s="15"/>
      <c r="Y232" s="15"/>
      <c r="Z232" s="15"/>
      <c r="AA232" s="15"/>
      <c r="AB232" s="15"/>
      <c r="AC232" s="15"/>
      <c r="AD232" s="15"/>
      <c r="AE232" s="15"/>
      <c r="AT232" s="281" t="s">
        <v>172</v>
      </c>
      <c r="AU232" s="281" t="s">
        <v>86</v>
      </c>
      <c r="AV232" s="15" t="s">
        <v>166</v>
      </c>
      <c r="AW232" s="15" t="s">
        <v>35</v>
      </c>
      <c r="AX232" s="15" t="s">
        <v>84</v>
      </c>
      <c r="AY232" s="281" t="s">
        <v>159</v>
      </c>
    </row>
    <row r="233" s="2" customFormat="1" ht="16.5" customHeight="1">
      <c r="A233" s="38"/>
      <c r="B233" s="39"/>
      <c r="C233" s="228" t="s">
        <v>364</v>
      </c>
      <c r="D233" s="228" t="s">
        <v>161</v>
      </c>
      <c r="E233" s="229" t="s">
        <v>1577</v>
      </c>
      <c r="F233" s="230" t="s">
        <v>1578</v>
      </c>
      <c r="G233" s="231" t="s">
        <v>178</v>
      </c>
      <c r="H233" s="232">
        <v>1</v>
      </c>
      <c r="I233" s="233"/>
      <c r="J233" s="234">
        <f>ROUND(I233*H233,2)</f>
        <v>0</v>
      </c>
      <c r="K233" s="230" t="s">
        <v>165</v>
      </c>
      <c r="L233" s="44"/>
      <c r="M233" s="235" t="s">
        <v>1</v>
      </c>
      <c r="N233" s="236" t="s">
        <v>43</v>
      </c>
      <c r="O233" s="91"/>
      <c r="P233" s="237">
        <f>O233*H233</f>
        <v>0</v>
      </c>
      <c r="Q233" s="237">
        <v>0.081119999999999998</v>
      </c>
      <c r="R233" s="237">
        <f>Q233*H233</f>
        <v>0.081119999999999998</v>
      </c>
      <c r="S233" s="237">
        <v>0</v>
      </c>
      <c r="T233" s="238">
        <f>S233*H233</f>
        <v>0</v>
      </c>
      <c r="U233" s="38"/>
      <c r="V233" s="38"/>
      <c r="W233" s="38"/>
      <c r="X233" s="38"/>
      <c r="Y233" s="38"/>
      <c r="Z233" s="38"/>
      <c r="AA233" s="38"/>
      <c r="AB233" s="38"/>
      <c r="AC233" s="38"/>
      <c r="AD233" s="38"/>
      <c r="AE233" s="38"/>
      <c r="AR233" s="239" t="s">
        <v>166</v>
      </c>
      <c r="AT233" s="239" t="s">
        <v>161</v>
      </c>
      <c r="AU233" s="239" t="s">
        <v>86</v>
      </c>
      <c r="AY233" s="17" t="s">
        <v>159</v>
      </c>
      <c r="BE233" s="240">
        <f>IF(N233="základní",J233,0)</f>
        <v>0</v>
      </c>
      <c r="BF233" s="240">
        <f>IF(N233="snížená",J233,0)</f>
        <v>0</v>
      </c>
      <c r="BG233" s="240">
        <f>IF(N233="zákl. přenesená",J233,0)</f>
        <v>0</v>
      </c>
      <c r="BH233" s="240">
        <f>IF(N233="sníž. přenesená",J233,0)</f>
        <v>0</v>
      </c>
      <c r="BI233" s="240">
        <f>IF(N233="nulová",J233,0)</f>
        <v>0</v>
      </c>
      <c r="BJ233" s="17" t="s">
        <v>84</v>
      </c>
      <c r="BK233" s="240">
        <f>ROUND(I233*H233,2)</f>
        <v>0</v>
      </c>
      <c r="BL233" s="17" t="s">
        <v>166</v>
      </c>
      <c r="BM233" s="239" t="s">
        <v>1579</v>
      </c>
    </row>
    <row r="234" s="2" customFormat="1">
      <c r="A234" s="38"/>
      <c r="B234" s="39"/>
      <c r="C234" s="40"/>
      <c r="D234" s="241" t="s">
        <v>168</v>
      </c>
      <c r="E234" s="40"/>
      <c r="F234" s="242" t="s">
        <v>1580</v>
      </c>
      <c r="G234" s="40"/>
      <c r="H234" s="40"/>
      <c r="I234" s="243"/>
      <c r="J234" s="40"/>
      <c r="K234" s="40"/>
      <c r="L234" s="44"/>
      <c r="M234" s="244"/>
      <c r="N234" s="245"/>
      <c r="O234" s="91"/>
      <c r="P234" s="91"/>
      <c r="Q234" s="91"/>
      <c r="R234" s="91"/>
      <c r="S234" s="91"/>
      <c r="T234" s="92"/>
      <c r="U234" s="38"/>
      <c r="V234" s="38"/>
      <c r="W234" s="38"/>
      <c r="X234" s="38"/>
      <c r="Y234" s="38"/>
      <c r="Z234" s="38"/>
      <c r="AA234" s="38"/>
      <c r="AB234" s="38"/>
      <c r="AC234" s="38"/>
      <c r="AD234" s="38"/>
      <c r="AE234" s="38"/>
      <c r="AT234" s="17" t="s">
        <v>168</v>
      </c>
      <c r="AU234" s="17" t="s">
        <v>86</v>
      </c>
    </row>
    <row r="235" s="2" customFormat="1">
      <c r="A235" s="38"/>
      <c r="B235" s="39"/>
      <c r="C235" s="40"/>
      <c r="D235" s="241" t="s">
        <v>170</v>
      </c>
      <c r="E235" s="40"/>
      <c r="F235" s="246" t="s">
        <v>1581</v>
      </c>
      <c r="G235" s="40"/>
      <c r="H235" s="40"/>
      <c r="I235" s="243"/>
      <c r="J235" s="40"/>
      <c r="K235" s="40"/>
      <c r="L235" s="44"/>
      <c r="M235" s="244"/>
      <c r="N235" s="245"/>
      <c r="O235" s="91"/>
      <c r="P235" s="91"/>
      <c r="Q235" s="91"/>
      <c r="R235" s="91"/>
      <c r="S235" s="91"/>
      <c r="T235" s="92"/>
      <c r="U235" s="38"/>
      <c r="V235" s="38"/>
      <c r="W235" s="38"/>
      <c r="X235" s="38"/>
      <c r="Y235" s="38"/>
      <c r="Z235" s="38"/>
      <c r="AA235" s="38"/>
      <c r="AB235" s="38"/>
      <c r="AC235" s="38"/>
      <c r="AD235" s="38"/>
      <c r="AE235" s="38"/>
      <c r="AT235" s="17" t="s">
        <v>170</v>
      </c>
      <c r="AU235" s="17" t="s">
        <v>86</v>
      </c>
    </row>
    <row r="236" s="14" customFormat="1">
      <c r="A236" s="14"/>
      <c r="B236" s="257"/>
      <c r="C236" s="258"/>
      <c r="D236" s="241" t="s">
        <v>172</v>
      </c>
      <c r="E236" s="259" t="s">
        <v>1</v>
      </c>
      <c r="F236" s="260" t="s">
        <v>1582</v>
      </c>
      <c r="G236" s="258"/>
      <c r="H236" s="261">
        <v>1</v>
      </c>
      <c r="I236" s="262"/>
      <c r="J236" s="258"/>
      <c r="K236" s="258"/>
      <c r="L236" s="263"/>
      <c r="M236" s="264"/>
      <c r="N236" s="265"/>
      <c r="O236" s="265"/>
      <c r="P236" s="265"/>
      <c r="Q236" s="265"/>
      <c r="R236" s="265"/>
      <c r="S236" s="265"/>
      <c r="T236" s="266"/>
      <c r="U236" s="14"/>
      <c r="V236" s="14"/>
      <c r="W236" s="14"/>
      <c r="X236" s="14"/>
      <c r="Y236" s="14"/>
      <c r="Z236" s="14"/>
      <c r="AA236" s="14"/>
      <c r="AB236" s="14"/>
      <c r="AC236" s="14"/>
      <c r="AD236" s="14"/>
      <c r="AE236" s="14"/>
      <c r="AT236" s="267" t="s">
        <v>172</v>
      </c>
      <c r="AU236" s="267" t="s">
        <v>86</v>
      </c>
      <c r="AV236" s="14" t="s">
        <v>86</v>
      </c>
      <c r="AW236" s="14" t="s">
        <v>35</v>
      </c>
      <c r="AX236" s="14" t="s">
        <v>84</v>
      </c>
      <c r="AY236" s="267" t="s">
        <v>159</v>
      </c>
    </row>
    <row r="237" s="2" customFormat="1" ht="24.15" customHeight="1">
      <c r="A237" s="38"/>
      <c r="B237" s="39"/>
      <c r="C237" s="228" t="s">
        <v>372</v>
      </c>
      <c r="D237" s="228" t="s">
        <v>161</v>
      </c>
      <c r="E237" s="229" t="s">
        <v>1583</v>
      </c>
      <c r="F237" s="230" t="s">
        <v>1584</v>
      </c>
      <c r="G237" s="231" t="s">
        <v>178</v>
      </c>
      <c r="H237" s="232">
        <v>1</v>
      </c>
      <c r="I237" s="233"/>
      <c r="J237" s="234">
        <f>ROUND(I237*H237,2)</f>
        <v>0</v>
      </c>
      <c r="K237" s="230" t="s">
        <v>165</v>
      </c>
      <c r="L237" s="44"/>
      <c r="M237" s="235" t="s">
        <v>1</v>
      </c>
      <c r="N237" s="236" t="s">
        <v>43</v>
      </c>
      <c r="O237" s="91"/>
      <c r="P237" s="237">
        <f>O237*H237</f>
        <v>0</v>
      </c>
      <c r="Q237" s="237">
        <v>0</v>
      </c>
      <c r="R237" s="237">
        <f>Q237*H237</f>
        <v>0</v>
      </c>
      <c r="S237" s="237">
        <v>0</v>
      </c>
      <c r="T237" s="238">
        <f>S237*H237</f>
        <v>0</v>
      </c>
      <c r="U237" s="38"/>
      <c r="V237" s="38"/>
      <c r="W237" s="38"/>
      <c r="X237" s="38"/>
      <c r="Y237" s="38"/>
      <c r="Z237" s="38"/>
      <c r="AA237" s="38"/>
      <c r="AB237" s="38"/>
      <c r="AC237" s="38"/>
      <c r="AD237" s="38"/>
      <c r="AE237" s="38"/>
      <c r="AR237" s="239" t="s">
        <v>166</v>
      </c>
      <c r="AT237" s="239" t="s">
        <v>161</v>
      </c>
      <c r="AU237" s="239" t="s">
        <v>86</v>
      </c>
      <c r="AY237" s="17" t="s">
        <v>159</v>
      </c>
      <c r="BE237" s="240">
        <f>IF(N237="základní",J237,0)</f>
        <v>0</v>
      </c>
      <c r="BF237" s="240">
        <f>IF(N237="snížená",J237,0)</f>
        <v>0</v>
      </c>
      <c r="BG237" s="240">
        <f>IF(N237="zákl. přenesená",J237,0)</f>
        <v>0</v>
      </c>
      <c r="BH237" s="240">
        <f>IF(N237="sníž. přenesená",J237,0)</f>
        <v>0</v>
      </c>
      <c r="BI237" s="240">
        <f>IF(N237="nulová",J237,0)</f>
        <v>0</v>
      </c>
      <c r="BJ237" s="17" t="s">
        <v>84</v>
      </c>
      <c r="BK237" s="240">
        <f>ROUND(I237*H237,2)</f>
        <v>0</v>
      </c>
      <c r="BL237" s="17" t="s">
        <v>166</v>
      </c>
      <c r="BM237" s="239" t="s">
        <v>1585</v>
      </c>
    </row>
    <row r="238" s="2" customFormat="1">
      <c r="A238" s="38"/>
      <c r="B238" s="39"/>
      <c r="C238" s="40"/>
      <c r="D238" s="241" t="s">
        <v>168</v>
      </c>
      <c r="E238" s="40"/>
      <c r="F238" s="242" t="s">
        <v>1586</v>
      </c>
      <c r="G238" s="40"/>
      <c r="H238" s="40"/>
      <c r="I238" s="243"/>
      <c r="J238" s="40"/>
      <c r="K238" s="40"/>
      <c r="L238" s="44"/>
      <c r="M238" s="244"/>
      <c r="N238" s="245"/>
      <c r="O238" s="91"/>
      <c r="P238" s="91"/>
      <c r="Q238" s="91"/>
      <c r="R238" s="91"/>
      <c r="S238" s="91"/>
      <c r="T238" s="92"/>
      <c r="U238" s="38"/>
      <c r="V238" s="38"/>
      <c r="W238" s="38"/>
      <c r="X238" s="38"/>
      <c r="Y238" s="38"/>
      <c r="Z238" s="38"/>
      <c r="AA238" s="38"/>
      <c r="AB238" s="38"/>
      <c r="AC238" s="38"/>
      <c r="AD238" s="38"/>
      <c r="AE238" s="38"/>
      <c r="AT238" s="17" t="s">
        <v>168</v>
      </c>
      <c r="AU238" s="17" t="s">
        <v>86</v>
      </c>
    </row>
    <row r="239" s="2" customFormat="1">
      <c r="A239" s="38"/>
      <c r="B239" s="39"/>
      <c r="C239" s="40"/>
      <c r="D239" s="241" t="s">
        <v>170</v>
      </c>
      <c r="E239" s="40"/>
      <c r="F239" s="246" t="s">
        <v>1587</v>
      </c>
      <c r="G239" s="40"/>
      <c r="H239" s="40"/>
      <c r="I239" s="243"/>
      <c r="J239" s="40"/>
      <c r="K239" s="40"/>
      <c r="L239" s="44"/>
      <c r="M239" s="244"/>
      <c r="N239" s="245"/>
      <c r="O239" s="91"/>
      <c r="P239" s="91"/>
      <c r="Q239" s="91"/>
      <c r="R239" s="91"/>
      <c r="S239" s="91"/>
      <c r="T239" s="92"/>
      <c r="U239" s="38"/>
      <c r="V239" s="38"/>
      <c r="W239" s="38"/>
      <c r="X239" s="38"/>
      <c r="Y239" s="38"/>
      <c r="Z239" s="38"/>
      <c r="AA239" s="38"/>
      <c r="AB239" s="38"/>
      <c r="AC239" s="38"/>
      <c r="AD239" s="38"/>
      <c r="AE239" s="38"/>
      <c r="AT239" s="17" t="s">
        <v>170</v>
      </c>
      <c r="AU239" s="17" t="s">
        <v>86</v>
      </c>
    </row>
    <row r="240" s="13" customFormat="1">
      <c r="A240" s="13"/>
      <c r="B240" s="247"/>
      <c r="C240" s="248"/>
      <c r="D240" s="241" t="s">
        <v>172</v>
      </c>
      <c r="E240" s="249" t="s">
        <v>1</v>
      </c>
      <c r="F240" s="250" t="s">
        <v>521</v>
      </c>
      <c r="G240" s="248"/>
      <c r="H240" s="249" t="s">
        <v>1</v>
      </c>
      <c r="I240" s="251"/>
      <c r="J240" s="248"/>
      <c r="K240" s="248"/>
      <c r="L240" s="252"/>
      <c r="M240" s="253"/>
      <c r="N240" s="254"/>
      <c r="O240" s="254"/>
      <c r="P240" s="254"/>
      <c r="Q240" s="254"/>
      <c r="R240" s="254"/>
      <c r="S240" s="254"/>
      <c r="T240" s="255"/>
      <c r="U240" s="13"/>
      <c r="V240" s="13"/>
      <c r="W240" s="13"/>
      <c r="X240" s="13"/>
      <c r="Y240" s="13"/>
      <c r="Z240" s="13"/>
      <c r="AA240" s="13"/>
      <c r="AB240" s="13"/>
      <c r="AC240" s="13"/>
      <c r="AD240" s="13"/>
      <c r="AE240" s="13"/>
      <c r="AT240" s="256" t="s">
        <v>172</v>
      </c>
      <c r="AU240" s="256" t="s">
        <v>86</v>
      </c>
      <c r="AV240" s="13" t="s">
        <v>84</v>
      </c>
      <c r="AW240" s="13" t="s">
        <v>35</v>
      </c>
      <c r="AX240" s="13" t="s">
        <v>78</v>
      </c>
      <c r="AY240" s="256" t="s">
        <v>159</v>
      </c>
    </row>
    <row r="241" s="14" customFormat="1">
      <c r="A241" s="14"/>
      <c r="B241" s="257"/>
      <c r="C241" s="258"/>
      <c r="D241" s="241" t="s">
        <v>172</v>
      </c>
      <c r="E241" s="259" t="s">
        <v>1</v>
      </c>
      <c r="F241" s="260" t="s">
        <v>207</v>
      </c>
      <c r="G241" s="258"/>
      <c r="H241" s="261">
        <v>1</v>
      </c>
      <c r="I241" s="262"/>
      <c r="J241" s="258"/>
      <c r="K241" s="258"/>
      <c r="L241" s="263"/>
      <c r="M241" s="264"/>
      <c r="N241" s="265"/>
      <c r="O241" s="265"/>
      <c r="P241" s="265"/>
      <c r="Q241" s="265"/>
      <c r="R241" s="265"/>
      <c r="S241" s="265"/>
      <c r="T241" s="266"/>
      <c r="U241" s="14"/>
      <c r="V241" s="14"/>
      <c r="W241" s="14"/>
      <c r="X241" s="14"/>
      <c r="Y241" s="14"/>
      <c r="Z241" s="14"/>
      <c r="AA241" s="14"/>
      <c r="AB241" s="14"/>
      <c r="AC241" s="14"/>
      <c r="AD241" s="14"/>
      <c r="AE241" s="14"/>
      <c r="AT241" s="267" t="s">
        <v>172</v>
      </c>
      <c r="AU241" s="267" t="s">
        <v>86</v>
      </c>
      <c r="AV241" s="14" t="s">
        <v>86</v>
      </c>
      <c r="AW241" s="14" t="s">
        <v>35</v>
      </c>
      <c r="AX241" s="14" t="s">
        <v>84</v>
      </c>
      <c r="AY241" s="267" t="s">
        <v>159</v>
      </c>
    </row>
    <row r="242" s="2" customFormat="1" ht="16.5" customHeight="1">
      <c r="A242" s="38"/>
      <c r="B242" s="39"/>
      <c r="C242" s="282" t="s">
        <v>7</v>
      </c>
      <c r="D242" s="282" t="s">
        <v>343</v>
      </c>
      <c r="E242" s="283" t="s">
        <v>1588</v>
      </c>
      <c r="F242" s="284" t="s">
        <v>1589</v>
      </c>
      <c r="G242" s="285" t="s">
        <v>178</v>
      </c>
      <c r="H242" s="286">
        <v>1</v>
      </c>
      <c r="I242" s="287"/>
      <c r="J242" s="288">
        <f>ROUND(I242*H242,2)</f>
        <v>0</v>
      </c>
      <c r="K242" s="284" t="s">
        <v>165</v>
      </c>
      <c r="L242" s="289"/>
      <c r="M242" s="290" t="s">
        <v>1</v>
      </c>
      <c r="N242" s="291" t="s">
        <v>43</v>
      </c>
      <c r="O242" s="91"/>
      <c r="P242" s="237">
        <f>O242*H242</f>
        <v>0</v>
      </c>
      <c r="Q242" s="237">
        <v>0.0089999999999999993</v>
      </c>
      <c r="R242" s="237">
        <f>Q242*H242</f>
        <v>0.0089999999999999993</v>
      </c>
      <c r="S242" s="237">
        <v>0</v>
      </c>
      <c r="T242" s="238">
        <f>S242*H242</f>
        <v>0</v>
      </c>
      <c r="U242" s="38"/>
      <c r="V242" s="38"/>
      <c r="W242" s="38"/>
      <c r="X242" s="38"/>
      <c r="Y242" s="38"/>
      <c r="Z242" s="38"/>
      <c r="AA242" s="38"/>
      <c r="AB242" s="38"/>
      <c r="AC242" s="38"/>
      <c r="AD242" s="38"/>
      <c r="AE242" s="38"/>
      <c r="AR242" s="239" t="s">
        <v>278</v>
      </c>
      <c r="AT242" s="239" t="s">
        <v>343</v>
      </c>
      <c r="AU242" s="239" t="s">
        <v>86</v>
      </c>
      <c r="AY242" s="17" t="s">
        <v>159</v>
      </c>
      <c r="BE242" s="240">
        <f>IF(N242="základní",J242,0)</f>
        <v>0</v>
      </c>
      <c r="BF242" s="240">
        <f>IF(N242="snížená",J242,0)</f>
        <v>0</v>
      </c>
      <c r="BG242" s="240">
        <f>IF(N242="zákl. přenesená",J242,0)</f>
        <v>0</v>
      </c>
      <c r="BH242" s="240">
        <f>IF(N242="sníž. přenesená",J242,0)</f>
        <v>0</v>
      </c>
      <c r="BI242" s="240">
        <f>IF(N242="nulová",J242,0)</f>
        <v>0</v>
      </c>
      <c r="BJ242" s="17" t="s">
        <v>84</v>
      </c>
      <c r="BK242" s="240">
        <f>ROUND(I242*H242,2)</f>
        <v>0</v>
      </c>
      <c r="BL242" s="17" t="s">
        <v>166</v>
      </c>
      <c r="BM242" s="239" t="s">
        <v>1590</v>
      </c>
    </row>
    <row r="243" s="2" customFormat="1">
      <c r="A243" s="38"/>
      <c r="B243" s="39"/>
      <c r="C243" s="40"/>
      <c r="D243" s="241" t="s">
        <v>168</v>
      </c>
      <c r="E243" s="40"/>
      <c r="F243" s="242" t="s">
        <v>1589</v>
      </c>
      <c r="G243" s="40"/>
      <c r="H243" s="40"/>
      <c r="I243" s="243"/>
      <c r="J243" s="40"/>
      <c r="K243" s="40"/>
      <c r="L243" s="44"/>
      <c r="M243" s="244"/>
      <c r="N243" s="245"/>
      <c r="O243" s="91"/>
      <c r="P243" s="91"/>
      <c r="Q243" s="91"/>
      <c r="R243" s="91"/>
      <c r="S243" s="91"/>
      <c r="T243" s="92"/>
      <c r="U243" s="38"/>
      <c r="V243" s="38"/>
      <c r="W243" s="38"/>
      <c r="X243" s="38"/>
      <c r="Y243" s="38"/>
      <c r="Z243" s="38"/>
      <c r="AA243" s="38"/>
      <c r="AB243" s="38"/>
      <c r="AC243" s="38"/>
      <c r="AD243" s="38"/>
      <c r="AE243" s="38"/>
      <c r="AT243" s="17" t="s">
        <v>168</v>
      </c>
      <c r="AU243" s="17" t="s">
        <v>86</v>
      </c>
    </row>
    <row r="244" s="13" customFormat="1">
      <c r="A244" s="13"/>
      <c r="B244" s="247"/>
      <c r="C244" s="248"/>
      <c r="D244" s="241" t="s">
        <v>172</v>
      </c>
      <c r="E244" s="249" t="s">
        <v>1</v>
      </c>
      <c r="F244" s="250" t="s">
        <v>1591</v>
      </c>
      <c r="G244" s="248"/>
      <c r="H244" s="249" t="s">
        <v>1</v>
      </c>
      <c r="I244" s="251"/>
      <c r="J244" s="248"/>
      <c r="K244" s="248"/>
      <c r="L244" s="252"/>
      <c r="M244" s="253"/>
      <c r="N244" s="254"/>
      <c r="O244" s="254"/>
      <c r="P244" s="254"/>
      <c r="Q244" s="254"/>
      <c r="R244" s="254"/>
      <c r="S244" s="254"/>
      <c r="T244" s="255"/>
      <c r="U244" s="13"/>
      <c r="V244" s="13"/>
      <c r="W244" s="13"/>
      <c r="X244" s="13"/>
      <c r="Y244" s="13"/>
      <c r="Z244" s="13"/>
      <c r="AA244" s="13"/>
      <c r="AB244" s="13"/>
      <c r="AC244" s="13"/>
      <c r="AD244" s="13"/>
      <c r="AE244" s="13"/>
      <c r="AT244" s="256" t="s">
        <v>172</v>
      </c>
      <c r="AU244" s="256" t="s">
        <v>86</v>
      </c>
      <c r="AV244" s="13" t="s">
        <v>84</v>
      </c>
      <c r="AW244" s="13" t="s">
        <v>35</v>
      </c>
      <c r="AX244" s="13" t="s">
        <v>78</v>
      </c>
      <c r="AY244" s="256" t="s">
        <v>159</v>
      </c>
    </row>
    <row r="245" s="14" customFormat="1">
      <c r="A245" s="14"/>
      <c r="B245" s="257"/>
      <c r="C245" s="258"/>
      <c r="D245" s="241" t="s">
        <v>172</v>
      </c>
      <c r="E245" s="259" t="s">
        <v>1</v>
      </c>
      <c r="F245" s="260" t="s">
        <v>207</v>
      </c>
      <c r="G245" s="258"/>
      <c r="H245" s="261">
        <v>1</v>
      </c>
      <c r="I245" s="262"/>
      <c r="J245" s="258"/>
      <c r="K245" s="258"/>
      <c r="L245" s="263"/>
      <c r="M245" s="264"/>
      <c r="N245" s="265"/>
      <c r="O245" s="265"/>
      <c r="P245" s="265"/>
      <c r="Q245" s="265"/>
      <c r="R245" s="265"/>
      <c r="S245" s="265"/>
      <c r="T245" s="266"/>
      <c r="U245" s="14"/>
      <c r="V245" s="14"/>
      <c r="W245" s="14"/>
      <c r="X245" s="14"/>
      <c r="Y245" s="14"/>
      <c r="Z245" s="14"/>
      <c r="AA245" s="14"/>
      <c r="AB245" s="14"/>
      <c r="AC245" s="14"/>
      <c r="AD245" s="14"/>
      <c r="AE245" s="14"/>
      <c r="AT245" s="267" t="s">
        <v>172</v>
      </c>
      <c r="AU245" s="267" t="s">
        <v>86</v>
      </c>
      <c r="AV245" s="14" t="s">
        <v>86</v>
      </c>
      <c r="AW245" s="14" t="s">
        <v>35</v>
      </c>
      <c r="AX245" s="14" t="s">
        <v>84</v>
      </c>
      <c r="AY245" s="267" t="s">
        <v>159</v>
      </c>
    </row>
    <row r="246" s="2" customFormat="1" ht="24.15" customHeight="1">
      <c r="A246" s="38"/>
      <c r="B246" s="39"/>
      <c r="C246" s="228" t="s">
        <v>383</v>
      </c>
      <c r="D246" s="228" t="s">
        <v>161</v>
      </c>
      <c r="E246" s="229" t="s">
        <v>536</v>
      </c>
      <c r="F246" s="230" t="s">
        <v>537</v>
      </c>
      <c r="G246" s="231" t="s">
        <v>178</v>
      </c>
      <c r="H246" s="232">
        <v>3</v>
      </c>
      <c r="I246" s="233"/>
      <c r="J246" s="234">
        <f>ROUND(I246*H246,2)</f>
        <v>0</v>
      </c>
      <c r="K246" s="230" t="s">
        <v>165</v>
      </c>
      <c r="L246" s="44"/>
      <c r="M246" s="235" t="s">
        <v>1</v>
      </c>
      <c r="N246" s="236" t="s">
        <v>43</v>
      </c>
      <c r="O246" s="91"/>
      <c r="P246" s="237">
        <f>O246*H246</f>
        <v>0</v>
      </c>
      <c r="Q246" s="237">
        <v>0.11240500000000001</v>
      </c>
      <c r="R246" s="237">
        <f>Q246*H246</f>
        <v>0.33721500000000004</v>
      </c>
      <c r="S246" s="237">
        <v>0</v>
      </c>
      <c r="T246" s="238">
        <f>S246*H246</f>
        <v>0</v>
      </c>
      <c r="U246" s="38"/>
      <c r="V246" s="38"/>
      <c r="W246" s="38"/>
      <c r="X246" s="38"/>
      <c r="Y246" s="38"/>
      <c r="Z246" s="38"/>
      <c r="AA246" s="38"/>
      <c r="AB246" s="38"/>
      <c r="AC246" s="38"/>
      <c r="AD246" s="38"/>
      <c r="AE246" s="38"/>
      <c r="AR246" s="239" t="s">
        <v>166</v>
      </c>
      <c r="AT246" s="239" t="s">
        <v>161</v>
      </c>
      <c r="AU246" s="239" t="s">
        <v>86</v>
      </c>
      <c r="AY246" s="17" t="s">
        <v>159</v>
      </c>
      <c r="BE246" s="240">
        <f>IF(N246="základní",J246,0)</f>
        <v>0</v>
      </c>
      <c r="BF246" s="240">
        <f>IF(N246="snížená",J246,0)</f>
        <v>0</v>
      </c>
      <c r="BG246" s="240">
        <f>IF(N246="zákl. přenesená",J246,0)</f>
        <v>0</v>
      </c>
      <c r="BH246" s="240">
        <f>IF(N246="sníž. přenesená",J246,0)</f>
        <v>0</v>
      </c>
      <c r="BI246" s="240">
        <f>IF(N246="nulová",J246,0)</f>
        <v>0</v>
      </c>
      <c r="BJ246" s="17" t="s">
        <v>84</v>
      </c>
      <c r="BK246" s="240">
        <f>ROUND(I246*H246,2)</f>
        <v>0</v>
      </c>
      <c r="BL246" s="17" t="s">
        <v>166</v>
      </c>
      <c r="BM246" s="239" t="s">
        <v>1592</v>
      </c>
    </row>
    <row r="247" s="2" customFormat="1">
      <c r="A247" s="38"/>
      <c r="B247" s="39"/>
      <c r="C247" s="40"/>
      <c r="D247" s="241" t="s">
        <v>168</v>
      </c>
      <c r="E247" s="40"/>
      <c r="F247" s="242" t="s">
        <v>539</v>
      </c>
      <c r="G247" s="40"/>
      <c r="H247" s="40"/>
      <c r="I247" s="243"/>
      <c r="J247" s="40"/>
      <c r="K247" s="40"/>
      <c r="L247" s="44"/>
      <c r="M247" s="244"/>
      <c r="N247" s="245"/>
      <c r="O247" s="91"/>
      <c r="P247" s="91"/>
      <c r="Q247" s="91"/>
      <c r="R247" s="91"/>
      <c r="S247" s="91"/>
      <c r="T247" s="92"/>
      <c r="U247" s="38"/>
      <c r="V247" s="38"/>
      <c r="W247" s="38"/>
      <c r="X247" s="38"/>
      <c r="Y247" s="38"/>
      <c r="Z247" s="38"/>
      <c r="AA247" s="38"/>
      <c r="AB247" s="38"/>
      <c r="AC247" s="38"/>
      <c r="AD247" s="38"/>
      <c r="AE247" s="38"/>
      <c r="AT247" s="17" t="s">
        <v>168</v>
      </c>
      <c r="AU247" s="17" t="s">
        <v>86</v>
      </c>
    </row>
    <row r="248" s="2" customFormat="1">
      <c r="A248" s="38"/>
      <c r="B248" s="39"/>
      <c r="C248" s="40"/>
      <c r="D248" s="241" t="s">
        <v>170</v>
      </c>
      <c r="E248" s="40"/>
      <c r="F248" s="246" t="s">
        <v>540</v>
      </c>
      <c r="G248" s="40"/>
      <c r="H248" s="40"/>
      <c r="I248" s="243"/>
      <c r="J248" s="40"/>
      <c r="K248" s="40"/>
      <c r="L248" s="44"/>
      <c r="M248" s="244"/>
      <c r="N248" s="245"/>
      <c r="O248" s="91"/>
      <c r="P248" s="91"/>
      <c r="Q248" s="91"/>
      <c r="R248" s="91"/>
      <c r="S248" s="91"/>
      <c r="T248" s="92"/>
      <c r="U248" s="38"/>
      <c r="V248" s="38"/>
      <c r="W248" s="38"/>
      <c r="X248" s="38"/>
      <c r="Y248" s="38"/>
      <c r="Z248" s="38"/>
      <c r="AA248" s="38"/>
      <c r="AB248" s="38"/>
      <c r="AC248" s="38"/>
      <c r="AD248" s="38"/>
      <c r="AE248" s="38"/>
      <c r="AT248" s="17" t="s">
        <v>170</v>
      </c>
      <c r="AU248" s="17" t="s">
        <v>86</v>
      </c>
    </row>
    <row r="249" s="13" customFormat="1">
      <c r="A249" s="13"/>
      <c r="B249" s="247"/>
      <c r="C249" s="248"/>
      <c r="D249" s="241" t="s">
        <v>172</v>
      </c>
      <c r="E249" s="249" t="s">
        <v>1</v>
      </c>
      <c r="F249" s="250" t="s">
        <v>521</v>
      </c>
      <c r="G249" s="248"/>
      <c r="H249" s="249" t="s">
        <v>1</v>
      </c>
      <c r="I249" s="251"/>
      <c r="J249" s="248"/>
      <c r="K249" s="248"/>
      <c r="L249" s="252"/>
      <c r="M249" s="253"/>
      <c r="N249" s="254"/>
      <c r="O249" s="254"/>
      <c r="P249" s="254"/>
      <c r="Q249" s="254"/>
      <c r="R249" s="254"/>
      <c r="S249" s="254"/>
      <c r="T249" s="255"/>
      <c r="U249" s="13"/>
      <c r="V249" s="13"/>
      <c r="W249" s="13"/>
      <c r="X249" s="13"/>
      <c r="Y249" s="13"/>
      <c r="Z249" s="13"/>
      <c r="AA249" s="13"/>
      <c r="AB249" s="13"/>
      <c r="AC249" s="13"/>
      <c r="AD249" s="13"/>
      <c r="AE249" s="13"/>
      <c r="AT249" s="256" t="s">
        <v>172</v>
      </c>
      <c r="AU249" s="256" t="s">
        <v>86</v>
      </c>
      <c r="AV249" s="13" t="s">
        <v>84</v>
      </c>
      <c r="AW249" s="13" t="s">
        <v>35</v>
      </c>
      <c r="AX249" s="13" t="s">
        <v>78</v>
      </c>
      <c r="AY249" s="256" t="s">
        <v>159</v>
      </c>
    </row>
    <row r="250" s="14" customFormat="1">
      <c r="A250" s="14"/>
      <c r="B250" s="257"/>
      <c r="C250" s="258"/>
      <c r="D250" s="241" t="s">
        <v>172</v>
      </c>
      <c r="E250" s="259" t="s">
        <v>1</v>
      </c>
      <c r="F250" s="260" t="s">
        <v>1593</v>
      </c>
      <c r="G250" s="258"/>
      <c r="H250" s="261">
        <v>3</v>
      </c>
      <c r="I250" s="262"/>
      <c r="J250" s="258"/>
      <c r="K250" s="258"/>
      <c r="L250" s="263"/>
      <c r="M250" s="264"/>
      <c r="N250" s="265"/>
      <c r="O250" s="265"/>
      <c r="P250" s="265"/>
      <c r="Q250" s="265"/>
      <c r="R250" s="265"/>
      <c r="S250" s="265"/>
      <c r="T250" s="266"/>
      <c r="U250" s="14"/>
      <c r="V250" s="14"/>
      <c r="W250" s="14"/>
      <c r="X250" s="14"/>
      <c r="Y250" s="14"/>
      <c r="Z250" s="14"/>
      <c r="AA250" s="14"/>
      <c r="AB250" s="14"/>
      <c r="AC250" s="14"/>
      <c r="AD250" s="14"/>
      <c r="AE250" s="14"/>
      <c r="AT250" s="267" t="s">
        <v>172</v>
      </c>
      <c r="AU250" s="267" t="s">
        <v>86</v>
      </c>
      <c r="AV250" s="14" t="s">
        <v>86</v>
      </c>
      <c r="AW250" s="14" t="s">
        <v>35</v>
      </c>
      <c r="AX250" s="14" t="s">
        <v>84</v>
      </c>
      <c r="AY250" s="267" t="s">
        <v>159</v>
      </c>
    </row>
    <row r="251" s="2" customFormat="1" ht="21.75" customHeight="1">
      <c r="A251" s="38"/>
      <c r="B251" s="39"/>
      <c r="C251" s="282" t="s">
        <v>389</v>
      </c>
      <c r="D251" s="282" t="s">
        <v>343</v>
      </c>
      <c r="E251" s="283" t="s">
        <v>543</v>
      </c>
      <c r="F251" s="284" t="s">
        <v>544</v>
      </c>
      <c r="G251" s="285" t="s">
        <v>178</v>
      </c>
      <c r="H251" s="286">
        <v>3</v>
      </c>
      <c r="I251" s="287"/>
      <c r="J251" s="288">
        <f>ROUND(I251*H251,2)</f>
        <v>0</v>
      </c>
      <c r="K251" s="284" t="s">
        <v>165</v>
      </c>
      <c r="L251" s="289"/>
      <c r="M251" s="290" t="s">
        <v>1</v>
      </c>
      <c r="N251" s="291" t="s">
        <v>43</v>
      </c>
      <c r="O251" s="91"/>
      <c r="P251" s="237">
        <f>O251*H251</f>
        <v>0</v>
      </c>
      <c r="Q251" s="237">
        <v>0.0061000000000000004</v>
      </c>
      <c r="R251" s="237">
        <f>Q251*H251</f>
        <v>0.0183</v>
      </c>
      <c r="S251" s="237">
        <v>0</v>
      </c>
      <c r="T251" s="238">
        <f>S251*H251</f>
        <v>0</v>
      </c>
      <c r="U251" s="38"/>
      <c r="V251" s="38"/>
      <c r="W251" s="38"/>
      <c r="X251" s="38"/>
      <c r="Y251" s="38"/>
      <c r="Z251" s="38"/>
      <c r="AA251" s="38"/>
      <c r="AB251" s="38"/>
      <c r="AC251" s="38"/>
      <c r="AD251" s="38"/>
      <c r="AE251" s="38"/>
      <c r="AR251" s="239" t="s">
        <v>278</v>
      </c>
      <c r="AT251" s="239" t="s">
        <v>343</v>
      </c>
      <c r="AU251" s="239" t="s">
        <v>86</v>
      </c>
      <c r="AY251" s="17" t="s">
        <v>159</v>
      </c>
      <c r="BE251" s="240">
        <f>IF(N251="základní",J251,0)</f>
        <v>0</v>
      </c>
      <c r="BF251" s="240">
        <f>IF(N251="snížená",J251,0)</f>
        <v>0</v>
      </c>
      <c r="BG251" s="240">
        <f>IF(N251="zákl. přenesená",J251,0)</f>
        <v>0</v>
      </c>
      <c r="BH251" s="240">
        <f>IF(N251="sníž. přenesená",J251,0)</f>
        <v>0</v>
      </c>
      <c r="BI251" s="240">
        <f>IF(N251="nulová",J251,0)</f>
        <v>0</v>
      </c>
      <c r="BJ251" s="17" t="s">
        <v>84</v>
      </c>
      <c r="BK251" s="240">
        <f>ROUND(I251*H251,2)</f>
        <v>0</v>
      </c>
      <c r="BL251" s="17" t="s">
        <v>166</v>
      </c>
      <c r="BM251" s="239" t="s">
        <v>1594</v>
      </c>
    </row>
    <row r="252" s="2" customFormat="1">
      <c r="A252" s="38"/>
      <c r="B252" s="39"/>
      <c r="C252" s="40"/>
      <c r="D252" s="241" t="s">
        <v>168</v>
      </c>
      <c r="E252" s="40"/>
      <c r="F252" s="242" t="s">
        <v>544</v>
      </c>
      <c r="G252" s="40"/>
      <c r="H252" s="40"/>
      <c r="I252" s="243"/>
      <c r="J252" s="40"/>
      <c r="K252" s="40"/>
      <c r="L252" s="44"/>
      <c r="M252" s="244"/>
      <c r="N252" s="245"/>
      <c r="O252" s="91"/>
      <c r="P252" s="91"/>
      <c r="Q252" s="91"/>
      <c r="R252" s="91"/>
      <c r="S252" s="91"/>
      <c r="T252" s="92"/>
      <c r="U252" s="38"/>
      <c r="V252" s="38"/>
      <c r="W252" s="38"/>
      <c r="X252" s="38"/>
      <c r="Y252" s="38"/>
      <c r="Z252" s="38"/>
      <c r="AA252" s="38"/>
      <c r="AB252" s="38"/>
      <c r="AC252" s="38"/>
      <c r="AD252" s="38"/>
      <c r="AE252" s="38"/>
      <c r="AT252" s="17" t="s">
        <v>168</v>
      </c>
      <c r="AU252" s="17" t="s">
        <v>86</v>
      </c>
    </row>
    <row r="253" s="14" customFormat="1">
      <c r="A253" s="14"/>
      <c r="B253" s="257"/>
      <c r="C253" s="258"/>
      <c r="D253" s="241" t="s">
        <v>172</v>
      </c>
      <c r="E253" s="259" t="s">
        <v>1</v>
      </c>
      <c r="F253" s="260" t="s">
        <v>547</v>
      </c>
      <c r="G253" s="258"/>
      <c r="H253" s="261">
        <v>3</v>
      </c>
      <c r="I253" s="262"/>
      <c r="J253" s="258"/>
      <c r="K253" s="258"/>
      <c r="L253" s="263"/>
      <c r="M253" s="264"/>
      <c r="N253" s="265"/>
      <c r="O253" s="265"/>
      <c r="P253" s="265"/>
      <c r="Q253" s="265"/>
      <c r="R253" s="265"/>
      <c r="S253" s="265"/>
      <c r="T253" s="266"/>
      <c r="U253" s="14"/>
      <c r="V253" s="14"/>
      <c r="W253" s="14"/>
      <c r="X253" s="14"/>
      <c r="Y253" s="14"/>
      <c r="Z253" s="14"/>
      <c r="AA253" s="14"/>
      <c r="AB253" s="14"/>
      <c r="AC253" s="14"/>
      <c r="AD253" s="14"/>
      <c r="AE253" s="14"/>
      <c r="AT253" s="267" t="s">
        <v>172</v>
      </c>
      <c r="AU253" s="267" t="s">
        <v>86</v>
      </c>
      <c r="AV253" s="14" t="s">
        <v>86</v>
      </c>
      <c r="AW253" s="14" t="s">
        <v>35</v>
      </c>
      <c r="AX253" s="14" t="s">
        <v>84</v>
      </c>
      <c r="AY253" s="267" t="s">
        <v>159</v>
      </c>
    </row>
    <row r="254" s="2" customFormat="1" ht="44.25" customHeight="1">
      <c r="A254" s="38"/>
      <c r="B254" s="39"/>
      <c r="C254" s="228" t="s">
        <v>399</v>
      </c>
      <c r="D254" s="228" t="s">
        <v>161</v>
      </c>
      <c r="E254" s="229" t="s">
        <v>1595</v>
      </c>
      <c r="F254" s="230" t="s">
        <v>1596</v>
      </c>
      <c r="G254" s="231" t="s">
        <v>178</v>
      </c>
      <c r="H254" s="232">
        <v>1</v>
      </c>
      <c r="I254" s="233"/>
      <c r="J254" s="234">
        <f>ROUND(I254*H254,2)</f>
        <v>0</v>
      </c>
      <c r="K254" s="230" t="s">
        <v>1</v>
      </c>
      <c r="L254" s="44"/>
      <c r="M254" s="235" t="s">
        <v>1</v>
      </c>
      <c r="N254" s="236" t="s">
        <v>43</v>
      </c>
      <c r="O254" s="91"/>
      <c r="P254" s="237">
        <f>O254*H254</f>
        <v>0</v>
      </c>
      <c r="Q254" s="237">
        <v>0</v>
      </c>
      <c r="R254" s="237">
        <f>Q254*H254</f>
        <v>0</v>
      </c>
      <c r="S254" s="237">
        <v>0</v>
      </c>
      <c r="T254" s="238">
        <f>S254*H254</f>
        <v>0</v>
      </c>
      <c r="U254" s="38"/>
      <c r="V254" s="38"/>
      <c r="W254" s="38"/>
      <c r="X254" s="38"/>
      <c r="Y254" s="38"/>
      <c r="Z254" s="38"/>
      <c r="AA254" s="38"/>
      <c r="AB254" s="38"/>
      <c r="AC254" s="38"/>
      <c r="AD254" s="38"/>
      <c r="AE254" s="38"/>
      <c r="AR254" s="239" t="s">
        <v>166</v>
      </c>
      <c r="AT254" s="239" t="s">
        <v>161</v>
      </c>
      <c r="AU254" s="239" t="s">
        <v>86</v>
      </c>
      <c r="AY254" s="17" t="s">
        <v>159</v>
      </c>
      <c r="BE254" s="240">
        <f>IF(N254="základní",J254,0)</f>
        <v>0</v>
      </c>
      <c r="BF254" s="240">
        <f>IF(N254="snížená",J254,0)</f>
        <v>0</v>
      </c>
      <c r="BG254" s="240">
        <f>IF(N254="zákl. přenesená",J254,0)</f>
        <v>0</v>
      </c>
      <c r="BH254" s="240">
        <f>IF(N254="sníž. přenesená",J254,0)</f>
        <v>0</v>
      </c>
      <c r="BI254" s="240">
        <f>IF(N254="nulová",J254,0)</f>
        <v>0</v>
      </c>
      <c r="BJ254" s="17" t="s">
        <v>84</v>
      </c>
      <c r="BK254" s="240">
        <f>ROUND(I254*H254,2)</f>
        <v>0</v>
      </c>
      <c r="BL254" s="17" t="s">
        <v>166</v>
      </c>
      <c r="BM254" s="239" t="s">
        <v>1597</v>
      </c>
    </row>
    <row r="255" s="2" customFormat="1">
      <c r="A255" s="38"/>
      <c r="B255" s="39"/>
      <c r="C255" s="40"/>
      <c r="D255" s="241" t="s">
        <v>168</v>
      </c>
      <c r="E255" s="40"/>
      <c r="F255" s="242" t="s">
        <v>1596</v>
      </c>
      <c r="G255" s="40"/>
      <c r="H255" s="40"/>
      <c r="I255" s="243"/>
      <c r="J255" s="40"/>
      <c r="K255" s="40"/>
      <c r="L255" s="44"/>
      <c r="M255" s="244"/>
      <c r="N255" s="245"/>
      <c r="O255" s="91"/>
      <c r="P255" s="91"/>
      <c r="Q255" s="91"/>
      <c r="R255" s="91"/>
      <c r="S255" s="91"/>
      <c r="T255" s="92"/>
      <c r="U255" s="38"/>
      <c r="V255" s="38"/>
      <c r="W255" s="38"/>
      <c r="X255" s="38"/>
      <c r="Y255" s="38"/>
      <c r="Z255" s="38"/>
      <c r="AA255" s="38"/>
      <c r="AB255" s="38"/>
      <c r="AC255" s="38"/>
      <c r="AD255" s="38"/>
      <c r="AE255" s="38"/>
      <c r="AT255" s="17" t="s">
        <v>168</v>
      </c>
      <c r="AU255" s="17" t="s">
        <v>86</v>
      </c>
    </row>
    <row r="256" s="13" customFormat="1">
      <c r="A256" s="13"/>
      <c r="B256" s="247"/>
      <c r="C256" s="248"/>
      <c r="D256" s="241" t="s">
        <v>172</v>
      </c>
      <c r="E256" s="249" t="s">
        <v>1</v>
      </c>
      <c r="F256" s="250" t="s">
        <v>510</v>
      </c>
      <c r="G256" s="248"/>
      <c r="H256" s="249" t="s">
        <v>1</v>
      </c>
      <c r="I256" s="251"/>
      <c r="J256" s="248"/>
      <c r="K256" s="248"/>
      <c r="L256" s="252"/>
      <c r="M256" s="253"/>
      <c r="N256" s="254"/>
      <c r="O256" s="254"/>
      <c r="P256" s="254"/>
      <c r="Q256" s="254"/>
      <c r="R256" s="254"/>
      <c r="S256" s="254"/>
      <c r="T256" s="255"/>
      <c r="U256" s="13"/>
      <c r="V256" s="13"/>
      <c r="W256" s="13"/>
      <c r="X256" s="13"/>
      <c r="Y256" s="13"/>
      <c r="Z256" s="13"/>
      <c r="AA256" s="13"/>
      <c r="AB256" s="13"/>
      <c r="AC256" s="13"/>
      <c r="AD256" s="13"/>
      <c r="AE256" s="13"/>
      <c r="AT256" s="256" t="s">
        <v>172</v>
      </c>
      <c r="AU256" s="256" t="s">
        <v>86</v>
      </c>
      <c r="AV256" s="13" t="s">
        <v>84</v>
      </c>
      <c r="AW256" s="13" t="s">
        <v>35</v>
      </c>
      <c r="AX256" s="13" t="s">
        <v>78</v>
      </c>
      <c r="AY256" s="256" t="s">
        <v>159</v>
      </c>
    </row>
    <row r="257" s="13" customFormat="1">
      <c r="A257" s="13"/>
      <c r="B257" s="247"/>
      <c r="C257" s="248"/>
      <c r="D257" s="241" t="s">
        <v>172</v>
      </c>
      <c r="E257" s="249" t="s">
        <v>1</v>
      </c>
      <c r="F257" s="250" t="s">
        <v>1598</v>
      </c>
      <c r="G257" s="248"/>
      <c r="H257" s="249" t="s">
        <v>1</v>
      </c>
      <c r="I257" s="251"/>
      <c r="J257" s="248"/>
      <c r="K257" s="248"/>
      <c r="L257" s="252"/>
      <c r="M257" s="253"/>
      <c r="N257" s="254"/>
      <c r="O257" s="254"/>
      <c r="P257" s="254"/>
      <c r="Q257" s="254"/>
      <c r="R257" s="254"/>
      <c r="S257" s="254"/>
      <c r="T257" s="255"/>
      <c r="U257" s="13"/>
      <c r="V257" s="13"/>
      <c r="W257" s="13"/>
      <c r="X257" s="13"/>
      <c r="Y257" s="13"/>
      <c r="Z257" s="13"/>
      <c r="AA257" s="13"/>
      <c r="AB257" s="13"/>
      <c r="AC257" s="13"/>
      <c r="AD257" s="13"/>
      <c r="AE257" s="13"/>
      <c r="AT257" s="256" t="s">
        <v>172</v>
      </c>
      <c r="AU257" s="256" t="s">
        <v>86</v>
      </c>
      <c r="AV257" s="13" t="s">
        <v>84</v>
      </c>
      <c r="AW257" s="13" t="s">
        <v>35</v>
      </c>
      <c r="AX257" s="13" t="s">
        <v>78</v>
      </c>
      <c r="AY257" s="256" t="s">
        <v>159</v>
      </c>
    </row>
    <row r="258" s="13" customFormat="1">
      <c r="A258" s="13"/>
      <c r="B258" s="247"/>
      <c r="C258" s="248"/>
      <c r="D258" s="241" t="s">
        <v>172</v>
      </c>
      <c r="E258" s="249" t="s">
        <v>1</v>
      </c>
      <c r="F258" s="250" t="s">
        <v>1599</v>
      </c>
      <c r="G258" s="248"/>
      <c r="H258" s="249" t="s">
        <v>1</v>
      </c>
      <c r="I258" s="251"/>
      <c r="J258" s="248"/>
      <c r="K258" s="248"/>
      <c r="L258" s="252"/>
      <c r="M258" s="253"/>
      <c r="N258" s="254"/>
      <c r="O258" s="254"/>
      <c r="P258" s="254"/>
      <c r="Q258" s="254"/>
      <c r="R258" s="254"/>
      <c r="S258" s="254"/>
      <c r="T258" s="255"/>
      <c r="U258" s="13"/>
      <c r="V258" s="13"/>
      <c r="W258" s="13"/>
      <c r="X258" s="13"/>
      <c r="Y258" s="13"/>
      <c r="Z258" s="13"/>
      <c r="AA258" s="13"/>
      <c r="AB258" s="13"/>
      <c r="AC258" s="13"/>
      <c r="AD258" s="13"/>
      <c r="AE258" s="13"/>
      <c r="AT258" s="256" t="s">
        <v>172</v>
      </c>
      <c r="AU258" s="256" t="s">
        <v>86</v>
      </c>
      <c r="AV258" s="13" t="s">
        <v>84</v>
      </c>
      <c r="AW258" s="13" t="s">
        <v>35</v>
      </c>
      <c r="AX258" s="13" t="s">
        <v>78</v>
      </c>
      <c r="AY258" s="256" t="s">
        <v>159</v>
      </c>
    </row>
    <row r="259" s="14" customFormat="1">
      <c r="A259" s="14"/>
      <c r="B259" s="257"/>
      <c r="C259" s="258"/>
      <c r="D259" s="241" t="s">
        <v>172</v>
      </c>
      <c r="E259" s="259" t="s">
        <v>1</v>
      </c>
      <c r="F259" s="260" t="s">
        <v>207</v>
      </c>
      <c r="G259" s="258"/>
      <c r="H259" s="261">
        <v>1</v>
      </c>
      <c r="I259" s="262"/>
      <c r="J259" s="258"/>
      <c r="K259" s="258"/>
      <c r="L259" s="263"/>
      <c r="M259" s="264"/>
      <c r="N259" s="265"/>
      <c r="O259" s="265"/>
      <c r="P259" s="265"/>
      <c r="Q259" s="265"/>
      <c r="R259" s="265"/>
      <c r="S259" s="265"/>
      <c r="T259" s="266"/>
      <c r="U259" s="14"/>
      <c r="V259" s="14"/>
      <c r="W259" s="14"/>
      <c r="X259" s="14"/>
      <c r="Y259" s="14"/>
      <c r="Z259" s="14"/>
      <c r="AA259" s="14"/>
      <c r="AB259" s="14"/>
      <c r="AC259" s="14"/>
      <c r="AD259" s="14"/>
      <c r="AE259" s="14"/>
      <c r="AT259" s="267" t="s">
        <v>172</v>
      </c>
      <c r="AU259" s="267" t="s">
        <v>86</v>
      </c>
      <c r="AV259" s="14" t="s">
        <v>86</v>
      </c>
      <c r="AW259" s="14" t="s">
        <v>35</v>
      </c>
      <c r="AX259" s="14" t="s">
        <v>84</v>
      </c>
      <c r="AY259" s="267" t="s">
        <v>159</v>
      </c>
    </row>
    <row r="260" s="12" customFormat="1" ht="22.8" customHeight="1">
      <c r="A260" s="12"/>
      <c r="B260" s="212"/>
      <c r="C260" s="213"/>
      <c r="D260" s="214" t="s">
        <v>77</v>
      </c>
      <c r="E260" s="226" t="s">
        <v>677</v>
      </c>
      <c r="F260" s="226" t="s">
        <v>678</v>
      </c>
      <c r="G260" s="213"/>
      <c r="H260" s="213"/>
      <c r="I260" s="216"/>
      <c r="J260" s="227">
        <f>BK260</f>
        <v>0</v>
      </c>
      <c r="K260" s="213"/>
      <c r="L260" s="218"/>
      <c r="M260" s="219"/>
      <c r="N260" s="220"/>
      <c r="O260" s="220"/>
      <c r="P260" s="221">
        <f>SUM(P261:P263)</f>
        <v>0</v>
      </c>
      <c r="Q260" s="220"/>
      <c r="R260" s="221">
        <f>SUM(R261:R263)</f>
        <v>0</v>
      </c>
      <c r="S260" s="220"/>
      <c r="T260" s="222">
        <f>SUM(T261:T263)</f>
        <v>0</v>
      </c>
      <c r="U260" s="12"/>
      <c r="V260" s="12"/>
      <c r="W260" s="12"/>
      <c r="X260" s="12"/>
      <c r="Y260" s="12"/>
      <c r="Z260" s="12"/>
      <c r="AA260" s="12"/>
      <c r="AB260" s="12"/>
      <c r="AC260" s="12"/>
      <c r="AD260" s="12"/>
      <c r="AE260" s="12"/>
      <c r="AR260" s="223" t="s">
        <v>84</v>
      </c>
      <c r="AT260" s="224" t="s">
        <v>77</v>
      </c>
      <c r="AU260" s="224" t="s">
        <v>84</v>
      </c>
      <c r="AY260" s="223" t="s">
        <v>159</v>
      </c>
      <c r="BK260" s="225">
        <f>SUM(BK261:BK263)</f>
        <v>0</v>
      </c>
    </row>
    <row r="261" s="2" customFormat="1" ht="33" customHeight="1">
      <c r="A261" s="38"/>
      <c r="B261" s="39"/>
      <c r="C261" s="228" t="s">
        <v>407</v>
      </c>
      <c r="D261" s="228" t="s">
        <v>161</v>
      </c>
      <c r="E261" s="229" t="s">
        <v>680</v>
      </c>
      <c r="F261" s="230" t="s">
        <v>681</v>
      </c>
      <c r="G261" s="231" t="s">
        <v>213</v>
      </c>
      <c r="H261" s="232">
        <v>470.28500000000002</v>
      </c>
      <c r="I261" s="233"/>
      <c r="J261" s="234">
        <f>ROUND(I261*H261,2)</f>
        <v>0</v>
      </c>
      <c r="K261" s="230" t="s">
        <v>165</v>
      </c>
      <c r="L261" s="44"/>
      <c r="M261" s="235" t="s">
        <v>1</v>
      </c>
      <c r="N261" s="236" t="s">
        <v>43</v>
      </c>
      <c r="O261" s="91"/>
      <c r="P261" s="237">
        <f>O261*H261</f>
        <v>0</v>
      </c>
      <c r="Q261" s="237">
        <v>0</v>
      </c>
      <c r="R261" s="237">
        <f>Q261*H261</f>
        <v>0</v>
      </c>
      <c r="S261" s="237">
        <v>0</v>
      </c>
      <c r="T261" s="238">
        <f>S261*H261</f>
        <v>0</v>
      </c>
      <c r="U261" s="38"/>
      <c r="V261" s="38"/>
      <c r="W261" s="38"/>
      <c r="X261" s="38"/>
      <c r="Y261" s="38"/>
      <c r="Z261" s="38"/>
      <c r="AA261" s="38"/>
      <c r="AB261" s="38"/>
      <c r="AC261" s="38"/>
      <c r="AD261" s="38"/>
      <c r="AE261" s="38"/>
      <c r="AR261" s="239" t="s">
        <v>166</v>
      </c>
      <c r="AT261" s="239" t="s">
        <v>161</v>
      </c>
      <c r="AU261" s="239" t="s">
        <v>86</v>
      </c>
      <c r="AY261" s="17" t="s">
        <v>159</v>
      </c>
      <c r="BE261" s="240">
        <f>IF(N261="základní",J261,0)</f>
        <v>0</v>
      </c>
      <c r="BF261" s="240">
        <f>IF(N261="snížená",J261,0)</f>
        <v>0</v>
      </c>
      <c r="BG261" s="240">
        <f>IF(N261="zákl. přenesená",J261,0)</f>
        <v>0</v>
      </c>
      <c r="BH261" s="240">
        <f>IF(N261="sníž. přenesená",J261,0)</f>
        <v>0</v>
      </c>
      <c r="BI261" s="240">
        <f>IF(N261="nulová",J261,0)</f>
        <v>0</v>
      </c>
      <c r="BJ261" s="17" t="s">
        <v>84</v>
      </c>
      <c r="BK261" s="240">
        <f>ROUND(I261*H261,2)</f>
        <v>0</v>
      </c>
      <c r="BL261" s="17" t="s">
        <v>166</v>
      </c>
      <c r="BM261" s="239" t="s">
        <v>682</v>
      </c>
    </row>
    <row r="262" s="2" customFormat="1">
      <c r="A262" s="38"/>
      <c r="B262" s="39"/>
      <c r="C262" s="40"/>
      <c r="D262" s="241" t="s">
        <v>168</v>
      </c>
      <c r="E262" s="40"/>
      <c r="F262" s="242" t="s">
        <v>683</v>
      </c>
      <c r="G262" s="40"/>
      <c r="H262" s="40"/>
      <c r="I262" s="243"/>
      <c r="J262" s="40"/>
      <c r="K262" s="40"/>
      <c r="L262" s="44"/>
      <c r="M262" s="244"/>
      <c r="N262" s="245"/>
      <c r="O262" s="91"/>
      <c r="P262" s="91"/>
      <c r="Q262" s="91"/>
      <c r="R262" s="91"/>
      <c r="S262" s="91"/>
      <c r="T262" s="92"/>
      <c r="U262" s="38"/>
      <c r="V262" s="38"/>
      <c r="W262" s="38"/>
      <c r="X262" s="38"/>
      <c r="Y262" s="38"/>
      <c r="Z262" s="38"/>
      <c r="AA262" s="38"/>
      <c r="AB262" s="38"/>
      <c r="AC262" s="38"/>
      <c r="AD262" s="38"/>
      <c r="AE262" s="38"/>
      <c r="AT262" s="17" t="s">
        <v>168</v>
      </c>
      <c r="AU262" s="17" t="s">
        <v>86</v>
      </c>
    </row>
    <row r="263" s="2" customFormat="1">
      <c r="A263" s="38"/>
      <c r="B263" s="39"/>
      <c r="C263" s="40"/>
      <c r="D263" s="241" t="s">
        <v>170</v>
      </c>
      <c r="E263" s="40"/>
      <c r="F263" s="246" t="s">
        <v>684</v>
      </c>
      <c r="G263" s="40"/>
      <c r="H263" s="40"/>
      <c r="I263" s="243"/>
      <c r="J263" s="40"/>
      <c r="K263" s="40"/>
      <c r="L263" s="44"/>
      <c r="M263" s="244"/>
      <c r="N263" s="245"/>
      <c r="O263" s="91"/>
      <c r="P263" s="91"/>
      <c r="Q263" s="91"/>
      <c r="R263" s="91"/>
      <c r="S263" s="91"/>
      <c r="T263" s="92"/>
      <c r="U263" s="38"/>
      <c r="V263" s="38"/>
      <c r="W263" s="38"/>
      <c r="X263" s="38"/>
      <c r="Y263" s="38"/>
      <c r="Z263" s="38"/>
      <c r="AA263" s="38"/>
      <c r="AB263" s="38"/>
      <c r="AC263" s="38"/>
      <c r="AD263" s="38"/>
      <c r="AE263" s="38"/>
      <c r="AT263" s="17" t="s">
        <v>170</v>
      </c>
      <c r="AU263" s="17" t="s">
        <v>86</v>
      </c>
    </row>
    <row r="264" s="12" customFormat="1" ht="25.92" customHeight="1">
      <c r="A264" s="12"/>
      <c r="B264" s="212"/>
      <c r="C264" s="213"/>
      <c r="D264" s="214" t="s">
        <v>77</v>
      </c>
      <c r="E264" s="215" t="s">
        <v>685</v>
      </c>
      <c r="F264" s="215" t="s">
        <v>686</v>
      </c>
      <c r="G264" s="213"/>
      <c r="H264" s="213"/>
      <c r="I264" s="216"/>
      <c r="J264" s="217">
        <f>BK264</f>
        <v>0</v>
      </c>
      <c r="K264" s="213"/>
      <c r="L264" s="218"/>
      <c r="M264" s="219"/>
      <c r="N264" s="220"/>
      <c r="O264" s="220"/>
      <c r="P264" s="221">
        <f>P265</f>
        <v>0</v>
      </c>
      <c r="Q264" s="220"/>
      <c r="R264" s="221">
        <f>R265</f>
        <v>0</v>
      </c>
      <c r="S264" s="220"/>
      <c r="T264" s="222">
        <f>T265</f>
        <v>0</v>
      </c>
      <c r="U264" s="12"/>
      <c r="V264" s="12"/>
      <c r="W264" s="12"/>
      <c r="X264" s="12"/>
      <c r="Y264" s="12"/>
      <c r="Z264" s="12"/>
      <c r="AA264" s="12"/>
      <c r="AB264" s="12"/>
      <c r="AC264" s="12"/>
      <c r="AD264" s="12"/>
      <c r="AE264" s="12"/>
      <c r="AR264" s="223" t="s">
        <v>194</v>
      </c>
      <c r="AT264" s="224" t="s">
        <v>77</v>
      </c>
      <c r="AU264" s="224" t="s">
        <v>78</v>
      </c>
      <c r="AY264" s="223" t="s">
        <v>159</v>
      </c>
      <c r="BK264" s="225">
        <f>BK265</f>
        <v>0</v>
      </c>
    </row>
    <row r="265" s="12" customFormat="1" ht="22.8" customHeight="1">
      <c r="A265" s="12"/>
      <c r="B265" s="212"/>
      <c r="C265" s="213"/>
      <c r="D265" s="214" t="s">
        <v>77</v>
      </c>
      <c r="E265" s="226" t="s">
        <v>1600</v>
      </c>
      <c r="F265" s="226" t="s">
        <v>1601</v>
      </c>
      <c r="G265" s="213"/>
      <c r="H265" s="213"/>
      <c r="I265" s="216"/>
      <c r="J265" s="227">
        <f>BK265</f>
        <v>0</v>
      </c>
      <c r="K265" s="213"/>
      <c r="L265" s="218"/>
      <c r="M265" s="219"/>
      <c r="N265" s="220"/>
      <c r="O265" s="220"/>
      <c r="P265" s="221">
        <f>SUM(P266:P267)</f>
        <v>0</v>
      </c>
      <c r="Q265" s="220"/>
      <c r="R265" s="221">
        <f>SUM(R266:R267)</f>
        <v>0</v>
      </c>
      <c r="S265" s="220"/>
      <c r="T265" s="222">
        <f>SUM(T266:T267)</f>
        <v>0</v>
      </c>
      <c r="U265" s="12"/>
      <c r="V265" s="12"/>
      <c r="W265" s="12"/>
      <c r="X265" s="12"/>
      <c r="Y265" s="12"/>
      <c r="Z265" s="12"/>
      <c r="AA265" s="12"/>
      <c r="AB265" s="12"/>
      <c r="AC265" s="12"/>
      <c r="AD265" s="12"/>
      <c r="AE265" s="12"/>
      <c r="AR265" s="223" t="s">
        <v>194</v>
      </c>
      <c r="AT265" s="224" t="s">
        <v>77</v>
      </c>
      <c r="AU265" s="224" t="s">
        <v>84</v>
      </c>
      <c r="AY265" s="223" t="s">
        <v>159</v>
      </c>
      <c r="BK265" s="225">
        <f>SUM(BK266:BK267)</f>
        <v>0</v>
      </c>
    </row>
    <row r="266" s="2" customFormat="1" ht="24.15" customHeight="1">
      <c r="A266" s="38"/>
      <c r="B266" s="39"/>
      <c r="C266" s="228" t="s">
        <v>415</v>
      </c>
      <c r="D266" s="228" t="s">
        <v>161</v>
      </c>
      <c r="E266" s="229" t="s">
        <v>1602</v>
      </c>
      <c r="F266" s="230" t="s">
        <v>1603</v>
      </c>
      <c r="G266" s="231" t="s">
        <v>178</v>
      </c>
      <c r="H266" s="232">
        <v>1</v>
      </c>
      <c r="I266" s="233"/>
      <c r="J266" s="234">
        <f>ROUND(I266*H266,2)</f>
        <v>0</v>
      </c>
      <c r="K266" s="230" t="s">
        <v>1</v>
      </c>
      <c r="L266" s="44"/>
      <c r="M266" s="235" t="s">
        <v>1</v>
      </c>
      <c r="N266" s="236" t="s">
        <v>43</v>
      </c>
      <c r="O266" s="91"/>
      <c r="P266" s="237">
        <f>O266*H266</f>
        <v>0</v>
      </c>
      <c r="Q266" s="237">
        <v>0</v>
      </c>
      <c r="R266" s="237">
        <f>Q266*H266</f>
        <v>0</v>
      </c>
      <c r="S266" s="237">
        <v>0</v>
      </c>
      <c r="T266" s="238">
        <f>S266*H266</f>
        <v>0</v>
      </c>
      <c r="U266" s="38"/>
      <c r="V266" s="38"/>
      <c r="W266" s="38"/>
      <c r="X266" s="38"/>
      <c r="Y266" s="38"/>
      <c r="Z266" s="38"/>
      <c r="AA266" s="38"/>
      <c r="AB266" s="38"/>
      <c r="AC266" s="38"/>
      <c r="AD266" s="38"/>
      <c r="AE266" s="38"/>
      <c r="AR266" s="239" t="s">
        <v>692</v>
      </c>
      <c r="AT266" s="239" t="s">
        <v>161</v>
      </c>
      <c r="AU266" s="239" t="s">
        <v>86</v>
      </c>
      <c r="AY266" s="17" t="s">
        <v>159</v>
      </c>
      <c r="BE266" s="240">
        <f>IF(N266="základní",J266,0)</f>
        <v>0</v>
      </c>
      <c r="BF266" s="240">
        <f>IF(N266="snížená",J266,0)</f>
        <v>0</v>
      </c>
      <c r="BG266" s="240">
        <f>IF(N266="zákl. přenesená",J266,0)</f>
        <v>0</v>
      </c>
      <c r="BH266" s="240">
        <f>IF(N266="sníž. přenesená",J266,0)</f>
        <v>0</v>
      </c>
      <c r="BI266" s="240">
        <f>IF(N266="nulová",J266,0)</f>
        <v>0</v>
      </c>
      <c r="BJ266" s="17" t="s">
        <v>84</v>
      </c>
      <c r="BK266" s="240">
        <f>ROUND(I266*H266,2)</f>
        <v>0</v>
      </c>
      <c r="BL266" s="17" t="s">
        <v>692</v>
      </c>
      <c r="BM266" s="239" t="s">
        <v>1604</v>
      </c>
    </row>
    <row r="267" s="2" customFormat="1">
      <c r="A267" s="38"/>
      <c r="B267" s="39"/>
      <c r="C267" s="40"/>
      <c r="D267" s="241" t="s">
        <v>168</v>
      </c>
      <c r="E267" s="40"/>
      <c r="F267" s="242" t="s">
        <v>1603</v>
      </c>
      <c r="G267" s="40"/>
      <c r="H267" s="40"/>
      <c r="I267" s="243"/>
      <c r="J267" s="40"/>
      <c r="K267" s="40"/>
      <c r="L267" s="44"/>
      <c r="M267" s="292"/>
      <c r="N267" s="293"/>
      <c r="O267" s="294"/>
      <c r="P267" s="294"/>
      <c r="Q267" s="294"/>
      <c r="R267" s="294"/>
      <c r="S267" s="294"/>
      <c r="T267" s="295"/>
      <c r="U267" s="38"/>
      <c r="V267" s="38"/>
      <c r="W267" s="38"/>
      <c r="X267" s="38"/>
      <c r="Y267" s="38"/>
      <c r="Z267" s="38"/>
      <c r="AA267" s="38"/>
      <c r="AB267" s="38"/>
      <c r="AC267" s="38"/>
      <c r="AD267" s="38"/>
      <c r="AE267" s="38"/>
      <c r="AT267" s="17" t="s">
        <v>168</v>
      </c>
      <c r="AU267" s="17" t="s">
        <v>86</v>
      </c>
    </row>
    <row r="268" s="2" customFormat="1" ht="6.96" customHeight="1">
      <c r="A268" s="38"/>
      <c r="B268" s="66"/>
      <c r="C268" s="67"/>
      <c r="D268" s="67"/>
      <c r="E268" s="67"/>
      <c r="F268" s="67"/>
      <c r="G268" s="67"/>
      <c r="H268" s="67"/>
      <c r="I268" s="67"/>
      <c r="J268" s="67"/>
      <c r="K268" s="67"/>
      <c r="L268" s="44"/>
      <c r="M268" s="38"/>
      <c r="O268" s="38"/>
      <c r="P268" s="38"/>
      <c r="Q268" s="38"/>
      <c r="R268" s="38"/>
      <c r="S268" s="38"/>
      <c r="T268" s="38"/>
      <c r="U268" s="38"/>
      <c r="V268" s="38"/>
      <c r="W268" s="38"/>
      <c r="X268" s="38"/>
      <c r="Y268" s="38"/>
      <c r="Z268" s="38"/>
      <c r="AA268" s="38"/>
      <c r="AB268" s="38"/>
      <c r="AC268" s="38"/>
      <c r="AD268" s="38"/>
      <c r="AE268" s="38"/>
    </row>
  </sheetData>
  <sheetProtection sheet="1" autoFilter="0" formatColumns="0" formatRows="0" objects="1" scenarios="1" spinCount="100000" saltValue="qiIYY8reaJ1sSK1j+RLyetz24xJ67OzgKhjzmIKfqqrJx/rmk6XfwV0jWEfeDxEh/aXnyy5wxSGXxmgGKixdYQ==" hashValue="ZKVRKmpHGiD1FpqUpc0yaMsk324IOJs8Wg/8XSJsZfP5+IdihzshK1kazGmXksFkCX8SdC7B+Oh3enNe9VRDTw==" algorithmName="SHA-512" password="CC35"/>
  <autoFilter ref="C130:K267"/>
  <mergeCells count="15">
    <mergeCell ref="E7:H7"/>
    <mergeCell ref="E11:H11"/>
    <mergeCell ref="E9:H9"/>
    <mergeCell ref="E13:H13"/>
    <mergeCell ref="E22:H22"/>
    <mergeCell ref="E31:H31"/>
    <mergeCell ref="E85:H85"/>
    <mergeCell ref="E89:H89"/>
    <mergeCell ref="E87:H87"/>
    <mergeCell ref="E91:H91"/>
    <mergeCell ref="E117:H117"/>
    <mergeCell ref="E121:H121"/>
    <mergeCell ref="E119:H119"/>
    <mergeCell ref="E123:H12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122</v>
      </c>
    </row>
    <row r="3" s="1" customFormat="1" ht="6.96" customHeight="1">
      <c r="B3" s="147"/>
      <c r="C3" s="148"/>
      <c r="D3" s="148"/>
      <c r="E3" s="148"/>
      <c r="F3" s="148"/>
      <c r="G3" s="148"/>
      <c r="H3" s="148"/>
      <c r="I3" s="148"/>
      <c r="J3" s="148"/>
      <c r="K3" s="148"/>
      <c r="L3" s="20"/>
      <c r="AT3" s="17" t="s">
        <v>86</v>
      </c>
    </row>
    <row r="4" s="1" customFormat="1" ht="24.96" customHeight="1">
      <c r="B4" s="20"/>
      <c r="D4" s="149" t="s">
        <v>129</v>
      </c>
      <c r="L4" s="20"/>
      <c r="M4" s="150" t="s">
        <v>10</v>
      </c>
      <c r="AT4" s="17" t="s">
        <v>4</v>
      </c>
    </row>
    <row r="5" s="1" customFormat="1" ht="6.96" customHeight="1">
      <c r="B5" s="20"/>
      <c r="L5" s="20"/>
    </row>
    <row r="6" s="1" customFormat="1" ht="12" customHeight="1">
      <c r="B6" s="20"/>
      <c r="D6" s="151" t="s">
        <v>16</v>
      </c>
      <c r="L6" s="20"/>
    </row>
    <row r="7" s="1" customFormat="1" ht="26.25" customHeight="1">
      <c r="B7" s="20"/>
      <c r="E7" s="152" t="str">
        <f>'Rekapitulace stavby'!K6</f>
        <v>PD pro I. Etapu cyklostezky Bečva - Vlára - Váh na území obcí Hornolidečska-část D</v>
      </c>
      <c r="F7" s="151"/>
      <c r="G7" s="151"/>
      <c r="H7" s="151"/>
      <c r="L7" s="20"/>
    </row>
    <row r="8">
      <c r="B8" s="20"/>
      <c r="D8" s="151" t="s">
        <v>130</v>
      </c>
      <c r="L8" s="20"/>
    </row>
    <row r="9" s="1" customFormat="1" ht="23.25" customHeight="1">
      <c r="B9" s="20"/>
      <c r="E9" s="152" t="s">
        <v>131</v>
      </c>
      <c r="F9" s="1"/>
      <c r="G9" s="1"/>
      <c r="H9" s="1"/>
      <c r="L9" s="20"/>
    </row>
    <row r="10" s="1" customFormat="1" ht="12" customHeight="1">
      <c r="B10" s="20"/>
      <c r="D10" s="151" t="s">
        <v>132</v>
      </c>
      <c r="L10" s="20"/>
    </row>
    <row r="11" s="2" customFormat="1" ht="16.5" customHeight="1">
      <c r="A11" s="38"/>
      <c r="B11" s="44"/>
      <c r="C11" s="38"/>
      <c r="D11" s="38"/>
      <c r="E11" s="153" t="s">
        <v>1496</v>
      </c>
      <c r="F11" s="38"/>
      <c r="G11" s="38"/>
      <c r="H11" s="38"/>
      <c r="I11" s="38"/>
      <c r="J11" s="38"/>
      <c r="K11" s="38"/>
      <c r="L11" s="63"/>
      <c r="S11" s="38"/>
      <c r="T11" s="38"/>
      <c r="U11" s="38"/>
      <c r="V11" s="38"/>
      <c r="W11" s="38"/>
      <c r="X11" s="38"/>
      <c r="Y11" s="38"/>
      <c r="Z11" s="38"/>
      <c r="AA11" s="38"/>
      <c r="AB11" s="38"/>
      <c r="AC11" s="38"/>
      <c r="AD11" s="38"/>
      <c r="AE11" s="38"/>
    </row>
    <row r="12" s="2" customFormat="1" ht="12" customHeight="1">
      <c r="A12" s="38"/>
      <c r="B12" s="44"/>
      <c r="C12" s="38"/>
      <c r="D12" s="151" t="s">
        <v>134</v>
      </c>
      <c r="E12" s="38"/>
      <c r="F12" s="38"/>
      <c r="G12" s="38"/>
      <c r="H12" s="38"/>
      <c r="I12" s="38"/>
      <c r="J12" s="38"/>
      <c r="K12" s="38"/>
      <c r="L12" s="63"/>
      <c r="S12" s="38"/>
      <c r="T12" s="38"/>
      <c r="U12" s="38"/>
      <c r="V12" s="38"/>
      <c r="W12" s="38"/>
      <c r="X12" s="38"/>
      <c r="Y12" s="38"/>
      <c r="Z12" s="38"/>
      <c r="AA12" s="38"/>
      <c r="AB12" s="38"/>
      <c r="AC12" s="38"/>
      <c r="AD12" s="38"/>
      <c r="AE12" s="38"/>
    </row>
    <row r="13" s="2" customFormat="1" ht="30" customHeight="1">
      <c r="A13" s="38"/>
      <c r="B13" s="44"/>
      <c r="C13" s="38"/>
      <c r="D13" s="38"/>
      <c r="E13" s="154" t="s">
        <v>1605</v>
      </c>
      <c r="F13" s="38"/>
      <c r="G13" s="38"/>
      <c r="H13" s="38"/>
      <c r="I13" s="38"/>
      <c r="J13" s="38"/>
      <c r="K13" s="38"/>
      <c r="L13" s="63"/>
      <c r="S13" s="38"/>
      <c r="T13" s="38"/>
      <c r="U13" s="38"/>
      <c r="V13" s="38"/>
      <c r="W13" s="38"/>
      <c r="X13" s="38"/>
      <c r="Y13" s="38"/>
      <c r="Z13" s="38"/>
      <c r="AA13" s="38"/>
      <c r="AB13" s="38"/>
      <c r="AC13" s="38"/>
      <c r="AD13" s="38"/>
      <c r="AE13" s="38"/>
    </row>
    <row r="14" s="2" customFormat="1">
      <c r="A14" s="38"/>
      <c r="B14" s="44"/>
      <c r="C14" s="38"/>
      <c r="D14" s="38"/>
      <c r="E14" s="38"/>
      <c r="F14" s="38"/>
      <c r="G14" s="38"/>
      <c r="H14" s="38"/>
      <c r="I14" s="38"/>
      <c r="J14" s="38"/>
      <c r="K14" s="38"/>
      <c r="L14" s="63"/>
      <c r="S14" s="38"/>
      <c r="T14" s="38"/>
      <c r="U14" s="38"/>
      <c r="V14" s="38"/>
      <c r="W14" s="38"/>
      <c r="X14" s="38"/>
      <c r="Y14" s="38"/>
      <c r="Z14" s="38"/>
      <c r="AA14" s="38"/>
      <c r="AB14" s="38"/>
      <c r="AC14" s="38"/>
      <c r="AD14" s="38"/>
      <c r="AE14" s="38"/>
    </row>
    <row r="15" s="2" customFormat="1" ht="12" customHeight="1">
      <c r="A15" s="38"/>
      <c r="B15" s="44"/>
      <c r="C15" s="38"/>
      <c r="D15" s="151" t="s">
        <v>18</v>
      </c>
      <c r="E15" s="38"/>
      <c r="F15" s="141" t="s">
        <v>19</v>
      </c>
      <c r="G15" s="38"/>
      <c r="H15" s="38"/>
      <c r="I15" s="151" t="s">
        <v>20</v>
      </c>
      <c r="J15" s="141" t="s">
        <v>1</v>
      </c>
      <c r="K15" s="38"/>
      <c r="L15" s="63"/>
      <c r="S15" s="38"/>
      <c r="T15" s="38"/>
      <c r="U15" s="38"/>
      <c r="V15" s="38"/>
      <c r="W15" s="38"/>
      <c r="X15" s="38"/>
      <c r="Y15" s="38"/>
      <c r="Z15" s="38"/>
      <c r="AA15" s="38"/>
      <c r="AB15" s="38"/>
      <c r="AC15" s="38"/>
      <c r="AD15" s="38"/>
      <c r="AE15" s="38"/>
    </row>
    <row r="16" s="2" customFormat="1" ht="12" customHeight="1">
      <c r="A16" s="38"/>
      <c r="B16" s="44"/>
      <c r="C16" s="38"/>
      <c r="D16" s="151" t="s">
        <v>21</v>
      </c>
      <c r="E16" s="38"/>
      <c r="F16" s="141" t="s">
        <v>22</v>
      </c>
      <c r="G16" s="38"/>
      <c r="H16" s="38"/>
      <c r="I16" s="151" t="s">
        <v>23</v>
      </c>
      <c r="J16" s="155" t="str">
        <f>'Rekapitulace stavby'!AN8</f>
        <v>30. 7. 2021</v>
      </c>
      <c r="K16" s="38"/>
      <c r="L16" s="63"/>
      <c r="S16" s="38"/>
      <c r="T16" s="38"/>
      <c r="U16" s="38"/>
      <c r="V16" s="38"/>
      <c r="W16" s="38"/>
      <c r="X16" s="38"/>
      <c r="Y16" s="38"/>
      <c r="Z16" s="38"/>
      <c r="AA16" s="38"/>
      <c r="AB16" s="38"/>
      <c r="AC16" s="38"/>
      <c r="AD16" s="38"/>
      <c r="AE16" s="38"/>
    </row>
    <row r="17" s="2" customFormat="1" ht="10.8" customHeight="1">
      <c r="A17" s="38"/>
      <c r="B17" s="44"/>
      <c r="C17" s="38"/>
      <c r="D17" s="38"/>
      <c r="E17" s="38"/>
      <c r="F17" s="38"/>
      <c r="G17" s="38"/>
      <c r="H17" s="38"/>
      <c r="I17" s="38"/>
      <c r="J17" s="38"/>
      <c r="K17" s="38"/>
      <c r="L17" s="63"/>
      <c r="S17" s="38"/>
      <c r="T17" s="38"/>
      <c r="U17" s="38"/>
      <c r="V17" s="38"/>
      <c r="W17" s="38"/>
      <c r="X17" s="38"/>
      <c r="Y17" s="38"/>
      <c r="Z17" s="38"/>
      <c r="AA17" s="38"/>
      <c r="AB17" s="38"/>
      <c r="AC17" s="38"/>
      <c r="AD17" s="38"/>
      <c r="AE17" s="38"/>
    </row>
    <row r="18" s="2" customFormat="1" ht="12" customHeight="1">
      <c r="A18" s="38"/>
      <c r="B18" s="44"/>
      <c r="C18" s="38"/>
      <c r="D18" s="151" t="s">
        <v>25</v>
      </c>
      <c r="E18" s="38"/>
      <c r="F18" s="38"/>
      <c r="G18" s="38"/>
      <c r="H18" s="38"/>
      <c r="I18" s="151" t="s">
        <v>26</v>
      </c>
      <c r="J18" s="141" t="s">
        <v>1</v>
      </c>
      <c r="K18" s="38"/>
      <c r="L18" s="63"/>
      <c r="S18" s="38"/>
      <c r="T18" s="38"/>
      <c r="U18" s="38"/>
      <c r="V18" s="38"/>
      <c r="W18" s="38"/>
      <c r="X18" s="38"/>
      <c r="Y18" s="38"/>
      <c r="Z18" s="38"/>
      <c r="AA18" s="38"/>
      <c r="AB18" s="38"/>
      <c r="AC18" s="38"/>
      <c r="AD18" s="38"/>
      <c r="AE18" s="38"/>
    </row>
    <row r="19" s="2" customFormat="1" ht="18" customHeight="1">
      <c r="A19" s="38"/>
      <c r="B19" s="44"/>
      <c r="C19" s="38"/>
      <c r="D19" s="38"/>
      <c r="E19" s="141" t="s">
        <v>27</v>
      </c>
      <c r="F19" s="38"/>
      <c r="G19" s="38"/>
      <c r="H19" s="38"/>
      <c r="I19" s="151" t="s">
        <v>28</v>
      </c>
      <c r="J19" s="141" t="s">
        <v>1</v>
      </c>
      <c r="K19" s="38"/>
      <c r="L19" s="63"/>
      <c r="S19" s="38"/>
      <c r="T19" s="38"/>
      <c r="U19" s="38"/>
      <c r="V19" s="38"/>
      <c r="W19" s="38"/>
      <c r="X19" s="38"/>
      <c r="Y19" s="38"/>
      <c r="Z19" s="38"/>
      <c r="AA19" s="38"/>
      <c r="AB19" s="38"/>
      <c r="AC19" s="38"/>
      <c r="AD19" s="38"/>
      <c r="AE19" s="38"/>
    </row>
    <row r="20" s="2" customFormat="1" ht="6.96" customHeight="1">
      <c r="A20" s="38"/>
      <c r="B20" s="44"/>
      <c r="C20" s="38"/>
      <c r="D20" s="38"/>
      <c r="E20" s="38"/>
      <c r="F20" s="38"/>
      <c r="G20" s="38"/>
      <c r="H20" s="38"/>
      <c r="I20" s="38"/>
      <c r="J20" s="38"/>
      <c r="K20" s="38"/>
      <c r="L20" s="63"/>
      <c r="S20" s="38"/>
      <c r="T20" s="38"/>
      <c r="U20" s="38"/>
      <c r="V20" s="38"/>
      <c r="W20" s="38"/>
      <c r="X20" s="38"/>
      <c r="Y20" s="38"/>
      <c r="Z20" s="38"/>
      <c r="AA20" s="38"/>
      <c r="AB20" s="38"/>
      <c r="AC20" s="38"/>
      <c r="AD20" s="38"/>
      <c r="AE20" s="38"/>
    </row>
    <row r="21" s="2" customFormat="1" ht="12" customHeight="1">
      <c r="A21" s="38"/>
      <c r="B21" s="44"/>
      <c r="C21" s="38"/>
      <c r="D21" s="151" t="s">
        <v>29</v>
      </c>
      <c r="E21" s="38"/>
      <c r="F21" s="38"/>
      <c r="G21" s="38"/>
      <c r="H21" s="38"/>
      <c r="I21" s="151" t="s">
        <v>26</v>
      </c>
      <c r="J21" s="33" t="str">
        <f>'Rekapitulace stavby'!AN13</f>
        <v>Vyplň údaj</v>
      </c>
      <c r="K21" s="38"/>
      <c r="L21" s="63"/>
      <c r="S21" s="38"/>
      <c r="T21" s="38"/>
      <c r="U21" s="38"/>
      <c r="V21" s="38"/>
      <c r="W21" s="38"/>
      <c r="X21" s="38"/>
      <c r="Y21" s="38"/>
      <c r="Z21" s="38"/>
      <c r="AA21" s="38"/>
      <c r="AB21" s="38"/>
      <c r="AC21" s="38"/>
      <c r="AD21" s="38"/>
      <c r="AE21" s="38"/>
    </row>
    <row r="22" s="2" customFormat="1" ht="18" customHeight="1">
      <c r="A22" s="38"/>
      <c r="B22" s="44"/>
      <c r="C22" s="38"/>
      <c r="D22" s="38"/>
      <c r="E22" s="33" t="str">
        <f>'Rekapitulace stavby'!E14</f>
        <v>Vyplň údaj</v>
      </c>
      <c r="F22" s="141"/>
      <c r="G22" s="141"/>
      <c r="H22" s="141"/>
      <c r="I22" s="151" t="s">
        <v>28</v>
      </c>
      <c r="J22" s="33" t="str">
        <f>'Rekapitulace stavby'!AN14</f>
        <v>Vyplň údaj</v>
      </c>
      <c r="K22" s="38"/>
      <c r="L22" s="63"/>
      <c r="S22" s="38"/>
      <c r="T22" s="38"/>
      <c r="U22" s="38"/>
      <c r="V22" s="38"/>
      <c r="W22" s="38"/>
      <c r="X22" s="38"/>
      <c r="Y22" s="38"/>
      <c r="Z22" s="38"/>
      <c r="AA22" s="38"/>
      <c r="AB22" s="38"/>
      <c r="AC22" s="38"/>
      <c r="AD22" s="38"/>
      <c r="AE22" s="38"/>
    </row>
    <row r="23" s="2" customFormat="1" ht="6.96" customHeight="1">
      <c r="A23" s="38"/>
      <c r="B23" s="44"/>
      <c r="C23" s="38"/>
      <c r="D23" s="38"/>
      <c r="E23" s="38"/>
      <c r="F23" s="38"/>
      <c r="G23" s="38"/>
      <c r="H23" s="38"/>
      <c r="I23" s="38"/>
      <c r="J23" s="38"/>
      <c r="K23" s="38"/>
      <c r="L23" s="63"/>
      <c r="S23" s="38"/>
      <c r="T23" s="38"/>
      <c r="U23" s="38"/>
      <c r="V23" s="38"/>
      <c r="W23" s="38"/>
      <c r="X23" s="38"/>
      <c r="Y23" s="38"/>
      <c r="Z23" s="38"/>
      <c r="AA23" s="38"/>
      <c r="AB23" s="38"/>
      <c r="AC23" s="38"/>
      <c r="AD23" s="38"/>
      <c r="AE23" s="38"/>
    </row>
    <row r="24" s="2" customFormat="1" ht="12" customHeight="1">
      <c r="A24" s="38"/>
      <c r="B24" s="44"/>
      <c r="C24" s="38"/>
      <c r="D24" s="151" t="s">
        <v>31</v>
      </c>
      <c r="E24" s="38"/>
      <c r="F24" s="38"/>
      <c r="G24" s="38"/>
      <c r="H24" s="38"/>
      <c r="I24" s="151" t="s">
        <v>26</v>
      </c>
      <c r="J24" s="141" t="s">
        <v>32</v>
      </c>
      <c r="K24" s="38"/>
      <c r="L24" s="63"/>
      <c r="S24" s="38"/>
      <c r="T24" s="38"/>
      <c r="U24" s="38"/>
      <c r="V24" s="38"/>
      <c r="W24" s="38"/>
      <c r="X24" s="38"/>
      <c r="Y24" s="38"/>
      <c r="Z24" s="38"/>
      <c r="AA24" s="38"/>
      <c r="AB24" s="38"/>
      <c r="AC24" s="38"/>
      <c r="AD24" s="38"/>
      <c r="AE24" s="38"/>
    </row>
    <row r="25" s="2" customFormat="1" ht="18" customHeight="1">
      <c r="A25" s="38"/>
      <c r="B25" s="44"/>
      <c r="C25" s="38"/>
      <c r="D25" s="38"/>
      <c r="E25" s="141" t="s">
        <v>33</v>
      </c>
      <c r="F25" s="38"/>
      <c r="G25" s="38"/>
      <c r="H25" s="38"/>
      <c r="I25" s="151" t="s">
        <v>28</v>
      </c>
      <c r="J25" s="141" t="s">
        <v>34</v>
      </c>
      <c r="K25" s="38"/>
      <c r="L25" s="63"/>
      <c r="S25" s="38"/>
      <c r="T25" s="38"/>
      <c r="U25" s="38"/>
      <c r="V25" s="38"/>
      <c r="W25" s="38"/>
      <c r="X25" s="38"/>
      <c r="Y25" s="38"/>
      <c r="Z25" s="38"/>
      <c r="AA25" s="38"/>
      <c r="AB25" s="38"/>
      <c r="AC25" s="38"/>
      <c r="AD25" s="38"/>
      <c r="AE25" s="38"/>
    </row>
    <row r="26" s="2" customFormat="1" ht="6.96" customHeight="1">
      <c r="A26" s="38"/>
      <c r="B26" s="44"/>
      <c r="C26" s="38"/>
      <c r="D26" s="38"/>
      <c r="E26" s="38"/>
      <c r="F26" s="38"/>
      <c r="G26" s="38"/>
      <c r="H26" s="38"/>
      <c r="I26" s="38"/>
      <c r="J26" s="38"/>
      <c r="K26" s="38"/>
      <c r="L26" s="63"/>
      <c r="S26" s="38"/>
      <c r="T26" s="38"/>
      <c r="U26" s="38"/>
      <c r="V26" s="38"/>
      <c r="W26" s="38"/>
      <c r="X26" s="38"/>
      <c r="Y26" s="38"/>
      <c r="Z26" s="38"/>
      <c r="AA26" s="38"/>
      <c r="AB26" s="38"/>
      <c r="AC26" s="38"/>
      <c r="AD26" s="38"/>
      <c r="AE26" s="38"/>
    </row>
    <row r="27" s="2" customFormat="1" ht="12" customHeight="1">
      <c r="A27" s="38"/>
      <c r="B27" s="44"/>
      <c r="C27" s="38"/>
      <c r="D27" s="151" t="s">
        <v>36</v>
      </c>
      <c r="E27" s="38"/>
      <c r="F27" s="38"/>
      <c r="G27" s="38"/>
      <c r="H27" s="38"/>
      <c r="I27" s="151" t="s">
        <v>26</v>
      </c>
      <c r="J27" s="141" t="s">
        <v>1</v>
      </c>
      <c r="K27" s="38"/>
      <c r="L27" s="63"/>
      <c r="S27" s="38"/>
      <c r="T27" s="38"/>
      <c r="U27" s="38"/>
      <c r="V27" s="38"/>
      <c r="W27" s="38"/>
      <c r="X27" s="38"/>
      <c r="Y27" s="38"/>
      <c r="Z27" s="38"/>
      <c r="AA27" s="38"/>
      <c r="AB27" s="38"/>
      <c r="AC27" s="38"/>
      <c r="AD27" s="38"/>
      <c r="AE27" s="38"/>
    </row>
    <row r="28" s="2" customFormat="1" ht="18" customHeight="1">
      <c r="A28" s="38"/>
      <c r="B28" s="44"/>
      <c r="C28" s="38"/>
      <c r="D28" s="38"/>
      <c r="E28" s="141" t="s">
        <v>33</v>
      </c>
      <c r="F28" s="38"/>
      <c r="G28" s="38"/>
      <c r="H28" s="38"/>
      <c r="I28" s="151" t="s">
        <v>28</v>
      </c>
      <c r="J28" s="141" t="s">
        <v>1</v>
      </c>
      <c r="K28" s="38"/>
      <c r="L28" s="63"/>
      <c r="S28" s="38"/>
      <c r="T28" s="38"/>
      <c r="U28" s="38"/>
      <c r="V28" s="38"/>
      <c r="W28" s="38"/>
      <c r="X28" s="38"/>
      <c r="Y28" s="38"/>
      <c r="Z28" s="38"/>
      <c r="AA28" s="38"/>
      <c r="AB28" s="38"/>
      <c r="AC28" s="38"/>
      <c r="AD28" s="38"/>
      <c r="AE28" s="38"/>
    </row>
    <row r="29" s="2" customFormat="1" ht="6.96" customHeight="1">
      <c r="A29" s="38"/>
      <c r="B29" s="44"/>
      <c r="C29" s="38"/>
      <c r="D29" s="38"/>
      <c r="E29" s="38"/>
      <c r="F29" s="38"/>
      <c r="G29" s="38"/>
      <c r="H29" s="38"/>
      <c r="I29" s="38"/>
      <c r="J29" s="38"/>
      <c r="K29" s="38"/>
      <c r="L29" s="63"/>
      <c r="S29" s="38"/>
      <c r="T29" s="38"/>
      <c r="U29" s="38"/>
      <c r="V29" s="38"/>
      <c r="W29" s="38"/>
      <c r="X29" s="38"/>
      <c r="Y29" s="38"/>
      <c r="Z29" s="38"/>
      <c r="AA29" s="38"/>
      <c r="AB29" s="38"/>
      <c r="AC29" s="38"/>
      <c r="AD29" s="38"/>
      <c r="AE29" s="38"/>
    </row>
    <row r="30" s="2" customFormat="1" ht="12" customHeight="1">
      <c r="A30" s="38"/>
      <c r="B30" s="44"/>
      <c r="C30" s="38"/>
      <c r="D30" s="151" t="s">
        <v>37</v>
      </c>
      <c r="E30" s="38"/>
      <c r="F30" s="38"/>
      <c r="G30" s="38"/>
      <c r="H30" s="38"/>
      <c r="I30" s="38"/>
      <c r="J30" s="38"/>
      <c r="K30" s="38"/>
      <c r="L30" s="63"/>
      <c r="S30" s="38"/>
      <c r="T30" s="38"/>
      <c r="U30" s="38"/>
      <c r="V30" s="38"/>
      <c r="W30" s="38"/>
      <c r="X30" s="38"/>
      <c r="Y30" s="38"/>
      <c r="Z30" s="38"/>
      <c r="AA30" s="38"/>
      <c r="AB30" s="38"/>
      <c r="AC30" s="38"/>
      <c r="AD30" s="38"/>
      <c r="AE30" s="38"/>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8"/>
      <c r="B32" s="44"/>
      <c r="C32" s="38"/>
      <c r="D32" s="38"/>
      <c r="E32" s="38"/>
      <c r="F32" s="38"/>
      <c r="G32" s="38"/>
      <c r="H32" s="38"/>
      <c r="I32" s="38"/>
      <c r="J32" s="38"/>
      <c r="K32" s="38"/>
      <c r="L32" s="63"/>
      <c r="S32" s="38"/>
      <c r="T32" s="38"/>
      <c r="U32" s="38"/>
      <c r="V32" s="38"/>
      <c r="W32" s="38"/>
      <c r="X32" s="38"/>
      <c r="Y32" s="38"/>
      <c r="Z32" s="38"/>
      <c r="AA32" s="38"/>
      <c r="AB32" s="38"/>
      <c r="AC32" s="38"/>
      <c r="AD32" s="38"/>
      <c r="AE32" s="38"/>
    </row>
    <row r="33" s="2" customFormat="1" ht="6.96" customHeight="1">
      <c r="A33" s="38"/>
      <c r="B33" s="44"/>
      <c r="C33" s="38"/>
      <c r="D33" s="160"/>
      <c r="E33" s="160"/>
      <c r="F33" s="160"/>
      <c r="G33" s="160"/>
      <c r="H33" s="160"/>
      <c r="I33" s="160"/>
      <c r="J33" s="160"/>
      <c r="K33" s="160"/>
      <c r="L33" s="63"/>
      <c r="S33" s="38"/>
      <c r="T33" s="38"/>
      <c r="U33" s="38"/>
      <c r="V33" s="38"/>
      <c r="W33" s="38"/>
      <c r="X33" s="38"/>
      <c r="Y33" s="38"/>
      <c r="Z33" s="38"/>
      <c r="AA33" s="38"/>
      <c r="AB33" s="38"/>
      <c r="AC33" s="38"/>
      <c r="AD33" s="38"/>
      <c r="AE33" s="38"/>
    </row>
    <row r="34" s="2" customFormat="1" ht="25.44" customHeight="1">
      <c r="A34" s="38"/>
      <c r="B34" s="44"/>
      <c r="C34" s="38"/>
      <c r="D34" s="161" t="s">
        <v>38</v>
      </c>
      <c r="E34" s="38"/>
      <c r="F34" s="38"/>
      <c r="G34" s="38"/>
      <c r="H34" s="38"/>
      <c r="I34" s="38"/>
      <c r="J34" s="162">
        <f>ROUND(J126, 2)</f>
        <v>0</v>
      </c>
      <c r="K34" s="38"/>
      <c r="L34" s="63"/>
      <c r="S34" s="38"/>
      <c r="T34" s="38"/>
      <c r="U34" s="38"/>
      <c r="V34" s="38"/>
      <c r="W34" s="38"/>
      <c r="X34" s="38"/>
      <c r="Y34" s="38"/>
      <c r="Z34" s="38"/>
      <c r="AA34" s="38"/>
      <c r="AB34" s="38"/>
      <c r="AC34" s="38"/>
      <c r="AD34" s="38"/>
      <c r="AE34" s="38"/>
    </row>
    <row r="35" s="2" customFormat="1" ht="6.96" customHeight="1">
      <c r="A35" s="38"/>
      <c r="B35" s="44"/>
      <c r="C35" s="38"/>
      <c r="D35" s="160"/>
      <c r="E35" s="160"/>
      <c r="F35" s="160"/>
      <c r="G35" s="160"/>
      <c r="H35" s="160"/>
      <c r="I35" s="160"/>
      <c r="J35" s="160"/>
      <c r="K35" s="160"/>
      <c r="L35" s="63"/>
      <c r="S35" s="38"/>
      <c r="T35" s="38"/>
      <c r="U35" s="38"/>
      <c r="V35" s="38"/>
      <c r="W35" s="38"/>
      <c r="X35" s="38"/>
      <c r="Y35" s="38"/>
      <c r="Z35" s="38"/>
      <c r="AA35" s="38"/>
      <c r="AB35" s="38"/>
      <c r="AC35" s="38"/>
      <c r="AD35" s="38"/>
      <c r="AE35" s="38"/>
    </row>
    <row r="36" s="2" customFormat="1" ht="14.4" customHeight="1">
      <c r="A36" s="38"/>
      <c r="B36" s="44"/>
      <c r="C36" s="38"/>
      <c r="D36" s="38"/>
      <c r="E36" s="38"/>
      <c r="F36" s="163" t="s">
        <v>40</v>
      </c>
      <c r="G36" s="38"/>
      <c r="H36" s="38"/>
      <c r="I36" s="163" t="s">
        <v>39</v>
      </c>
      <c r="J36" s="163" t="s">
        <v>41</v>
      </c>
      <c r="K36" s="38"/>
      <c r="L36" s="63"/>
      <c r="S36" s="38"/>
      <c r="T36" s="38"/>
      <c r="U36" s="38"/>
      <c r="V36" s="38"/>
      <c r="W36" s="38"/>
      <c r="X36" s="38"/>
      <c r="Y36" s="38"/>
      <c r="Z36" s="38"/>
      <c r="AA36" s="38"/>
      <c r="AB36" s="38"/>
      <c r="AC36" s="38"/>
      <c r="AD36" s="38"/>
      <c r="AE36" s="38"/>
    </row>
    <row r="37" s="2" customFormat="1" ht="14.4" customHeight="1">
      <c r="A37" s="38"/>
      <c r="B37" s="44"/>
      <c r="C37" s="38"/>
      <c r="D37" s="153" t="s">
        <v>42</v>
      </c>
      <c r="E37" s="151" t="s">
        <v>43</v>
      </c>
      <c r="F37" s="164">
        <f>ROUND((SUM(BE126:BE207)),  2)</f>
        <v>0</v>
      </c>
      <c r="G37" s="38"/>
      <c r="H37" s="38"/>
      <c r="I37" s="165">
        <v>0.20999999999999999</v>
      </c>
      <c r="J37" s="164">
        <f>ROUND(((SUM(BE126:BE207))*I37),  2)</f>
        <v>0</v>
      </c>
      <c r="K37" s="38"/>
      <c r="L37" s="63"/>
      <c r="S37" s="38"/>
      <c r="T37" s="38"/>
      <c r="U37" s="38"/>
      <c r="V37" s="38"/>
      <c r="W37" s="38"/>
      <c r="X37" s="38"/>
      <c r="Y37" s="38"/>
      <c r="Z37" s="38"/>
      <c r="AA37" s="38"/>
      <c r="AB37" s="38"/>
      <c r="AC37" s="38"/>
      <c r="AD37" s="38"/>
      <c r="AE37" s="38"/>
    </row>
    <row r="38" s="2" customFormat="1" ht="14.4" customHeight="1">
      <c r="A38" s="38"/>
      <c r="B38" s="44"/>
      <c r="C38" s="38"/>
      <c r="D38" s="38"/>
      <c r="E38" s="151" t="s">
        <v>44</v>
      </c>
      <c r="F38" s="164">
        <f>ROUND((SUM(BF126:BF207)),  2)</f>
        <v>0</v>
      </c>
      <c r="G38" s="38"/>
      <c r="H38" s="38"/>
      <c r="I38" s="165">
        <v>0.14999999999999999</v>
      </c>
      <c r="J38" s="164">
        <f>ROUND(((SUM(BF126:BF207))*I38),  2)</f>
        <v>0</v>
      </c>
      <c r="K38" s="38"/>
      <c r="L38" s="63"/>
      <c r="S38" s="38"/>
      <c r="T38" s="38"/>
      <c r="U38" s="38"/>
      <c r="V38" s="38"/>
      <c r="W38" s="38"/>
      <c r="X38" s="38"/>
      <c r="Y38" s="38"/>
      <c r="Z38" s="38"/>
      <c r="AA38" s="38"/>
      <c r="AB38" s="38"/>
      <c r="AC38" s="38"/>
      <c r="AD38" s="38"/>
      <c r="AE38" s="38"/>
    </row>
    <row r="39" hidden="1" s="2" customFormat="1" ht="14.4" customHeight="1">
      <c r="A39" s="38"/>
      <c r="B39" s="44"/>
      <c r="C39" s="38"/>
      <c r="D39" s="38"/>
      <c r="E39" s="151" t="s">
        <v>45</v>
      </c>
      <c r="F39" s="164">
        <f>ROUND((SUM(BG126:BG207)),  2)</f>
        <v>0</v>
      </c>
      <c r="G39" s="38"/>
      <c r="H39" s="38"/>
      <c r="I39" s="165">
        <v>0.20999999999999999</v>
      </c>
      <c r="J39" s="164">
        <f>0</f>
        <v>0</v>
      </c>
      <c r="K39" s="38"/>
      <c r="L39" s="63"/>
      <c r="S39" s="38"/>
      <c r="T39" s="38"/>
      <c r="U39" s="38"/>
      <c r="V39" s="38"/>
      <c r="W39" s="38"/>
      <c r="X39" s="38"/>
      <c r="Y39" s="38"/>
      <c r="Z39" s="38"/>
      <c r="AA39" s="38"/>
      <c r="AB39" s="38"/>
      <c r="AC39" s="38"/>
      <c r="AD39" s="38"/>
      <c r="AE39" s="38"/>
    </row>
    <row r="40" hidden="1" s="2" customFormat="1" ht="14.4" customHeight="1">
      <c r="A40" s="38"/>
      <c r="B40" s="44"/>
      <c r="C40" s="38"/>
      <c r="D40" s="38"/>
      <c r="E40" s="151" t="s">
        <v>46</v>
      </c>
      <c r="F40" s="164">
        <f>ROUND((SUM(BH126:BH207)),  2)</f>
        <v>0</v>
      </c>
      <c r="G40" s="38"/>
      <c r="H40" s="38"/>
      <c r="I40" s="165">
        <v>0.14999999999999999</v>
      </c>
      <c r="J40" s="164">
        <f>0</f>
        <v>0</v>
      </c>
      <c r="K40" s="38"/>
      <c r="L40" s="63"/>
      <c r="S40" s="38"/>
      <c r="T40" s="38"/>
      <c r="U40" s="38"/>
      <c r="V40" s="38"/>
      <c r="W40" s="38"/>
      <c r="X40" s="38"/>
      <c r="Y40" s="38"/>
      <c r="Z40" s="38"/>
      <c r="AA40" s="38"/>
      <c r="AB40" s="38"/>
      <c r="AC40" s="38"/>
      <c r="AD40" s="38"/>
      <c r="AE40" s="38"/>
    </row>
    <row r="41" hidden="1" s="2" customFormat="1" ht="14.4" customHeight="1">
      <c r="A41" s="38"/>
      <c r="B41" s="44"/>
      <c r="C41" s="38"/>
      <c r="D41" s="38"/>
      <c r="E41" s="151" t="s">
        <v>47</v>
      </c>
      <c r="F41" s="164">
        <f>ROUND((SUM(BI126:BI207)),  2)</f>
        <v>0</v>
      </c>
      <c r="G41" s="38"/>
      <c r="H41" s="38"/>
      <c r="I41" s="165">
        <v>0</v>
      </c>
      <c r="J41" s="164">
        <f>0</f>
        <v>0</v>
      </c>
      <c r="K41" s="38"/>
      <c r="L41" s="63"/>
      <c r="S41" s="38"/>
      <c r="T41" s="38"/>
      <c r="U41" s="38"/>
      <c r="V41" s="38"/>
      <c r="W41" s="38"/>
      <c r="X41" s="38"/>
      <c r="Y41" s="38"/>
      <c r="Z41" s="38"/>
      <c r="AA41" s="38"/>
      <c r="AB41" s="38"/>
      <c r="AC41" s="38"/>
      <c r="AD41" s="38"/>
      <c r="AE41" s="38"/>
    </row>
    <row r="42" s="2" customFormat="1" ht="6.96" customHeight="1">
      <c r="A42" s="38"/>
      <c r="B42" s="44"/>
      <c r="C42" s="38"/>
      <c r="D42" s="38"/>
      <c r="E42" s="38"/>
      <c r="F42" s="38"/>
      <c r="G42" s="38"/>
      <c r="H42" s="38"/>
      <c r="I42" s="38"/>
      <c r="J42" s="38"/>
      <c r="K42" s="38"/>
      <c r="L42" s="63"/>
      <c r="S42" s="38"/>
      <c r="T42" s="38"/>
      <c r="U42" s="38"/>
      <c r="V42" s="38"/>
      <c r="W42" s="38"/>
      <c r="X42" s="38"/>
      <c r="Y42" s="38"/>
      <c r="Z42" s="38"/>
      <c r="AA42" s="38"/>
      <c r="AB42" s="38"/>
      <c r="AC42" s="38"/>
      <c r="AD42" s="38"/>
      <c r="AE42" s="38"/>
    </row>
    <row r="43" s="2" customFormat="1" ht="25.44" customHeight="1">
      <c r="A43" s="38"/>
      <c r="B43" s="44"/>
      <c r="C43" s="166"/>
      <c r="D43" s="167" t="s">
        <v>48</v>
      </c>
      <c r="E43" s="168"/>
      <c r="F43" s="168"/>
      <c r="G43" s="169" t="s">
        <v>49</v>
      </c>
      <c r="H43" s="170" t="s">
        <v>50</v>
      </c>
      <c r="I43" s="168"/>
      <c r="J43" s="171">
        <f>SUM(J34:J41)</f>
        <v>0</v>
      </c>
      <c r="K43" s="172"/>
      <c r="L43" s="63"/>
      <c r="S43" s="38"/>
      <c r="T43" s="38"/>
      <c r="U43" s="38"/>
      <c r="V43" s="38"/>
      <c r="W43" s="38"/>
      <c r="X43" s="38"/>
      <c r="Y43" s="38"/>
      <c r="Z43" s="38"/>
      <c r="AA43" s="38"/>
      <c r="AB43" s="38"/>
      <c r="AC43" s="38"/>
      <c r="AD43" s="38"/>
      <c r="AE43" s="38"/>
    </row>
    <row r="44" s="2" customFormat="1" ht="14.4" customHeight="1">
      <c r="A44" s="38"/>
      <c r="B44" s="44"/>
      <c r="C44" s="38"/>
      <c r="D44" s="38"/>
      <c r="E44" s="38"/>
      <c r="F44" s="38"/>
      <c r="G44" s="38"/>
      <c r="H44" s="38"/>
      <c r="I44" s="38"/>
      <c r="J44" s="38"/>
      <c r="K44" s="38"/>
      <c r="L44" s="63"/>
      <c r="S44" s="38"/>
      <c r="T44" s="38"/>
      <c r="U44" s="38"/>
      <c r="V44" s="38"/>
      <c r="W44" s="38"/>
      <c r="X44" s="38"/>
      <c r="Y44" s="38"/>
      <c r="Z44" s="38"/>
      <c r="AA44" s="38"/>
      <c r="AB44" s="38"/>
      <c r="AC44" s="38"/>
      <c r="AD44" s="38"/>
      <c r="AE44" s="38"/>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3"/>
      <c r="D50" s="173" t="s">
        <v>51</v>
      </c>
      <c r="E50" s="174"/>
      <c r="F50" s="174"/>
      <c r="G50" s="173" t="s">
        <v>52</v>
      </c>
      <c r="H50" s="174"/>
      <c r="I50" s="174"/>
      <c r="J50" s="174"/>
      <c r="K50" s="174"/>
      <c r="L50" s="6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8"/>
      <c r="B61" s="44"/>
      <c r="C61" s="38"/>
      <c r="D61" s="175" t="s">
        <v>53</v>
      </c>
      <c r="E61" s="176"/>
      <c r="F61" s="177" t="s">
        <v>54</v>
      </c>
      <c r="G61" s="175" t="s">
        <v>53</v>
      </c>
      <c r="H61" s="176"/>
      <c r="I61" s="176"/>
      <c r="J61" s="178" t="s">
        <v>54</v>
      </c>
      <c r="K61" s="176"/>
      <c r="L61" s="63"/>
      <c r="S61" s="38"/>
      <c r="T61" s="38"/>
      <c r="U61" s="38"/>
      <c r="V61" s="38"/>
      <c r="W61" s="38"/>
      <c r="X61" s="38"/>
      <c r="Y61" s="38"/>
      <c r="Z61" s="38"/>
      <c r="AA61" s="38"/>
      <c r="AB61" s="38"/>
      <c r="AC61" s="38"/>
      <c r="AD61" s="38"/>
      <c r="AE61" s="38"/>
    </row>
    <row r="62">
      <c r="B62" s="20"/>
      <c r="L62" s="20"/>
    </row>
    <row r="63">
      <c r="B63" s="20"/>
      <c r="L63" s="20"/>
    </row>
    <row r="64">
      <c r="B64" s="20"/>
      <c r="L64" s="20"/>
    </row>
    <row r="65" s="2" customFormat="1">
      <c r="A65" s="38"/>
      <c r="B65" s="44"/>
      <c r="C65" s="38"/>
      <c r="D65" s="173" t="s">
        <v>55</v>
      </c>
      <c r="E65" s="179"/>
      <c r="F65" s="179"/>
      <c r="G65" s="173" t="s">
        <v>56</v>
      </c>
      <c r="H65" s="179"/>
      <c r="I65" s="179"/>
      <c r="J65" s="179"/>
      <c r="K65" s="179"/>
      <c r="L65" s="63"/>
      <c r="S65" s="38"/>
      <c r="T65" s="38"/>
      <c r="U65" s="38"/>
      <c r="V65" s="38"/>
      <c r="W65" s="38"/>
      <c r="X65" s="38"/>
      <c r="Y65" s="38"/>
      <c r="Z65" s="38"/>
      <c r="AA65" s="38"/>
      <c r="AB65" s="38"/>
      <c r="AC65" s="38"/>
      <c r="AD65" s="38"/>
      <c r="AE65" s="38"/>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8"/>
      <c r="B76" s="44"/>
      <c r="C76" s="38"/>
      <c r="D76" s="175" t="s">
        <v>53</v>
      </c>
      <c r="E76" s="176"/>
      <c r="F76" s="177" t="s">
        <v>54</v>
      </c>
      <c r="G76" s="175" t="s">
        <v>53</v>
      </c>
      <c r="H76" s="176"/>
      <c r="I76" s="176"/>
      <c r="J76" s="178" t="s">
        <v>54</v>
      </c>
      <c r="K76" s="176"/>
      <c r="L76" s="63"/>
      <c r="S76" s="38"/>
      <c r="T76" s="38"/>
      <c r="U76" s="38"/>
      <c r="V76" s="38"/>
      <c r="W76" s="38"/>
      <c r="X76" s="38"/>
      <c r="Y76" s="38"/>
      <c r="Z76" s="38"/>
      <c r="AA76" s="38"/>
      <c r="AB76" s="38"/>
      <c r="AC76" s="38"/>
      <c r="AD76" s="38"/>
      <c r="AE76" s="38"/>
    </row>
    <row r="77" s="2" customFormat="1" ht="14.4" customHeight="1">
      <c r="A77" s="38"/>
      <c r="B77" s="180"/>
      <c r="C77" s="181"/>
      <c r="D77" s="181"/>
      <c r="E77" s="181"/>
      <c r="F77" s="181"/>
      <c r="G77" s="181"/>
      <c r="H77" s="181"/>
      <c r="I77" s="181"/>
      <c r="J77" s="181"/>
      <c r="K77" s="181"/>
      <c r="L77" s="63"/>
      <c r="S77" s="38"/>
      <c r="T77" s="38"/>
      <c r="U77" s="38"/>
      <c r="V77" s="38"/>
      <c r="W77" s="38"/>
      <c r="X77" s="38"/>
      <c r="Y77" s="38"/>
      <c r="Z77" s="38"/>
      <c r="AA77" s="38"/>
      <c r="AB77" s="38"/>
      <c r="AC77" s="38"/>
      <c r="AD77" s="38"/>
      <c r="AE77" s="38"/>
    </row>
    <row r="81" s="2" customFormat="1" ht="6.96" customHeight="1">
      <c r="A81" s="38"/>
      <c r="B81" s="182"/>
      <c r="C81" s="183"/>
      <c r="D81" s="183"/>
      <c r="E81" s="183"/>
      <c r="F81" s="183"/>
      <c r="G81" s="183"/>
      <c r="H81" s="183"/>
      <c r="I81" s="183"/>
      <c r="J81" s="183"/>
      <c r="K81" s="183"/>
      <c r="L81" s="63"/>
      <c r="S81" s="38"/>
      <c r="T81" s="38"/>
      <c r="U81" s="38"/>
      <c r="V81" s="38"/>
      <c r="W81" s="38"/>
      <c r="X81" s="38"/>
      <c r="Y81" s="38"/>
      <c r="Z81" s="38"/>
      <c r="AA81" s="38"/>
      <c r="AB81" s="38"/>
      <c r="AC81" s="38"/>
      <c r="AD81" s="38"/>
      <c r="AE81" s="38"/>
    </row>
    <row r="82" s="2" customFormat="1" ht="24.96" customHeight="1">
      <c r="A82" s="38"/>
      <c r="B82" s="39"/>
      <c r="C82" s="23" t="s">
        <v>136</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26.25" customHeight="1">
      <c r="A85" s="38"/>
      <c r="B85" s="39"/>
      <c r="C85" s="40"/>
      <c r="D85" s="40"/>
      <c r="E85" s="184" t="str">
        <f>E7</f>
        <v>PD pro I. Etapu cyklostezky Bečva - Vlára - Váh na území obcí Hornolidečska-část D</v>
      </c>
      <c r="F85" s="32"/>
      <c r="G85" s="32"/>
      <c r="H85" s="32"/>
      <c r="I85" s="40"/>
      <c r="J85" s="40"/>
      <c r="K85" s="40"/>
      <c r="L85" s="63"/>
      <c r="S85" s="38"/>
      <c r="T85" s="38"/>
      <c r="U85" s="38"/>
      <c r="V85" s="38"/>
      <c r="W85" s="38"/>
      <c r="X85" s="38"/>
      <c r="Y85" s="38"/>
      <c r="Z85" s="38"/>
      <c r="AA85" s="38"/>
      <c r="AB85" s="38"/>
      <c r="AC85" s="38"/>
      <c r="AD85" s="38"/>
      <c r="AE85" s="38"/>
    </row>
    <row r="86" s="1" customFormat="1" ht="12" customHeight="1">
      <c r="B86" s="21"/>
      <c r="C86" s="32" t="s">
        <v>130</v>
      </c>
      <c r="D86" s="22"/>
      <c r="E86" s="22"/>
      <c r="F86" s="22"/>
      <c r="G86" s="22"/>
      <c r="H86" s="22"/>
      <c r="I86" s="22"/>
      <c r="J86" s="22"/>
      <c r="K86" s="22"/>
      <c r="L86" s="20"/>
    </row>
    <row r="87" s="1" customFormat="1" ht="23.25" customHeight="1">
      <c r="B87" s="21"/>
      <c r="C87" s="22"/>
      <c r="D87" s="22"/>
      <c r="E87" s="184" t="s">
        <v>131</v>
      </c>
      <c r="F87" s="22"/>
      <c r="G87" s="22"/>
      <c r="H87" s="22"/>
      <c r="I87" s="22"/>
      <c r="J87" s="22"/>
      <c r="K87" s="22"/>
      <c r="L87" s="20"/>
    </row>
    <row r="88" s="1" customFormat="1" ht="12" customHeight="1">
      <c r="B88" s="21"/>
      <c r="C88" s="32" t="s">
        <v>132</v>
      </c>
      <c r="D88" s="22"/>
      <c r="E88" s="22"/>
      <c r="F88" s="22"/>
      <c r="G88" s="22"/>
      <c r="H88" s="22"/>
      <c r="I88" s="22"/>
      <c r="J88" s="22"/>
      <c r="K88" s="22"/>
      <c r="L88" s="20"/>
    </row>
    <row r="89" s="2" customFormat="1" ht="16.5" customHeight="1">
      <c r="A89" s="38"/>
      <c r="B89" s="39"/>
      <c r="C89" s="40"/>
      <c r="D89" s="40"/>
      <c r="E89" s="185" t="s">
        <v>1496</v>
      </c>
      <c r="F89" s="40"/>
      <c r="G89" s="40"/>
      <c r="H89" s="40"/>
      <c r="I89" s="40"/>
      <c r="J89" s="40"/>
      <c r="K89" s="40"/>
      <c r="L89" s="63"/>
      <c r="S89" s="38"/>
      <c r="T89" s="38"/>
      <c r="U89" s="38"/>
      <c r="V89" s="38"/>
      <c r="W89" s="38"/>
      <c r="X89" s="38"/>
      <c r="Y89" s="38"/>
      <c r="Z89" s="38"/>
      <c r="AA89" s="38"/>
      <c r="AB89" s="38"/>
      <c r="AC89" s="38"/>
      <c r="AD89" s="38"/>
      <c r="AE89" s="38"/>
    </row>
    <row r="90" s="2" customFormat="1" ht="12" customHeight="1">
      <c r="A90" s="38"/>
      <c r="B90" s="39"/>
      <c r="C90" s="32" t="s">
        <v>134</v>
      </c>
      <c r="D90" s="40"/>
      <c r="E90" s="40"/>
      <c r="F90" s="40"/>
      <c r="G90" s="40"/>
      <c r="H90" s="40"/>
      <c r="I90" s="40"/>
      <c r="J90" s="40"/>
      <c r="K90" s="40"/>
      <c r="L90" s="63"/>
      <c r="S90" s="38"/>
      <c r="T90" s="38"/>
      <c r="U90" s="38"/>
      <c r="V90" s="38"/>
      <c r="W90" s="38"/>
      <c r="X90" s="38"/>
      <c r="Y90" s="38"/>
      <c r="Z90" s="38"/>
      <c r="AA90" s="38"/>
      <c r="AB90" s="38"/>
      <c r="AC90" s="38"/>
      <c r="AD90" s="38"/>
      <c r="AE90" s="38"/>
    </row>
    <row r="91" s="2" customFormat="1" ht="30" customHeight="1">
      <c r="A91" s="38"/>
      <c r="B91" s="39"/>
      <c r="C91" s="40"/>
      <c r="D91" s="40"/>
      <c r="E91" s="76" t="str">
        <f>E13</f>
        <v>D-2-2-NEUZ - Vedlejší a ostatní náklady - část D - neuznatelné náklady</v>
      </c>
      <c r="F91" s="40"/>
      <c r="G91" s="40"/>
      <c r="H91" s="40"/>
      <c r="I91" s="40"/>
      <c r="J91" s="40"/>
      <c r="K91" s="40"/>
      <c r="L91" s="63"/>
      <c r="S91" s="38"/>
      <c r="T91" s="38"/>
      <c r="U91" s="38"/>
      <c r="V91" s="38"/>
      <c r="W91" s="38"/>
      <c r="X91" s="38"/>
      <c r="Y91" s="38"/>
      <c r="Z91" s="38"/>
      <c r="AA91" s="38"/>
      <c r="AB91" s="38"/>
      <c r="AC91" s="38"/>
      <c r="AD91" s="38"/>
      <c r="AE91" s="38"/>
    </row>
    <row r="92" s="2" customFormat="1" ht="6.96" customHeight="1">
      <c r="A92" s="38"/>
      <c r="B92" s="39"/>
      <c r="C92" s="40"/>
      <c r="D92" s="40"/>
      <c r="E92" s="40"/>
      <c r="F92" s="40"/>
      <c r="G92" s="40"/>
      <c r="H92" s="40"/>
      <c r="I92" s="40"/>
      <c r="J92" s="40"/>
      <c r="K92" s="40"/>
      <c r="L92" s="63"/>
      <c r="S92" s="38"/>
      <c r="T92" s="38"/>
      <c r="U92" s="38"/>
      <c r="V92" s="38"/>
      <c r="W92" s="38"/>
      <c r="X92" s="38"/>
      <c r="Y92" s="38"/>
      <c r="Z92" s="38"/>
      <c r="AA92" s="38"/>
      <c r="AB92" s="38"/>
      <c r="AC92" s="38"/>
      <c r="AD92" s="38"/>
      <c r="AE92" s="38"/>
    </row>
    <row r="93" s="2" customFormat="1" ht="12" customHeight="1">
      <c r="A93" s="38"/>
      <c r="B93" s="39"/>
      <c r="C93" s="32" t="s">
        <v>21</v>
      </c>
      <c r="D93" s="40"/>
      <c r="E93" s="40"/>
      <c r="F93" s="27" t="str">
        <f>F16</f>
        <v>území obcí Hornolidečska</v>
      </c>
      <c r="G93" s="40"/>
      <c r="H93" s="40"/>
      <c r="I93" s="32" t="s">
        <v>23</v>
      </c>
      <c r="J93" s="79" t="str">
        <f>IF(J16="","",J16)</f>
        <v>30. 7. 2021</v>
      </c>
      <c r="K93" s="40"/>
      <c r="L93" s="63"/>
      <c r="S93" s="38"/>
      <c r="T93" s="38"/>
      <c r="U93" s="38"/>
      <c r="V93" s="38"/>
      <c r="W93" s="38"/>
      <c r="X93" s="38"/>
      <c r="Y93" s="38"/>
      <c r="Z93" s="38"/>
      <c r="AA93" s="38"/>
      <c r="AB93" s="38"/>
      <c r="AC93" s="38"/>
      <c r="AD93" s="38"/>
      <c r="AE93" s="38"/>
    </row>
    <row r="94" s="2" customFormat="1" ht="6.96" customHeight="1">
      <c r="A94" s="38"/>
      <c r="B94" s="39"/>
      <c r="C94" s="40"/>
      <c r="D94" s="40"/>
      <c r="E94" s="40"/>
      <c r="F94" s="40"/>
      <c r="G94" s="40"/>
      <c r="H94" s="40"/>
      <c r="I94" s="40"/>
      <c r="J94" s="40"/>
      <c r="K94" s="40"/>
      <c r="L94" s="63"/>
      <c r="S94" s="38"/>
      <c r="T94" s="38"/>
      <c r="U94" s="38"/>
      <c r="V94" s="38"/>
      <c r="W94" s="38"/>
      <c r="X94" s="38"/>
      <c r="Y94" s="38"/>
      <c r="Z94" s="38"/>
      <c r="AA94" s="38"/>
      <c r="AB94" s="38"/>
      <c r="AC94" s="38"/>
      <c r="AD94" s="38"/>
      <c r="AE94" s="38"/>
    </row>
    <row r="95" s="2" customFormat="1" ht="25.65" customHeight="1">
      <c r="A95" s="38"/>
      <c r="B95" s="39"/>
      <c r="C95" s="32" t="s">
        <v>25</v>
      </c>
      <c r="D95" s="40"/>
      <c r="E95" s="40"/>
      <c r="F95" s="27" t="str">
        <f>E19</f>
        <v>Sdružení obcí Hornolidečska, Horní Lideč č.p. 292</v>
      </c>
      <c r="G95" s="40"/>
      <c r="H95" s="40"/>
      <c r="I95" s="32" t="s">
        <v>31</v>
      </c>
      <c r="J95" s="36" t="str">
        <f>E25</f>
        <v>MORAVIA CONSULT Olomouc a.s.</v>
      </c>
      <c r="K95" s="40"/>
      <c r="L95" s="63"/>
      <c r="S95" s="38"/>
      <c r="T95" s="38"/>
      <c r="U95" s="38"/>
      <c r="V95" s="38"/>
      <c r="W95" s="38"/>
      <c r="X95" s="38"/>
      <c r="Y95" s="38"/>
      <c r="Z95" s="38"/>
      <c r="AA95" s="38"/>
      <c r="AB95" s="38"/>
      <c r="AC95" s="38"/>
      <c r="AD95" s="38"/>
      <c r="AE95" s="38"/>
    </row>
    <row r="96" s="2" customFormat="1" ht="25.65" customHeight="1">
      <c r="A96" s="38"/>
      <c r="B96" s="39"/>
      <c r="C96" s="32" t="s">
        <v>29</v>
      </c>
      <c r="D96" s="40"/>
      <c r="E96" s="40"/>
      <c r="F96" s="27" t="str">
        <f>IF(E22="","",E22)</f>
        <v>Vyplň údaj</v>
      </c>
      <c r="G96" s="40"/>
      <c r="H96" s="40"/>
      <c r="I96" s="32" t="s">
        <v>36</v>
      </c>
      <c r="J96" s="36" t="str">
        <f>E28</f>
        <v>MORAVIA CONSULT Olomouc a.s.</v>
      </c>
      <c r="K96" s="40"/>
      <c r="L96" s="63"/>
      <c r="S96" s="38"/>
      <c r="T96" s="38"/>
      <c r="U96" s="38"/>
      <c r="V96" s="38"/>
      <c r="W96" s="38"/>
      <c r="X96" s="38"/>
      <c r="Y96" s="38"/>
      <c r="Z96" s="38"/>
      <c r="AA96" s="38"/>
      <c r="AB96" s="38"/>
      <c r="AC96" s="38"/>
      <c r="AD96" s="38"/>
      <c r="AE96" s="38"/>
    </row>
    <row r="97" s="2" customFormat="1" ht="10.32" customHeight="1">
      <c r="A97" s="38"/>
      <c r="B97" s="39"/>
      <c r="C97" s="40"/>
      <c r="D97" s="40"/>
      <c r="E97" s="40"/>
      <c r="F97" s="40"/>
      <c r="G97" s="40"/>
      <c r="H97" s="40"/>
      <c r="I97" s="40"/>
      <c r="J97" s="40"/>
      <c r="K97" s="40"/>
      <c r="L97" s="63"/>
      <c r="S97" s="38"/>
      <c r="T97" s="38"/>
      <c r="U97" s="38"/>
      <c r="V97" s="38"/>
      <c r="W97" s="38"/>
      <c r="X97" s="38"/>
      <c r="Y97" s="38"/>
      <c r="Z97" s="38"/>
      <c r="AA97" s="38"/>
      <c r="AB97" s="38"/>
      <c r="AC97" s="38"/>
      <c r="AD97" s="38"/>
      <c r="AE97" s="38"/>
    </row>
    <row r="98" s="2" customFormat="1" ht="29.28" customHeight="1">
      <c r="A98" s="38"/>
      <c r="B98" s="39"/>
      <c r="C98" s="186" t="s">
        <v>137</v>
      </c>
      <c r="D98" s="187"/>
      <c r="E98" s="187"/>
      <c r="F98" s="187"/>
      <c r="G98" s="187"/>
      <c r="H98" s="187"/>
      <c r="I98" s="187"/>
      <c r="J98" s="188" t="s">
        <v>138</v>
      </c>
      <c r="K98" s="187"/>
      <c r="L98" s="63"/>
      <c r="S98" s="38"/>
      <c r="T98" s="38"/>
      <c r="U98" s="38"/>
      <c r="V98" s="38"/>
      <c r="W98" s="38"/>
      <c r="X98" s="38"/>
      <c r="Y98" s="38"/>
      <c r="Z98" s="38"/>
      <c r="AA98" s="38"/>
      <c r="AB98" s="38"/>
      <c r="AC98" s="38"/>
      <c r="AD98" s="38"/>
      <c r="AE98" s="38"/>
    </row>
    <row r="99" s="2" customFormat="1" ht="10.32" customHeight="1">
      <c r="A99" s="38"/>
      <c r="B99" s="39"/>
      <c r="C99" s="40"/>
      <c r="D99" s="40"/>
      <c r="E99" s="40"/>
      <c r="F99" s="40"/>
      <c r="G99" s="40"/>
      <c r="H99" s="40"/>
      <c r="I99" s="40"/>
      <c r="J99" s="40"/>
      <c r="K99" s="40"/>
      <c r="L99" s="63"/>
      <c r="S99" s="38"/>
      <c r="T99" s="38"/>
      <c r="U99" s="38"/>
      <c r="V99" s="38"/>
      <c r="W99" s="38"/>
      <c r="X99" s="38"/>
      <c r="Y99" s="38"/>
      <c r="Z99" s="38"/>
      <c r="AA99" s="38"/>
      <c r="AB99" s="38"/>
      <c r="AC99" s="38"/>
      <c r="AD99" s="38"/>
      <c r="AE99" s="38"/>
    </row>
    <row r="100" s="2" customFormat="1" ht="22.8" customHeight="1">
      <c r="A100" s="38"/>
      <c r="B100" s="39"/>
      <c r="C100" s="189" t="s">
        <v>139</v>
      </c>
      <c r="D100" s="40"/>
      <c r="E100" s="40"/>
      <c r="F100" s="40"/>
      <c r="G100" s="40"/>
      <c r="H100" s="40"/>
      <c r="I100" s="40"/>
      <c r="J100" s="110">
        <f>J126</f>
        <v>0</v>
      </c>
      <c r="K100" s="40"/>
      <c r="L100" s="63"/>
      <c r="S100" s="38"/>
      <c r="T100" s="38"/>
      <c r="U100" s="38"/>
      <c r="V100" s="38"/>
      <c r="W100" s="38"/>
      <c r="X100" s="38"/>
      <c r="Y100" s="38"/>
      <c r="Z100" s="38"/>
      <c r="AA100" s="38"/>
      <c r="AB100" s="38"/>
      <c r="AC100" s="38"/>
      <c r="AD100" s="38"/>
      <c r="AE100" s="38"/>
      <c r="AU100" s="17" t="s">
        <v>140</v>
      </c>
    </row>
    <row r="101" s="9" customFormat="1" ht="24.96" customHeight="1">
      <c r="A101" s="9"/>
      <c r="B101" s="190"/>
      <c r="C101" s="191"/>
      <c r="D101" s="192" t="s">
        <v>707</v>
      </c>
      <c r="E101" s="193"/>
      <c r="F101" s="193"/>
      <c r="G101" s="193"/>
      <c r="H101" s="193"/>
      <c r="I101" s="193"/>
      <c r="J101" s="194">
        <f>J127</f>
        <v>0</v>
      </c>
      <c r="K101" s="191"/>
      <c r="L101" s="195"/>
      <c r="S101" s="9"/>
      <c r="T101" s="9"/>
      <c r="U101" s="9"/>
      <c r="V101" s="9"/>
      <c r="W101" s="9"/>
      <c r="X101" s="9"/>
      <c r="Y101" s="9"/>
      <c r="Z101" s="9"/>
      <c r="AA101" s="9"/>
      <c r="AB101" s="9"/>
      <c r="AC101" s="9"/>
      <c r="AD101" s="9"/>
      <c r="AE101" s="9"/>
    </row>
    <row r="102" s="9" customFormat="1" ht="24.96" customHeight="1">
      <c r="A102" s="9"/>
      <c r="B102" s="190"/>
      <c r="C102" s="191"/>
      <c r="D102" s="192" t="s">
        <v>222</v>
      </c>
      <c r="E102" s="193"/>
      <c r="F102" s="193"/>
      <c r="G102" s="193"/>
      <c r="H102" s="193"/>
      <c r="I102" s="193"/>
      <c r="J102" s="194">
        <f>J194</f>
        <v>0</v>
      </c>
      <c r="K102" s="191"/>
      <c r="L102" s="195"/>
      <c r="S102" s="9"/>
      <c r="T102" s="9"/>
      <c r="U102" s="9"/>
      <c r="V102" s="9"/>
      <c r="W102" s="9"/>
      <c r="X102" s="9"/>
      <c r="Y102" s="9"/>
      <c r="Z102" s="9"/>
      <c r="AA102" s="9"/>
      <c r="AB102" s="9"/>
      <c r="AC102" s="9"/>
      <c r="AD102" s="9"/>
      <c r="AE102" s="9"/>
    </row>
    <row r="103" s="2" customFormat="1" ht="21.84" customHeight="1">
      <c r="A103" s="38"/>
      <c r="B103" s="39"/>
      <c r="C103" s="40"/>
      <c r="D103" s="40"/>
      <c r="E103" s="40"/>
      <c r="F103" s="40"/>
      <c r="G103" s="40"/>
      <c r="H103" s="40"/>
      <c r="I103" s="40"/>
      <c r="J103" s="40"/>
      <c r="K103" s="40"/>
      <c r="L103" s="63"/>
      <c r="S103" s="38"/>
      <c r="T103" s="38"/>
      <c r="U103" s="38"/>
      <c r="V103" s="38"/>
      <c r="W103" s="38"/>
      <c r="X103" s="38"/>
      <c r="Y103" s="38"/>
      <c r="Z103" s="38"/>
      <c r="AA103" s="38"/>
      <c r="AB103" s="38"/>
      <c r="AC103" s="38"/>
      <c r="AD103" s="38"/>
      <c r="AE103" s="38"/>
    </row>
    <row r="104" s="2" customFormat="1" ht="6.96" customHeight="1">
      <c r="A104" s="38"/>
      <c r="B104" s="66"/>
      <c r="C104" s="67"/>
      <c r="D104" s="67"/>
      <c r="E104" s="67"/>
      <c r="F104" s="67"/>
      <c r="G104" s="67"/>
      <c r="H104" s="67"/>
      <c r="I104" s="67"/>
      <c r="J104" s="67"/>
      <c r="K104" s="67"/>
      <c r="L104" s="63"/>
      <c r="S104" s="38"/>
      <c r="T104" s="38"/>
      <c r="U104" s="38"/>
      <c r="V104" s="38"/>
      <c r="W104" s="38"/>
      <c r="X104" s="38"/>
      <c r="Y104" s="38"/>
      <c r="Z104" s="38"/>
      <c r="AA104" s="38"/>
      <c r="AB104" s="38"/>
      <c r="AC104" s="38"/>
      <c r="AD104" s="38"/>
      <c r="AE104" s="38"/>
    </row>
    <row r="108" s="2" customFormat="1" ht="6.96" customHeight="1">
      <c r="A108" s="38"/>
      <c r="B108" s="68"/>
      <c r="C108" s="69"/>
      <c r="D108" s="69"/>
      <c r="E108" s="69"/>
      <c r="F108" s="69"/>
      <c r="G108" s="69"/>
      <c r="H108" s="69"/>
      <c r="I108" s="69"/>
      <c r="J108" s="69"/>
      <c r="K108" s="69"/>
      <c r="L108" s="63"/>
      <c r="S108" s="38"/>
      <c r="T108" s="38"/>
      <c r="U108" s="38"/>
      <c r="V108" s="38"/>
      <c r="W108" s="38"/>
      <c r="X108" s="38"/>
      <c r="Y108" s="38"/>
      <c r="Z108" s="38"/>
      <c r="AA108" s="38"/>
      <c r="AB108" s="38"/>
      <c r="AC108" s="38"/>
      <c r="AD108" s="38"/>
      <c r="AE108" s="38"/>
    </row>
    <row r="109" s="2" customFormat="1" ht="24.96" customHeight="1">
      <c r="A109" s="38"/>
      <c r="B109" s="39"/>
      <c r="C109" s="23" t="s">
        <v>144</v>
      </c>
      <c r="D109" s="40"/>
      <c r="E109" s="40"/>
      <c r="F109" s="40"/>
      <c r="G109" s="40"/>
      <c r="H109" s="40"/>
      <c r="I109" s="40"/>
      <c r="J109" s="40"/>
      <c r="K109" s="40"/>
      <c r="L109" s="63"/>
      <c r="S109" s="38"/>
      <c r="T109" s="38"/>
      <c r="U109" s="38"/>
      <c r="V109" s="38"/>
      <c r="W109" s="38"/>
      <c r="X109" s="38"/>
      <c r="Y109" s="38"/>
      <c r="Z109" s="38"/>
      <c r="AA109" s="38"/>
      <c r="AB109" s="38"/>
      <c r="AC109" s="38"/>
      <c r="AD109" s="38"/>
      <c r="AE109" s="38"/>
    </row>
    <row r="110" s="2" customFormat="1" ht="6.96" customHeight="1">
      <c r="A110" s="38"/>
      <c r="B110" s="39"/>
      <c r="C110" s="40"/>
      <c r="D110" s="40"/>
      <c r="E110" s="40"/>
      <c r="F110" s="40"/>
      <c r="G110" s="40"/>
      <c r="H110" s="40"/>
      <c r="I110" s="40"/>
      <c r="J110" s="40"/>
      <c r="K110" s="40"/>
      <c r="L110" s="63"/>
      <c r="S110" s="38"/>
      <c r="T110" s="38"/>
      <c r="U110" s="38"/>
      <c r="V110" s="38"/>
      <c r="W110" s="38"/>
      <c r="X110" s="38"/>
      <c r="Y110" s="38"/>
      <c r="Z110" s="38"/>
      <c r="AA110" s="38"/>
      <c r="AB110" s="38"/>
      <c r="AC110" s="38"/>
      <c r="AD110" s="38"/>
      <c r="AE110" s="38"/>
    </row>
    <row r="111" s="2" customFormat="1" ht="12" customHeight="1">
      <c r="A111" s="38"/>
      <c r="B111" s="39"/>
      <c r="C111" s="32" t="s">
        <v>16</v>
      </c>
      <c r="D111" s="40"/>
      <c r="E111" s="40"/>
      <c r="F111" s="40"/>
      <c r="G111" s="40"/>
      <c r="H111" s="40"/>
      <c r="I111" s="40"/>
      <c r="J111" s="40"/>
      <c r="K111" s="40"/>
      <c r="L111" s="63"/>
      <c r="S111" s="38"/>
      <c r="T111" s="38"/>
      <c r="U111" s="38"/>
      <c r="V111" s="38"/>
      <c r="W111" s="38"/>
      <c r="X111" s="38"/>
      <c r="Y111" s="38"/>
      <c r="Z111" s="38"/>
      <c r="AA111" s="38"/>
      <c r="AB111" s="38"/>
      <c r="AC111" s="38"/>
      <c r="AD111" s="38"/>
      <c r="AE111" s="38"/>
    </row>
    <row r="112" s="2" customFormat="1" ht="26.25" customHeight="1">
      <c r="A112" s="38"/>
      <c r="B112" s="39"/>
      <c r="C112" s="40"/>
      <c r="D112" s="40"/>
      <c r="E112" s="184" t="str">
        <f>E7</f>
        <v>PD pro I. Etapu cyklostezky Bečva - Vlára - Váh na území obcí Hornolidečska-část D</v>
      </c>
      <c r="F112" s="32"/>
      <c r="G112" s="32"/>
      <c r="H112" s="32"/>
      <c r="I112" s="40"/>
      <c r="J112" s="40"/>
      <c r="K112" s="40"/>
      <c r="L112" s="63"/>
      <c r="S112" s="38"/>
      <c r="T112" s="38"/>
      <c r="U112" s="38"/>
      <c r="V112" s="38"/>
      <c r="W112" s="38"/>
      <c r="X112" s="38"/>
      <c r="Y112" s="38"/>
      <c r="Z112" s="38"/>
      <c r="AA112" s="38"/>
      <c r="AB112" s="38"/>
      <c r="AC112" s="38"/>
      <c r="AD112" s="38"/>
      <c r="AE112" s="38"/>
    </row>
    <row r="113" s="1" customFormat="1" ht="12" customHeight="1">
      <c r="B113" s="21"/>
      <c r="C113" s="32" t="s">
        <v>130</v>
      </c>
      <c r="D113" s="22"/>
      <c r="E113" s="22"/>
      <c r="F113" s="22"/>
      <c r="G113" s="22"/>
      <c r="H113" s="22"/>
      <c r="I113" s="22"/>
      <c r="J113" s="22"/>
      <c r="K113" s="22"/>
      <c r="L113" s="20"/>
    </row>
    <row r="114" s="1" customFormat="1" ht="23.25" customHeight="1">
      <c r="B114" s="21"/>
      <c r="C114" s="22"/>
      <c r="D114" s="22"/>
      <c r="E114" s="184" t="s">
        <v>131</v>
      </c>
      <c r="F114" s="22"/>
      <c r="G114" s="22"/>
      <c r="H114" s="22"/>
      <c r="I114" s="22"/>
      <c r="J114" s="22"/>
      <c r="K114" s="22"/>
      <c r="L114" s="20"/>
    </row>
    <row r="115" s="1" customFormat="1" ht="12" customHeight="1">
      <c r="B115" s="21"/>
      <c r="C115" s="32" t="s">
        <v>132</v>
      </c>
      <c r="D115" s="22"/>
      <c r="E115" s="22"/>
      <c r="F115" s="22"/>
      <c r="G115" s="22"/>
      <c r="H115" s="22"/>
      <c r="I115" s="22"/>
      <c r="J115" s="22"/>
      <c r="K115" s="22"/>
      <c r="L115" s="20"/>
    </row>
    <row r="116" s="2" customFormat="1" ht="16.5" customHeight="1">
      <c r="A116" s="38"/>
      <c r="B116" s="39"/>
      <c r="C116" s="40"/>
      <c r="D116" s="40"/>
      <c r="E116" s="185" t="s">
        <v>1496</v>
      </c>
      <c r="F116" s="40"/>
      <c r="G116" s="40"/>
      <c r="H116" s="40"/>
      <c r="I116" s="40"/>
      <c r="J116" s="40"/>
      <c r="K116" s="40"/>
      <c r="L116" s="63"/>
      <c r="S116" s="38"/>
      <c r="T116" s="38"/>
      <c r="U116" s="38"/>
      <c r="V116" s="38"/>
      <c r="W116" s="38"/>
      <c r="X116" s="38"/>
      <c r="Y116" s="38"/>
      <c r="Z116" s="38"/>
      <c r="AA116" s="38"/>
      <c r="AB116" s="38"/>
      <c r="AC116" s="38"/>
      <c r="AD116" s="38"/>
      <c r="AE116" s="38"/>
    </row>
    <row r="117" s="2" customFormat="1" ht="12" customHeight="1">
      <c r="A117" s="38"/>
      <c r="B117" s="39"/>
      <c r="C117" s="32" t="s">
        <v>134</v>
      </c>
      <c r="D117" s="40"/>
      <c r="E117" s="40"/>
      <c r="F117" s="40"/>
      <c r="G117" s="40"/>
      <c r="H117" s="40"/>
      <c r="I117" s="40"/>
      <c r="J117" s="40"/>
      <c r="K117" s="40"/>
      <c r="L117" s="63"/>
      <c r="S117" s="38"/>
      <c r="T117" s="38"/>
      <c r="U117" s="38"/>
      <c r="V117" s="38"/>
      <c r="W117" s="38"/>
      <c r="X117" s="38"/>
      <c r="Y117" s="38"/>
      <c r="Z117" s="38"/>
      <c r="AA117" s="38"/>
      <c r="AB117" s="38"/>
      <c r="AC117" s="38"/>
      <c r="AD117" s="38"/>
      <c r="AE117" s="38"/>
    </row>
    <row r="118" s="2" customFormat="1" ht="30" customHeight="1">
      <c r="A118" s="38"/>
      <c r="B118" s="39"/>
      <c r="C118" s="40"/>
      <c r="D118" s="40"/>
      <c r="E118" s="76" t="str">
        <f>E13</f>
        <v>D-2-2-NEUZ - Vedlejší a ostatní náklady - část D - neuznatelné náklady</v>
      </c>
      <c r="F118" s="40"/>
      <c r="G118" s="40"/>
      <c r="H118" s="40"/>
      <c r="I118" s="40"/>
      <c r="J118" s="40"/>
      <c r="K118" s="40"/>
      <c r="L118" s="63"/>
      <c r="S118" s="38"/>
      <c r="T118" s="38"/>
      <c r="U118" s="38"/>
      <c r="V118" s="38"/>
      <c r="W118" s="38"/>
      <c r="X118" s="38"/>
      <c r="Y118" s="38"/>
      <c r="Z118" s="38"/>
      <c r="AA118" s="38"/>
      <c r="AB118" s="38"/>
      <c r="AC118" s="38"/>
      <c r="AD118" s="38"/>
      <c r="AE118" s="38"/>
    </row>
    <row r="119" s="2" customFormat="1" ht="6.96" customHeight="1">
      <c r="A119" s="38"/>
      <c r="B119" s="39"/>
      <c r="C119" s="40"/>
      <c r="D119" s="40"/>
      <c r="E119" s="40"/>
      <c r="F119" s="40"/>
      <c r="G119" s="40"/>
      <c r="H119" s="40"/>
      <c r="I119" s="40"/>
      <c r="J119" s="40"/>
      <c r="K119" s="40"/>
      <c r="L119" s="63"/>
      <c r="S119" s="38"/>
      <c r="T119" s="38"/>
      <c r="U119" s="38"/>
      <c r="V119" s="38"/>
      <c r="W119" s="38"/>
      <c r="X119" s="38"/>
      <c r="Y119" s="38"/>
      <c r="Z119" s="38"/>
      <c r="AA119" s="38"/>
      <c r="AB119" s="38"/>
      <c r="AC119" s="38"/>
      <c r="AD119" s="38"/>
      <c r="AE119" s="38"/>
    </row>
    <row r="120" s="2" customFormat="1" ht="12" customHeight="1">
      <c r="A120" s="38"/>
      <c r="B120" s="39"/>
      <c r="C120" s="32" t="s">
        <v>21</v>
      </c>
      <c r="D120" s="40"/>
      <c r="E120" s="40"/>
      <c r="F120" s="27" t="str">
        <f>F16</f>
        <v>území obcí Hornolidečska</v>
      </c>
      <c r="G120" s="40"/>
      <c r="H120" s="40"/>
      <c r="I120" s="32" t="s">
        <v>23</v>
      </c>
      <c r="J120" s="79" t="str">
        <f>IF(J16="","",J16)</f>
        <v>30. 7. 2021</v>
      </c>
      <c r="K120" s="40"/>
      <c r="L120" s="63"/>
      <c r="S120" s="38"/>
      <c r="T120" s="38"/>
      <c r="U120" s="38"/>
      <c r="V120" s="38"/>
      <c r="W120" s="38"/>
      <c r="X120" s="38"/>
      <c r="Y120" s="38"/>
      <c r="Z120" s="38"/>
      <c r="AA120" s="38"/>
      <c r="AB120" s="38"/>
      <c r="AC120" s="38"/>
      <c r="AD120" s="38"/>
      <c r="AE120" s="38"/>
    </row>
    <row r="121" s="2" customFormat="1" ht="6.96" customHeight="1">
      <c r="A121" s="38"/>
      <c r="B121" s="39"/>
      <c r="C121" s="40"/>
      <c r="D121" s="40"/>
      <c r="E121" s="40"/>
      <c r="F121" s="40"/>
      <c r="G121" s="40"/>
      <c r="H121" s="40"/>
      <c r="I121" s="40"/>
      <c r="J121" s="40"/>
      <c r="K121" s="40"/>
      <c r="L121" s="63"/>
      <c r="S121" s="38"/>
      <c r="T121" s="38"/>
      <c r="U121" s="38"/>
      <c r="V121" s="38"/>
      <c r="W121" s="38"/>
      <c r="X121" s="38"/>
      <c r="Y121" s="38"/>
      <c r="Z121" s="38"/>
      <c r="AA121" s="38"/>
      <c r="AB121" s="38"/>
      <c r="AC121" s="38"/>
      <c r="AD121" s="38"/>
      <c r="AE121" s="38"/>
    </row>
    <row r="122" s="2" customFormat="1" ht="25.65" customHeight="1">
      <c r="A122" s="38"/>
      <c r="B122" s="39"/>
      <c r="C122" s="32" t="s">
        <v>25</v>
      </c>
      <c r="D122" s="40"/>
      <c r="E122" s="40"/>
      <c r="F122" s="27" t="str">
        <f>E19</f>
        <v>Sdružení obcí Hornolidečska, Horní Lideč č.p. 292</v>
      </c>
      <c r="G122" s="40"/>
      <c r="H122" s="40"/>
      <c r="I122" s="32" t="s">
        <v>31</v>
      </c>
      <c r="J122" s="36" t="str">
        <f>E25</f>
        <v>MORAVIA CONSULT Olomouc a.s.</v>
      </c>
      <c r="K122" s="40"/>
      <c r="L122" s="63"/>
      <c r="S122" s="38"/>
      <c r="T122" s="38"/>
      <c r="U122" s="38"/>
      <c r="V122" s="38"/>
      <c r="W122" s="38"/>
      <c r="X122" s="38"/>
      <c r="Y122" s="38"/>
      <c r="Z122" s="38"/>
      <c r="AA122" s="38"/>
      <c r="AB122" s="38"/>
      <c r="AC122" s="38"/>
      <c r="AD122" s="38"/>
      <c r="AE122" s="38"/>
    </row>
    <row r="123" s="2" customFormat="1" ht="25.65" customHeight="1">
      <c r="A123" s="38"/>
      <c r="B123" s="39"/>
      <c r="C123" s="32" t="s">
        <v>29</v>
      </c>
      <c r="D123" s="40"/>
      <c r="E123" s="40"/>
      <c r="F123" s="27" t="str">
        <f>IF(E22="","",E22)</f>
        <v>Vyplň údaj</v>
      </c>
      <c r="G123" s="40"/>
      <c r="H123" s="40"/>
      <c r="I123" s="32" t="s">
        <v>36</v>
      </c>
      <c r="J123" s="36" t="str">
        <f>E28</f>
        <v>MORAVIA CONSULT Olomouc a.s.</v>
      </c>
      <c r="K123" s="40"/>
      <c r="L123" s="63"/>
      <c r="S123" s="38"/>
      <c r="T123" s="38"/>
      <c r="U123" s="38"/>
      <c r="V123" s="38"/>
      <c r="W123" s="38"/>
      <c r="X123" s="38"/>
      <c r="Y123" s="38"/>
      <c r="Z123" s="38"/>
      <c r="AA123" s="38"/>
      <c r="AB123" s="38"/>
      <c r="AC123" s="38"/>
      <c r="AD123" s="38"/>
      <c r="AE123" s="38"/>
    </row>
    <row r="124" s="2" customFormat="1" ht="10.32" customHeight="1">
      <c r="A124" s="38"/>
      <c r="B124" s="39"/>
      <c r="C124" s="40"/>
      <c r="D124" s="40"/>
      <c r="E124" s="40"/>
      <c r="F124" s="40"/>
      <c r="G124" s="40"/>
      <c r="H124" s="40"/>
      <c r="I124" s="40"/>
      <c r="J124" s="40"/>
      <c r="K124" s="40"/>
      <c r="L124" s="63"/>
      <c r="S124" s="38"/>
      <c r="T124" s="38"/>
      <c r="U124" s="38"/>
      <c r="V124" s="38"/>
      <c r="W124" s="38"/>
      <c r="X124" s="38"/>
      <c r="Y124" s="38"/>
      <c r="Z124" s="38"/>
      <c r="AA124" s="38"/>
      <c r="AB124" s="38"/>
      <c r="AC124" s="38"/>
      <c r="AD124" s="38"/>
      <c r="AE124" s="38"/>
    </row>
    <row r="125" s="11" customFormat="1" ht="29.28" customHeight="1">
      <c r="A125" s="201"/>
      <c r="B125" s="202"/>
      <c r="C125" s="203" t="s">
        <v>145</v>
      </c>
      <c r="D125" s="204" t="s">
        <v>63</v>
      </c>
      <c r="E125" s="204" t="s">
        <v>59</v>
      </c>
      <c r="F125" s="204" t="s">
        <v>60</v>
      </c>
      <c r="G125" s="204" t="s">
        <v>146</v>
      </c>
      <c r="H125" s="204" t="s">
        <v>147</v>
      </c>
      <c r="I125" s="204" t="s">
        <v>148</v>
      </c>
      <c r="J125" s="204" t="s">
        <v>138</v>
      </c>
      <c r="K125" s="205" t="s">
        <v>149</v>
      </c>
      <c r="L125" s="206"/>
      <c r="M125" s="100" t="s">
        <v>1</v>
      </c>
      <c r="N125" s="101" t="s">
        <v>42</v>
      </c>
      <c r="O125" s="101" t="s">
        <v>150</v>
      </c>
      <c r="P125" s="101" t="s">
        <v>151</v>
      </c>
      <c r="Q125" s="101" t="s">
        <v>152</v>
      </c>
      <c r="R125" s="101" t="s">
        <v>153</v>
      </c>
      <c r="S125" s="101" t="s">
        <v>154</v>
      </c>
      <c r="T125" s="102" t="s">
        <v>155</v>
      </c>
      <c r="U125" s="201"/>
      <c r="V125" s="201"/>
      <c r="W125" s="201"/>
      <c r="X125" s="201"/>
      <c r="Y125" s="201"/>
      <c r="Z125" s="201"/>
      <c r="AA125" s="201"/>
      <c r="AB125" s="201"/>
      <c r="AC125" s="201"/>
      <c r="AD125" s="201"/>
      <c r="AE125" s="201"/>
    </row>
    <row r="126" s="2" customFormat="1" ht="22.8" customHeight="1">
      <c r="A126" s="38"/>
      <c r="B126" s="39"/>
      <c r="C126" s="107" t="s">
        <v>156</v>
      </c>
      <c r="D126" s="40"/>
      <c r="E126" s="40"/>
      <c r="F126" s="40"/>
      <c r="G126" s="40"/>
      <c r="H126" s="40"/>
      <c r="I126" s="40"/>
      <c r="J126" s="207">
        <f>BK126</f>
        <v>0</v>
      </c>
      <c r="K126" s="40"/>
      <c r="L126" s="44"/>
      <c r="M126" s="103"/>
      <c r="N126" s="208"/>
      <c r="O126" s="104"/>
      <c r="P126" s="209">
        <f>P127+P194</f>
        <v>0</v>
      </c>
      <c r="Q126" s="104"/>
      <c r="R126" s="209">
        <f>R127+R194</f>
        <v>0</v>
      </c>
      <c r="S126" s="104"/>
      <c r="T126" s="210">
        <f>T127+T194</f>
        <v>0</v>
      </c>
      <c r="U126" s="38"/>
      <c r="V126" s="38"/>
      <c r="W126" s="38"/>
      <c r="X126" s="38"/>
      <c r="Y126" s="38"/>
      <c r="Z126" s="38"/>
      <c r="AA126" s="38"/>
      <c r="AB126" s="38"/>
      <c r="AC126" s="38"/>
      <c r="AD126" s="38"/>
      <c r="AE126" s="38"/>
      <c r="AT126" s="17" t="s">
        <v>77</v>
      </c>
      <c r="AU126" s="17" t="s">
        <v>140</v>
      </c>
      <c r="BK126" s="211">
        <f>BK127+BK194</f>
        <v>0</v>
      </c>
    </row>
    <row r="127" s="12" customFormat="1" ht="25.92" customHeight="1">
      <c r="A127" s="12"/>
      <c r="B127" s="212"/>
      <c r="C127" s="213"/>
      <c r="D127" s="214" t="s">
        <v>77</v>
      </c>
      <c r="E127" s="215" t="s">
        <v>1052</v>
      </c>
      <c r="F127" s="215" t="s">
        <v>1053</v>
      </c>
      <c r="G127" s="213"/>
      <c r="H127" s="213"/>
      <c r="I127" s="216"/>
      <c r="J127" s="217">
        <f>BK127</f>
        <v>0</v>
      </c>
      <c r="K127" s="213"/>
      <c r="L127" s="218"/>
      <c r="M127" s="219"/>
      <c r="N127" s="220"/>
      <c r="O127" s="220"/>
      <c r="P127" s="221">
        <f>SUM(P128:P193)</f>
        <v>0</v>
      </c>
      <c r="Q127" s="220"/>
      <c r="R127" s="221">
        <f>SUM(R128:R193)</f>
        <v>0</v>
      </c>
      <c r="S127" s="220"/>
      <c r="T127" s="222">
        <f>SUM(T128:T193)</f>
        <v>0</v>
      </c>
      <c r="U127" s="12"/>
      <c r="V127" s="12"/>
      <c r="W127" s="12"/>
      <c r="X127" s="12"/>
      <c r="Y127" s="12"/>
      <c r="Z127" s="12"/>
      <c r="AA127" s="12"/>
      <c r="AB127" s="12"/>
      <c r="AC127" s="12"/>
      <c r="AD127" s="12"/>
      <c r="AE127" s="12"/>
      <c r="AR127" s="223" t="s">
        <v>166</v>
      </c>
      <c r="AT127" s="224" t="s">
        <v>77</v>
      </c>
      <c r="AU127" s="224" t="s">
        <v>78</v>
      </c>
      <c r="AY127" s="223" t="s">
        <v>159</v>
      </c>
      <c r="BK127" s="225">
        <f>SUM(BK128:BK193)</f>
        <v>0</v>
      </c>
    </row>
    <row r="128" s="2" customFormat="1" ht="16.5" customHeight="1">
      <c r="A128" s="38"/>
      <c r="B128" s="39"/>
      <c r="C128" s="228" t="s">
        <v>84</v>
      </c>
      <c r="D128" s="228" t="s">
        <v>161</v>
      </c>
      <c r="E128" s="229" t="s">
        <v>1606</v>
      </c>
      <c r="F128" s="230" t="s">
        <v>1607</v>
      </c>
      <c r="G128" s="231" t="s">
        <v>1465</v>
      </c>
      <c r="H128" s="232">
        <v>1</v>
      </c>
      <c r="I128" s="233"/>
      <c r="J128" s="234">
        <f>ROUND(I128*H128,2)</f>
        <v>0</v>
      </c>
      <c r="K128" s="230" t="s">
        <v>1</v>
      </c>
      <c r="L128" s="44"/>
      <c r="M128" s="235" t="s">
        <v>1</v>
      </c>
      <c r="N128" s="236" t="s">
        <v>43</v>
      </c>
      <c r="O128" s="91"/>
      <c r="P128" s="237">
        <f>O128*H128</f>
        <v>0</v>
      </c>
      <c r="Q128" s="237">
        <v>0</v>
      </c>
      <c r="R128" s="237">
        <f>Q128*H128</f>
        <v>0</v>
      </c>
      <c r="S128" s="237">
        <v>0</v>
      </c>
      <c r="T128" s="238">
        <f>S128*H128</f>
        <v>0</v>
      </c>
      <c r="U128" s="38"/>
      <c r="V128" s="38"/>
      <c r="W128" s="38"/>
      <c r="X128" s="38"/>
      <c r="Y128" s="38"/>
      <c r="Z128" s="38"/>
      <c r="AA128" s="38"/>
      <c r="AB128" s="38"/>
      <c r="AC128" s="38"/>
      <c r="AD128" s="38"/>
      <c r="AE128" s="38"/>
      <c r="AR128" s="239" t="s">
        <v>1466</v>
      </c>
      <c r="AT128" s="239" t="s">
        <v>161</v>
      </c>
      <c r="AU128" s="239" t="s">
        <v>84</v>
      </c>
      <c r="AY128" s="17" t="s">
        <v>159</v>
      </c>
      <c r="BE128" s="240">
        <f>IF(N128="základní",J128,0)</f>
        <v>0</v>
      </c>
      <c r="BF128" s="240">
        <f>IF(N128="snížená",J128,0)</f>
        <v>0</v>
      </c>
      <c r="BG128" s="240">
        <f>IF(N128="zákl. přenesená",J128,0)</f>
        <v>0</v>
      </c>
      <c r="BH128" s="240">
        <f>IF(N128="sníž. přenesená",J128,0)</f>
        <v>0</v>
      </c>
      <c r="BI128" s="240">
        <f>IF(N128="nulová",J128,0)</f>
        <v>0</v>
      </c>
      <c r="BJ128" s="17" t="s">
        <v>84</v>
      </c>
      <c r="BK128" s="240">
        <f>ROUND(I128*H128,2)</f>
        <v>0</v>
      </c>
      <c r="BL128" s="17" t="s">
        <v>1466</v>
      </c>
      <c r="BM128" s="239" t="s">
        <v>1608</v>
      </c>
    </row>
    <row r="129" s="2" customFormat="1">
      <c r="A129" s="38"/>
      <c r="B129" s="39"/>
      <c r="C129" s="40"/>
      <c r="D129" s="241" t="s">
        <v>168</v>
      </c>
      <c r="E129" s="40"/>
      <c r="F129" s="242" t="s">
        <v>1607</v>
      </c>
      <c r="G129" s="40"/>
      <c r="H129" s="40"/>
      <c r="I129" s="243"/>
      <c r="J129" s="40"/>
      <c r="K129" s="40"/>
      <c r="L129" s="44"/>
      <c r="M129" s="244"/>
      <c r="N129" s="245"/>
      <c r="O129" s="91"/>
      <c r="P129" s="91"/>
      <c r="Q129" s="91"/>
      <c r="R129" s="91"/>
      <c r="S129" s="91"/>
      <c r="T129" s="92"/>
      <c r="U129" s="38"/>
      <c r="V129" s="38"/>
      <c r="W129" s="38"/>
      <c r="X129" s="38"/>
      <c r="Y129" s="38"/>
      <c r="Z129" s="38"/>
      <c r="AA129" s="38"/>
      <c r="AB129" s="38"/>
      <c r="AC129" s="38"/>
      <c r="AD129" s="38"/>
      <c r="AE129" s="38"/>
      <c r="AT129" s="17" t="s">
        <v>168</v>
      </c>
      <c r="AU129" s="17" t="s">
        <v>84</v>
      </c>
    </row>
    <row r="130" s="13" customFormat="1">
      <c r="A130" s="13"/>
      <c r="B130" s="247"/>
      <c r="C130" s="248"/>
      <c r="D130" s="241" t="s">
        <v>172</v>
      </c>
      <c r="E130" s="249" t="s">
        <v>1</v>
      </c>
      <c r="F130" s="250" t="s">
        <v>1609</v>
      </c>
      <c r="G130" s="248"/>
      <c r="H130" s="249" t="s">
        <v>1</v>
      </c>
      <c r="I130" s="251"/>
      <c r="J130" s="248"/>
      <c r="K130" s="248"/>
      <c r="L130" s="252"/>
      <c r="M130" s="253"/>
      <c r="N130" s="254"/>
      <c r="O130" s="254"/>
      <c r="P130" s="254"/>
      <c r="Q130" s="254"/>
      <c r="R130" s="254"/>
      <c r="S130" s="254"/>
      <c r="T130" s="255"/>
      <c r="U130" s="13"/>
      <c r="V130" s="13"/>
      <c r="W130" s="13"/>
      <c r="X130" s="13"/>
      <c r="Y130" s="13"/>
      <c r="Z130" s="13"/>
      <c r="AA130" s="13"/>
      <c r="AB130" s="13"/>
      <c r="AC130" s="13"/>
      <c r="AD130" s="13"/>
      <c r="AE130" s="13"/>
      <c r="AT130" s="256" t="s">
        <v>172</v>
      </c>
      <c r="AU130" s="256" t="s">
        <v>84</v>
      </c>
      <c r="AV130" s="13" t="s">
        <v>84</v>
      </c>
      <c r="AW130" s="13" t="s">
        <v>35</v>
      </c>
      <c r="AX130" s="13" t="s">
        <v>78</v>
      </c>
      <c r="AY130" s="256" t="s">
        <v>159</v>
      </c>
    </row>
    <row r="131" s="13" customFormat="1">
      <c r="A131" s="13"/>
      <c r="B131" s="247"/>
      <c r="C131" s="248"/>
      <c r="D131" s="241" t="s">
        <v>172</v>
      </c>
      <c r="E131" s="249" t="s">
        <v>1</v>
      </c>
      <c r="F131" s="250" t="s">
        <v>1610</v>
      </c>
      <c r="G131" s="248"/>
      <c r="H131" s="249" t="s">
        <v>1</v>
      </c>
      <c r="I131" s="251"/>
      <c r="J131" s="248"/>
      <c r="K131" s="248"/>
      <c r="L131" s="252"/>
      <c r="M131" s="253"/>
      <c r="N131" s="254"/>
      <c r="O131" s="254"/>
      <c r="P131" s="254"/>
      <c r="Q131" s="254"/>
      <c r="R131" s="254"/>
      <c r="S131" s="254"/>
      <c r="T131" s="255"/>
      <c r="U131" s="13"/>
      <c r="V131" s="13"/>
      <c r="W131" s="13"/>
      <c r="X131" s="13"/>
      <c r="Y131" s="13"/>
      <c r="Z131" s="13"/>
      <c r="AA131" s="13"/>
      <c r="AB131" s="13"/>
      <c r="AC131" s="13"/>
      <c r="AD131" s="13"/>
      <c r="AE131" s="13"/>
      <c r="AT131" s="256" t="s">
        <v>172</v>
      </c>
      <c r="AU131" s="256" t="s">
        <v>84</v>
      </c>
      <c r="AV131" s="13" t="s">
        <v>84</v>
      </c>
      <c r="AW131" s="13" t="s">
        <v>35</v>
      </c>
      <c r="AX131" s="13" t="s">
        <v>78</v>
      </c>
      <c r="AY131" s="256" t="s">
        <v>159</v>
      </c>
    </row>
    <row r="132" s="14" customFormat="1">
      <c r="A132" s="14"/>
      <c r="B132" s="257"/>
      <c r="C132" s="258"/>
      <c r="D132" s="241" t="s">
        <v>172</v>
      </c>
      <c r="E132" s="259" t="s">
        <v>1</v>
      </c>
      <c r="F132" s="260" t="s">
        <v>207</v>
      </c>
      <c r="G132" s="258"/>
      <c r="H132" s="261">
        <v>1</v>
      </c>
      <c r="I132" s="262"/>
      <c r="J132" s="258"/>
      <c r="K132" s="258"/>
      <c r="L132" s="263"/>
      <c r="M132" s="264"/>
      <c r="N132" s="265"/>
      <c r="O132" s="265"/>
      <c r="P132" s="265"/>
      <c r="Q132" s="265"/>
      <c r="R132" s="265"/>
      <c r="S132" s="265"/>
      <c r="T132" s="266"/>
      <c r="U132" s="14"/>
      <c r="V132" s="14"/>
      <c r="W132" s="14"/>
      <c r="X132" s="14"/>
      <c r="Y132" s="14"/>
      <c r="Z132" s="14"/>
      <c r="AA132" s="14"/>
      <c r="AB132" s="14"/>
      <c r="AC132" s="14"/>
      <c r="AD132" s="14"/>
      <c r="AE132" s="14"/>
      <c r="AT132" s="267" t="s">
        <v>172</v>
      </c>
      <c r="AU132" s="267" t="s">
        <v>84</v>
      </c>
      <c r="AV132" s="14" t="s">
        <v>86</v>
      </c>
      <c r="AW132" s="14" t="s">
        <v>35</v>
      </c>
      <c r="AX132" s="14" t="s">
        <v>84</v>
      </c>
      <c r="AY132" s="267" t="s">
        <v>159</v>
      </c>
    </row>
    <row r="133" s="2" customFormat="1" ht="24.15" customHeight="1">
      <c r="A133" s="38"/>
      <c r="B133" s="39"/>
      <c r="C133" s="228" t="s">
        <v>86</v>
      </c>
      <c r="D133" s="228" t="s">
        <v>161</v>
      </c>
      <c r="E133" s="229" t="s">
        <v>1611</v>
      </c>
      <c r="F133" s="230" t="s">
        <v>1612</v>
      </c>
      <c r="G133" s="231" t="s">
        <v>1465</v>
      </c>
      <c r="H133" s="232">
        <v>1</v>
      </c>
      <c r="I133" s="233"/>
      <c r="J133" s="234">
        <f>ROUND(I133*H133,2)</f>
        <v>0</v>
      </c>
      <c r="K133" s="230" t="s">
        <v>1</v>
      </c>
      <c r="L133" s="44"/>
      <c r="M133" s="235" t="s">
        <v>1</v>
      </c>
      <c r="N133" s="236" t="s">
        <v>43</v>
      </c>
      <c r="O133" s="91"/>
      <c r="P133" s="237">
        <f>O133*H133</f>
        <v>0</v>
      </c>
      <c r="Q133" s="237">
        <v>0</v>
      </c>
      <c r="R133" s="237">
        <f>Q133*H133</f>
        <v>0</v>
      </c>
      <c r="S133" s="237">
        <v>0</v>
      </c>
      <c r="T133" s="238">
        <f>S133*H133</f>
        <v>0</v>
      </c>
      <c r="U133" s="38"/>
      <c r="V133" s="38"/>
      <c r="W133" s="38"/>
      <c r="X133" s="38"/>
      <c r="Y133" s="38"/>
      <c r="Z133" s="38"/>
      <c r="AA133" s="38"/>
      <c r="AB133" s="38"/>
      <c r="AC133" s="38"/>
      <c r="AD133" s="38"/>
      <c r="AE133" s="38"/>
      <c r="AR133" s="239" t="s">
        <v>1466</v>
      </c>
      <c r="AT133" s="239" t="s">
        <v>161</v>
      </c>
      <c r="AU133" s="239" t="s">
        <v>84</v>
      </c>
      <c r="AY133" s="17" t="s">
        <v>159</v>
      </c>
      <c r="BE133" s="240">
        <f>IF(N133="základní",J133,0)</f>
        <v>0</v>
      </c>
      <c r="BF133" s="240">
        <f>IF(N133="snížená",J133,0)</f>
        <v>0</v>
      </c>
      <c r="BG133" s="240">
        <f>IF(N133="zákl. přenesená",J133,0)</f>
        <v>0</v>
      </c>
      <c r="BH133" s="240">
        <f>IF(N133="sníž. přenesená",J133,0)</f>
        <v>0</v>
      </c>
      <c r="BI133" s="240">
        <f>IF(N133="nulová",J133,0)</f>
        <v>0</v>
      </c>
      <c r="BJ133" s="17" t="s">
        <v>84</v>
      </c>
      <c r="BK133" s="240">
        <f>ROUND(I133*H133,2)</f>
        <v>0</v>
      </c>
      <c r="BL133" s="17" t="s">
        <v>1466</v>
      </c>
      <c r="BM133" s="239" t="s">
        <v>1613</v>
      </c>
    </row>
    <row r="134" s="2" customFormat="1">
      <c r="A134" s="38"/>
      <c r="B134" s="39"/>
      <c r="C134" s="40"/>
      <c r="D134" s="241" t="s">
        <v>168</v>
      </c>
      <c r="E134" s="40"/>
      <c r="F134" s="242" t="s">
        <v>1612</v>
      </c>
      <c r="G134" s="40"/>
      <c r="H134" s="40"/>
      <c r="I134" s="243"/>
      <c r="J134" s="40"/>
      <c r="K134" s="40"/>
      <c r="L134" s="44"/>
      <c r="M134" s="244"/>
      <c r="N134" s="245"/>
      <c r="O134" s="91"/>
      <c r="P134" s="91"/>
      <c r="Q134" s="91"/>
      <c r="R134" s="91"/>
      <c r="S134" s="91"/>
      <c r="T134" s="92"/>
      <c r="U134" s="38"/>
      <c r="V134" s="38"/>
      <c r="W134" s="38"/>
      <c r="X134" s="38"/>
      <c r="Y134" s="38"/>
      <c r="Z134" s="38"/>
      <c r="AA134" s="38"/>
      <c r="AB134" s="38"/>
      <c r="AC134" s="38"/>
      <c r="AD134" s="38"/>
      <c r="AE134" s="38"/>
      <c r="AT134" s="17" t="s">
        <v>168</v>
      </c>
      <c r="AU134" s="17" t="s">
        <v>84</v>
      </c>
    </row>
    <row r="135" s="13" customFormat="1">
      <c r="A135" s="13"/>
      <c r="B135" s="247"/>
      <c r="C135" s="248"/>
      <c r="D135" s="241" t="s">
        <v>172</v>
      </c>
      <c r="E135" s="249" t="s">
        <v>1</v>
      </c>
      <c r="F135" s="250" t="s">
        <v>1614</v>
      </c>
      <c r="G135" s="248"/>
      <c r="H135" s="249" t="s">
        <v>1</v>
      </c>
      <c r="I135" s="251"/>
      <c r="J135" s="248"/>
      <c r="K135" s="248"/>
      <c r="L135" s="252"/>
      <c r="M135" s="253"/>
      <c r="N135" s="254"/>
      <c r="O135" s="254"/>
      <c r="P135" s="254"/>
      <c r="Q135" s="254"/>
      <c r="R135" s="254"/>
      <c r="S135" s="254"/>
      <c r="T135" s="255"/>
      <c r="U135" s="13"/>
      <c r="V135" s="13"/>
      <c r="W135" s="13"/>
      <c r="X135" s="13"/>
      <c r="Y135" s="13"/>
      <c r="Z135" s="13"/>
      <c r="AA135" s="13"/>
      <c r="AB135" s="13"/>
      <c r="AC135" s="13"/>
      <c r="AD135" s="13"/>
      <c r="AE135" s="13"/>
      <c r="AT135" s="256" t="s">
        <v>172</v>
      </c>
      <c r="AU135" s="256" t="s">
        <v>84</v>
      </c>
      <c r="AV135" s="13" t="s">
        <v>84</v>
      </c>
      <c r="AW135" s="13" t="s">
        <v>35</v>
      </c>
      <c r="AX135" s="13" t="s">
        <v>78</v>
      </c>
      <c r="AY135" s="256" t="s">
        <v>159</v>
      </c>
    </row>
    <row r="136" s="14" customFormat="1">
      <c r="A136" s="14"/>
      <c r="B136" s="257"/>
      <c r="C136" s="258"/>
      <c r="D136" s="241" t="s">
        <v>172</v>
      </c>
      <c r="E136" s="259" t="s">
        <v>1</v>
      </c>
      <c r="F136" s="260" t="s">
        <v>207</v>
      </c>
      <c r="G136" s="258"/>
      <c r="H136" s="261">
        <v>1</v>
      </c>
      <c r="I136" s="262"/>
      <c r="J136" s="258"/>
      <c r="K136" s="258"/>
      <c r="L136" s="263"/>
      <c r="M136" s="264"/>
      <c r="N136" s="265"/>
      <c r="O136" s="265"/>
      <c r="P136" s="265"/>
      <c r="Q136" s="265"/>
      <c r="R136" s="265"/>
      <c r="S136" s="265"/>
      <c r="T136" s="266"/>
      <c r="U136" s="14"/>
      <c r="V136" s="14"/>
      <c r="W136" s="14"/>
      <c r="X136" s="14"/>
      <c r="Y136" s="14"/>
      <c r="Z136" s="14"/>
      <c r="AA136" s="14"/>
      <c r="AB136" s="14"/>
      <c r="AC136" s="14"/>
      <c r="AD136" s="14"/>
      <c r="AE136" s="14"/>
      <c r="AT136" s="267" t="s">
        <v>172</v>
      </c>
      <c r="AU136" s="267" t="s">
        <v>84</v>
      </c>
      <c r="AV136" s="14" t="s">
        <v>86</v>
      </c>
      <c r="AW136" s="14" t="s">
        <v>35</v>
      </c>
      <c r="AX136" s="14" t="s">
        <v>84</v>
      </c>
      <c r="AY136" s="267" t="s">
        <v>159</v>
      </c>
    </row>
    <row r="137" s="2" customFormat="1" ht="24.15" customHeight="1">
      <c r="A137" s="38"/>
      <c r="B137" s="39"/>
      <c r="C137" s="228" t="s">
        <v>94</v>
      </c>
      <c r="D137" s="228" t="s">
        <v>161</v>
      </c>
      <c r="E137" s="229" t="s">
        <v>1615</v>
      </c>
      <c r="F137" s="230" t="s">
        <v>1616</v>
      </c>
      <c r="G137" s="231" t="s">
        <v>1465</v>
      </c>
      <c r="H137" s="232">
        <v>1</v>
      </c>
      <c r="I137" s="233"/>
      <c r="J137" s="234">
        <f>ROUND(I137*H137,2)</f>
        <v>0</v>
      </c>
      <c r="K137" s="230" t="s">
        <v>1</v>
      </c>
      <c r="L137" s="44"/>
      <c r="M137" s="235" t="s">
        <v>1</v>
      </c>
      <c r="N137" s="236" t="s">
        <v>43</v>
      </c>
      <c r="O137" s="91"/>
      <c r="P137" s="237">
        <f>O137*H137</f>
        <v>0</v>
      </c>
      <c r="Q137" s="237">
        <v>0</v>
      </c>
      <c r="R137" s="237">
        <f>Q137*H137</f>
        <v>0</v>
      </c>
      <c r="S137" s="237">
        <v>0</v>
      </c>
      <c r="T137" s="238">
        <f>S137*H137</f>
        <v>0</v>
      </c>
      <c r="U137" s="38"/>
      <c r="V137" s="38"/>
      <c r="W137" s="38"/>
      <c r="X137" s="38"/>
      <c r="Y137" s="38"/>
      <c r="Z137" s="38"/>
      <c r="AA137" s="38"/>
      <c r="AB137" s="38"/>
      <c r="AC137" s="38"/>
      <c r="AD137" s="38"/>
      <c r="AE137" s="38"/>
      <c r="AR137" s="239" t="s">
        <v>1466</v>
      </c>
      <c r="AT137" s="239" t="s">
        <v>161</v>
      </c>
      <c r="AU137" s="239" t="s">
        <v>84</v>
      </c>
      <c r="AY137" s="17" t="s">
        <v>159</v>
      </c>
      <c r="BE137" s="240">
        <f>IF(N137="základní",J137,0)</f>
        <v>0</v>
      </c>
      <c r="BF137" s="240">
        <f>IF(N137="snížená",J137,0)</f>
        <v>0</v>
      </c>
      <c r="BG137" s="240">
        <f>IF(N137="zákl. přenesená",J137,0)</f>
        <v>0</v>
      </c>
      <c r="BH137" s="240">
        <f>IF(N137="sníž. přenesená",J137,0)</f>
        <v>0</v>
      </c>
      <c r="BI137" s="240">
        <f>IF(N137="nulová",J137,0)</f>
        <v>0</v>
      </c>
      <c r="BJ137" s="17" t="s">
        <v>84</v>
      </c>
      <c r="BK137" s="240">
        <f>ROUND(I137*H137,2)</f>
        <v>0</v>
      </c>
      <c r="BL137" s="17" t="s">
        <v>1466</v>
      </c>
      <c r="BM137" s="239" t="s">
        <v>1617</v>
      </c>
    </row>
    <row r="138" s="2" customFormat="1">
      <c r="A138" s="38"/>
      <c r="B138" s="39"/>
      <c r="C138" s="40"/>
      <c r="D138" s="241" t="s">
        <v>168</v>
      </c>
      <c r="E138" s="40"/>
      <c r="F138" s="242" t="s">
        <v>1616</v>
      </c>
      <c r="G138" s="40"/>
      <c r="H138" s="40"/>
      <c r="I138" s="243"/>
      <c r="J138" s="40"/>
      <c r="K138" s="40"/>
      <c r="L138" s="44"/>
      <c r="M138" s="244"/>
      <c r="N138" s="245"/>
      <c r="O138" s="91"/>
      <c r="P138" s="91"/>
      <c r="Q138" s="91"/>
      <c r="R138" s="91"/>
      <c r="S138" s="91"/>
      <c r="T138" s="92"/>
      <c r="U138" s="38"/>
      <c r="V138" s="38"/>
      <c r="W138" s="38"/>
      <c r="X138" s="38"/>
      <c r="Y138" s="38"/>
      <c r="Z138" s="38"/>
      <c r="AA138" s="38"/>
      <c r="AB138" s="38"/>
      <c r="AC138" s="38"/>
      <c r="AD138" s="38"/>
      <c r="AE138" s="38"/>
      <c r="AT138" s="17" t="s">
        <v>168</v>
      </c>
      <c r="AU138" s="17" t="s">
        <v>84</v>
      </c>
    </row>
    <row r="139" s="13" customFormat="1">
      <c r="A139" s="13"/>
      <c r="B139" s="247"/>
      <c r="C139" s="248"/>
      <c r="D139" s="241" t="s">
        <v>172</v>
      </c>
      <c r="E139" s="249" t="s">
        <v>1</v>
      </c>
      <c r="F139" s="250" t="s">
        <v>1618</v>
      </c>
      <c r="G139" s="248"/>
      <c r="H139" s="249" t="s">
        <v>1</v>
      </c>
      <c r="I139" s="251"/>
      <c r="J139" s="248"/>
      <c r="K139" s="248"/>
      <c r="L139" s="252"/>
      <c r="M139" s="253"/>
      <c r="N139" s="254"/>
      <c r="O139" s="254"/>
      <c r="P139" s="254"/>
      <c r="Q139" s="254"/>
      <c r="R139" s="254"/>
      <c r="S139" s="254"/>
      <c r="T139" s="255"/>
      <c r="U139" s="13"/>
      <c r="V139" s="13"/>
      <c r="W139" s="13"/>
      <c r="X139" s="13"/>
      <c r="Y139" s="13"/>
      <c r="Z139" s="13"/>
      <c r="AA139" s="13"/>
      <c r="AB139" s="13"/>
      <c r="AC139" s="13"/>
      <c r="AD139" s="13"/>
      <c r="AE139" s="13"/>
      <c r="AT139" s="256" t="s">
        <v>172</v>
      </c>
      <c r="AU139" s="256" t="s">
        <v>84</v>
      </c>
      <c r="AV139" s="13" t="s">
        <v>84</v>
      </c>
      <c r="AW139" s="13" t="s">
        <v>35</v>
      </c>
      <c r="AX139" s="13" t="s">
        <v>78</v>
      </c>
      <c r="AY139" s="256" t="s">
        <v>159</v>
      </c>
    </row>
    <row r="140" s="14" customFormat="1">
      <c r="A140" s="14"/>
      <c r="B140" s="257"/>
      <c r="C140" s="258"/>
      <c r="D140" s="241" t="s">
        <v>172</v>
      </c>
      <c r="E140" s="259" t="s">
        <v>1</v>
      </c>
      <c r="F140" s="260" t="s">
        <v>207</v>
      </c>
      <c r="G140" s="258"/>
      <c r="H140" s="261">
        <v>1</v>
      </c>
      <c r="I140" s="262"/>
      <c r="J140" s="258"/>
      <c r="K140" s="258"/>
      <c r="L140" s="263"/>
      <c r="M140" s="264"/>
      <c r="N140" s="265"/>
      <c r="O140" s="265"/>
      <c r="P140" s="265"/>
      <c r="Q140" s="265"/>
      <c r="R140" s="265"/>
      <c r="S140" s="265"/>
      <c r="T140" s="266"/>
      <c r="U140" s="14"/>
      <c r="V140" s="14"/>
      <c r="W140" s="14"/>
      <c r="X140" s="14"/>
      <c r="Y140" s="14"/>
      <c r="Z140" s="14"/>
      <c r="AA140" s="14"/>
      <c r="AB140" s="14"/>
      <c r="AC140" s="14"/>
      <c r="AD140" s="14"/>
      <c r="AE140" s="14"/>
      <c r="AT140" s="267" t="s">
        <v>172</v>
      </c>
      <c r="AU140" s="267" t="s">
        <v>84</v>
      </c>
      <c r="AV140" s="14" t="s">
        <v>86</v>
      </c>
      <c r="AW140" s="14" t="s">
        <v>35</v>
      </c>
      <c r="AX140" s="14" t="s">
        <v>84</v>
      </c>
      <c r="AY140" s="267" t="s">
        <v>159</v>
      </c>
    </row>
    <row r="141" s="2" customFormat="1" ht="24.15" customHeight="1">
      <c r="A141" s="38"/>
      <c r="B141" s="39"/>
      <c r="C141" s="228" t="s">
        <v>166</v>
      </c>
      <c r="D141" s="228" t="s">
        <v>161</v>
      </c>
      <c r="E141" s="229" t="s">
        <v>1619</v>
      </c>
      <c r="F141" s="230" t="s">
        <v>1620</v>
      </c>
      <c r="G141" s="231" t="s">
        <v>1465</v>
      </c>
      <c r="H141" s="232">
        <v>1</v>
      </c>
      <c r="I141" s="233"/>
      <c r="J141" s="234">
        <f>ROUND(I141*H141,2)</f>
        <v>0</v>
      </c>
      <c r="K141" s="230" t="s">
        <v>1</v>
      </c>
      <c r="L141" s="44"/>
      <c r="M141" s="235" t="s">
        <v>1</v>
      </c>
      <c r="N141" s="236" t="s">
        <v>43</v>
      </c>
      <c r="O141" s="91"/>
      <c r="P141" s="237">
        <f>O141*H141</f>
        <v>0</v>
      </c>
      <c r="Q141" s="237">
        <v>0</v>
      </c>
      <c r="R141" s="237">
        <f>Q141*H141</f>
        <v>0</v>
      </c>
      <c r="S141" s="237">
        <v>0</v>
      </c>
      <c r="T141" s="238">
        <f>S141*H141</f>
        <v>0</v>
      </c>
      <c r="U141" s="38"/>
      <c r="V141" s="38"/>
      <c r="W141" s="38"/>
      <c r="X141" s="38"/>
      <c r="Y141" s="38"/>
      <c r="Z141" s="38"/>
      <c r="AA141" s="38"/>
      <c r="AB141" s="38"/>
      <c r="AC141" s="38"/>
      <c r="AD141" s="38"/>
      <c r="AE141" s="38"/>
      <c r="AR141" s="239" t="s">
        <v>1466</v>
      </c>
      <c r="AT141" s="239" t="s">
        <v>161</v>
      </c>
      <c r="AU141" s="239" t="s">
        <v>84</v>
      </c>
      <c r="AY141" s="17" t="s">
        <v>159</v>
      </c>
      <c r="BE141" s="240">
        <f>IF(N141="základní",J141,0)</f>
        <v>0</v>
      </c>
      <c r="BF141" s="240">
        <f>IF(N141="snížená",J141,0)</f>
        <v>0</v>
      </c>
      <c r="BG141" s="240">
        <f>IF(N141="zákl. přenesená",J141,0)</f>
        <v>0</v>
      </c>
      <c r="BH141" s="240">
        <f>IF(N141="sníž. přenesená",J141,0)</f>
        <v>0</v>
      </c>
      <c r="BI141" s="240">
        <f>IF(N141="nulová",J141,0)</f>
        <v>0</v>
      </c>
      <c r="BJ141" s="17" t="s">
        <v>84</v>
      </c>
      <c r="BK141" s="240">
        <f>ROUND(I141*H141,2)</f>
        <v>0</v>
      </c>
      <c r="BL141" s="17" t="s">
        <v>1466</v>
      </c>
      <c r="BM141" s="239" t="s">
        <v>1621</v>
      </c>
    </row>
    <row r="142" s="2" customFormat="1">
      <c r="A142" s="38"/>
      <c r="B142" s="39"/>
      <c r="C142" s="40"/>
      <c r="D142" s="241" t="s">
        <v>168</v>
      </c>
      <c r="E142" s="40"/>
      <c r="F142" s="242" t="s">
        <v>1620</v>
      </c>
      <c r="G142" s="40"/>
      <c r="H142" s="40"/>
      <c r="I142" s="243"/>
      <c r="J142" s="40"/>
      <c r="K142" s="40"/>
      <c r="L142" s="44"/>
      <c r="M142" s="244"/>
      <c r="N142" s="245"/>
      <c r="O142" s="91"/>
      <c r="P142" s="91"/>
      <c r="Q142" s="91"/>
      <c r="R142" s="91"/>
      <c r="S142" s="91"/>
      <c r="T142" s="92"/>
      <c r="U142" s="38"/>
      <c r="V142" s="38"/>
      <c r="W142" s="38"/>
      <c r="X142" s="38"/>
      <c r="Y142" s="38"/>
      <c r="Z142" s="38"/>
      <c r="AA142" s="38"/>
      <c r="AB142" s="38"/>
      <c r="AC142" s="38"/>
      <c r="AD142" s="38"/>
      <c r="AE142" s="38"/>
      <c r="AT142" s="17" t="s">
        <v>168</v>
      </c>
      <c r="AU142" s="17" t="s">
        <v>84</v>
      </c>
    </row>
    <row r="143" s="13" customFormat="1">
      <c r="A143" s="13"/>
      <c r="B143" s="247"/>
      <c r="C143" s="248"/>
      <c r="D143" s="241" t="s">
        <v>172</v>
      </c>
      <c r="E143" s="249" t="s">
        <v>1</v>
      </c>
      <c r="F143" s="250" t="s">
        <v>1622</v>
      </c>
      <c r="G143" s="248"/>
      <c r="H143" s="249" t="s">
        <v>1</v>
      </c>
      <c r="I143" s="251"/>
      <c r="J143" s="248"/>
      <c r="K143" s="248"/>
      <c r="L143" s="252"/>
      <c r="M143" s="253"/>
      <c r="N143" s="254"/>
      <c r="O143" s="254"/>
      <c r="P143" s="254"/>
      <c r="Q143" s="254"/>
      <c r="R143" s="254"/>
      <c r="S143" s="254"/>
      <c r="T143" s="255"/>
      <c r="U143" s="13"/>
      <c r="V143" s="13"/>
      <c r="W143" s="13"/>
      <c r="X143" s="13"/>
      <c r="Y143" s="13"/>
      <c r="Z143" s="13"/>
      <c r="AA143" s="13"/>
      <c r="AB143" s="13"/>
      <c r="AC143" s="13"/>
      <c r="AD143" s="13"/>
      <c r="AE143" s="13"/>
      <c r="AT143" s="256" t="s">
        <v>172</v>
      </c>
      <c r="AU143" s="256" t="s">
        <v>84</v>
      </c>
      <c r="AV143" s="13" t="s">
        <v>84</v>
      </c>
      <c r="AW143" s="13" t="s">
        <v>35</v>
      </c>
      <c r="AX143" s="13" t="s">
        <v>78</v>
      </c>
      <c r="AY143" s="256" t="s">
        <v>159</v>
      </c>
    </row>
    <row r="144" s="13" customFormat="1">
      <c r="A144" s="13"/>
      <c r="B144" s="247"/>
      <c r="C144" s="248"/>
      <c r="D144" s="241" t="s">
        <v>172</v>
      </c>
      <c r="E144" s="249" t="s">
        <v>1</v>
      </c>
      <c r="F144" s="250" t="s">
        <v>1623</v>
      </c>
      <c r="G144" s="248"/>
      <c r="H144" s="249" t="s">
        <v>1</v>
      </c>
      <c r="I144" s="251"/>
      <c r="J144" s="248"/>
      <c r="K144" s="248"/>
      <c r="L144" s="252"/>
      <c r="M144" s="253"/>
      <c r="N144" s="254"/>
      <c r="O144" s="254"/>
      <c r="P144" s="254"/>
      <c r="Q144" s="254"/>
      <c r="R144" s="254"/>
      <c r="S144" s="254"/>
      <c r="T144" s="255"/>
      <c r="U144" s="13"/>
      <c r="V144" s="13"/>
      <c r="W144" s="13"/>
      <c r="X144" s="13"/>
      <c r="Y144" s="13"/>
      <c r="Z144" s="13"/>
      <c r="AA144" s="13"/>
      <c r="AB144" s="13"/>
      <c r="AC144" s="13"/>
      <c r="AD144" s="13"/>
      <c r="AE144" s="13"/>
      <c r="AT144" s="256" t="s">
        <v>172</v>
      </c>
      <c r="AU144" s="256" t="s">
        <v>84</v>
      </c>
      <c r="AV144" s="13" t="s">
        <v>84</v>
      </c>
      <c r="AW144" s="13" t="s">
        <v>35</v>
      </c>
      <c r="AX144" s="13" t="s">
        <v>78</v>
      </c>
      <c r="AY144" s="256" t="s">
        <v>159</v>
      </c>
    </row>
    <row r="145" s="13" customFormat="1">
      <c r="A145" s="13"/>
      <c r="B145" s="247"/>
      <c r="C145" s="248"/>
      <c r="D145" s="241" t="s">
        <v>172</v>
      </c>
      <c r="E145" s="249" t="s">
        <v>1</v>
      </c>
      <c r="F145" s="250" t="s">
        <v>1624</v>
      </c>
      <c r="G145" s="248"/>
      <c r="H145" s="249" t="s">
        <v>1</v>
      </c>
      <c r="I145" s="251"/>
      <c r="J145" s="248"/>
      <c r="K145" s="248"/>
      <c r="L145" s="252"/>
      <c r="M145" s="253"/>
      <c r="N145" s="254"/>
      <c r="O145" s="254"/>
      <c r="P145" s="254"/>
      <c r="Q145" s="254"/>
      <c r="R145" s="254"/>
      <c r="S145" s="254"/>
      <c r="T145" s="255"/>
      <c r="U145" s="13"/>
      <c r="V145" s="13"/>
      <c r="W145" s="13"/>
      <c r="X145" s="13"/>
      <c r="Y145" s="13"/>
      <c r="Z145" s="13"/>
      <c r="AA145" s="13"/>
      <c r="AB145" s="13"/>
      <c r="AC145" s="13"/>
      <c r="AD145" s="13"/>
      <c r="AE145" s="13"/>
      <c r="AT145" s="256" t="s">
        <v>172</v>
      </c>
      <c r="AU145" s="256" t="s">
        <v>84</v>
      </c>
      <c r="AV145" s="13" t="s">
        <v>84</v>
      </c>
      <c r="AW145" s="13" t="s">
        <v>35</v>
      </c>
      <c r="AX145" s="13" t="s">
        <v>78</v>
      </c>
      <c r="AY145" s="256" t="s">
        <v>159</v>
      </c>
    </row>
    <row r="146" s="13" customFormat="1">
      <c r="A146" s="13"/>
      <c r="B146" s="247"/>
      <c r="C146" s="248"/>
      <c r="D146" s="241" t="s">
        <v>172</v>
      </c>
      <c r="E146" s="249" t="s">
        <v>1</v>
      </c>
      <c r="F146" s="250" t="s">
        <v>1625</v>
      </c>
      <c r="G146" s="248"/>
      <c r="H146" s="249" t="s">
        <v>1</v>
      </c>
      <c r="I146" s="251"/>
      <c r="J146" s="248"/>
      <c r="K146" s="248"/>
      <c r="L146" s="252"/>
      <c r="M146" s="253"/>
      <c r="N146" s="254"/>
      <c r="O146" s="254"/>
      <c r="P146" s="254"/>
      <c r="Q146" s="254"/>
      <c r="R146" s="254"/>
      <c r="S146" s="254"/>
      <c r="T146" s="255"/>
      <c r="U146" s="13"/>
      <c r="V146" s="13"/>
      <c r="W146" s="13"/>
      <c r="X146" s="13"/>
      <c r="Y146" s="13"/>
      <c r="Z146" s="13"/>
      <c r="AA146" s="13"/>
      <c r="AB146" s="13"/>
      <c r="AC146" s="13"/>
      <c r="AD146" s="13"/>
      <c r="AE146" s="13"/>
      <c r="AT146" s="256" t="s">
        <v>172</v>
      </c>
      <c r="AU146" s="256" t="s">
        <v>84</v>
      </c>
      <c r="AV146" s="13" t="s">
        <v>84</v>
      </c>
      <c r="AW146" s="13" t="s">
        <v>35</v>
      </c>
      <c r="AX146" s="13" t="s">
        <v>78</v>
      </c>
      <c r="AY146" s="256" t="s">
        <v>159</v>
      </c>
    </row>
    <row r="147" s="14" customFormat="1">
      <c r="A147" s="14"/>
      <c r="B147" s="257"/>
      <c r="C147" s="258"/>
      <c r="D147" s="241" t="s">
        <v>172</v>
      </c>
      <c r="E147" s="259" t="s">
        <v>1</v>
      </c>
      <c r="F147" s="260" t="s">
        <v>207</v>
      </c>
      <c r="G147" s="258"/>
      <c r="H147" s="261">
        <v>1</v>
      </c>
      <c r="I147" s="262"/>
      <c r="J147" s="258"/>
      <c r="K147" s="258"/>
      <c r="L147" s="263"/>
      <c r="M147" s="264"/>
      <c r="N147" s="265"/>
      <c r="O147" s="265"/>
      <c r="P147" s="265"/>
      <c r="Q147" s="265"/>
      <c r="R147" s="265"/>
      <c r="S147" s="265"/>
      <c r="T147" s="266"/>
      <c r="U147" s="14"/>
      <c r="V147" s="14"/>
      <c r="W147" s="14"/>
      <c r="X147" s="14"/>
      <c r="Y147" s="14"/>
      <c r="Z147" s="14"/>
      <c r="AA147" s="14"/>
      <c r="AB147" s="14"/>
      <c r="AC147" s="14"/>
      <c r="AD147" s="14"/>
      <c r="AE147" s="14"/>
      <c r="AT147" s="267" t="s">
        <v>172</v>
      </c>
      <c r="AU147" s="267" t="s">
        <v>84</v>
      </c>
      <c r="AV147" s="14" t="s">
        <v>86</v>
      </c>
      <c r="AW147" s="14" t="s">
        <v>35</v>
      </c>
      <c r="AX147" s="14" t="s">
        <v>84</v>
      </c>
      <c r="AY147" s="267" t="s">
        <v>159</v>
      </c>
    </row>
    <row r="148" s="2" customFormat="1" ht="24.15" customHeight="1">
      <c r="A148" s="38"/>
      <c r="B148" s="39"/>
      <c r="C148" s="228" t="s">
        <v>194</v>
      </c>
      <c r="D148" s="228" t="s">
        <v>161</v>
      </c>
      <c r="E148" s="229" t="s">
        <v>1626</v>
      </c>
      <c r="F148" s="230" t="s">
        <v>1627</v>
      </c>
      <c r="G148" s="231" t="s">
        <v>1465</v>
      </c>
      <c r="H148" s="232">
        <v>1</v>
      </c>
      <c r="I148" s="233"/>
      <c r="J148" s="234">
        <f>ROUND(I148*H148,2)</f>
        <v>0</v>
      </c>
      <c r="K148" s="230" t="s">
        <v>1</v>
      </c>
      <c r="L148" s="44"/>
      <c r="M148" s="235" t="s">
        <v>1</v>
      </c>
      <c r="N148" s="236" t="s">
        <v>43</v>
      </c>
      <c r="O148" s="91"/>
      <c r="P148" s="237">
        <f>O148*H148</f>
        <v>0</v>
      </c>
      <c r="Q148" s="237">
        <v>0</v>
      </c>
      <c r="R148" s="237">
        <f>Q148*H148</f>
        <v>0</v>
      </c>
      <c r="S148" s="237">
        <v>0</v>
      </c>
      <c r="T148" s="238">
        <f>S148*H148</f>
        <v>0</v>
      </c>
      <c r="U148" s="38"/>
      <c r="V148" s="38"/>
      <c r="W148" s="38"/>
      <c r="X148" s="38"/>
      <c r="Y148" s="38"/>
      <c r="Z148" s="38"/>
      <c r="AA148" s="38"/>
      <c r="AB148" s="38"/>
      <c r="AC148" s="38"/>
      <c r="AD148" s="38"/>
      <c r="AE148" s="38"/>
      <c r="AR148" s="239" t="s">
        <v>1466</v>
      </c>
      <c r="AT148" s="239" t="s">
        <v>161</v>
      </c>
      <c r="AU148" s="239" t="s">
        <v>84</v>
      </c>
      <c r="AY148" s="17" t="s">
        <v>159</v>
      </c>
      <c r="BE148" s="240">
        <f>IF(N148="základní",J148,0)</f>
        <v>0</v>
      </c>
      <c r="BF148" s="240">
        <f>IF(N148="snížená",J148,0)</f>
        <v>0</v>
      </c>
      <c r="BG148" s="240">
        <f>IF(N148="zákl. přenesená",J148,0)</f>
        <v>0</v>
      </c>
      <c r="BH148" s="240">
        <f>IF(N148="sníž. přenesená",J148,0)</f>
        <v>0</v>
      </c>
      <c r="BI148" s="240">
        <f>IF(N148="nulová",J148,0)</f>
        <v>0</v>
      </c>
      <c r="BJ148" s="17" t="s">
        <v>84</v>
      </c>
      <c r="BK148" s="240">
        <f>ROUND(I148*H148,2)</f>
        <v>0</v>
      </c>
      <c r="BL148" s="17" t="s">
        <v>1466</v>
      </c>
      <c r="BM148" s="239" t="s">
        <v>1628</v>
      </c>
    </row>
    <row r="149" s="2" customFormat="1">
      <c r="A149" s="38"/>
      <c r="B149" s="39"/>
      <c r="C149" s="40"/>
      <c r="D149" s="241" t="s">
        <v>168</v>
      </c>
      <c r="E149" s="40"/>
      <c r="F149" s="242" t="s">
        <v>1627</v>
      </c>
      <c r="G149" s="40"/>
      <c r="H149" s="40"/>
      <c r="I149" s="243"/>
      <c r="J149" s="40"/>
      <c r="K149" s="40"/>
      <c r="L149" s="44"/>
      <c r="M149" s="244"/>
      <c r="N149" s="245"/>
      <c r="O149" s="91"/>
      <c r="P149" s="91"/>
      <c r="Q149" s="91"/>
      <c r="R149" s="91"/>
      <c r="S149" s="91"/>
      <c r="T149" s="92"/>
      <c r="U149" s="38"/>
      <c r="V149" s="38"/>
      <c r="W149" s="38"/>
      <c r="X149" s="38"/>
      <c r="Y149" s="38"/>
      <c r="Z149" s="38"/>
      <c r="AA149" s="38"/>
      <c r="AB149" s="38"/>
      <c r="AC149" s="38"/>
      <c r="AD149" s="38"/>
      <c r="AE149" s="38"/>
      <c r="AT149" s="17" t="s">
        <v>168</v>
      </c>
      <c r="AU149" s="17" t="s">
        <v>84</v>
      </c>
    </row>
    <row r="150" s="13" customFormat="1">
      <c r="A150" s="13"/>
      <c r="B150" s="247"/>
      <c r="C150" s="248"/>
      <c r="D150" s="241" t="s">
        <v>172</v>
      </c>
      <c r="E150" s="249" t="s">
        <v>1</v>
      </c>
      <c r="F150" s="250" t="s">
        <v>1629</v>
      </c>
      <c r="G150" s="248"/>
      <c r="H150" s="249" t="s">
        <v>1</v>
      </c>
      <c r="I150" s="251"/>
      <c r="J150" s="248"/>
      <c r="K150" s="248"/>
      <c r="L150" s="252"/>
      <c r="M150" s="253"/>
      <c r="N150" s="254"/>
      <c r="O150" s="254"/>
      <c r="P150" s="254"/>
      <c r="Q150" s="254"/>
      <c r="R150" s="254"/>
      <c r="S150" s="254"/>
      <c r="T150" s="255"/>
      <c r="U150" s="13"/>
      <c r="V150" s="13"/>
      <c r="W150" s="13"/>
      <c r="X150" s="13"/>
      <c r="Y150" s="13"/>
      <c r="Z150" s="13"/>
      <c r="AA150" s="13"/>
      <c r="AB150" s="13"/>
      <c r="AC150" s="13"/>
      <c r="AD150" s="13"/>
      <c r="AE150" s="13"/>
      <c r="AT150" s="256" t="s">
        <v>172</v>
      </c>
      <c r="AU150" s="256" t="s">
        <v>84</v>
      </c>
      <c r="AV150" s="13" t="s">
        <v>84</v>
      </c>
      <c r="AW150" s="13" t="s">
        <v>35</v>
      </c>
      <c r="AX150" s="13" t="s">
        <v>78</v>
      </c>
      <c r="AY150" s="256" t="s">
        <v>159</v>
      </c>
    </row>
    <row r="151" s="13" customFormat="1">
      <c r="A151" s="13"/>
      <c r="B151" s="247"/>
      <c r="C151" s="248"/>
      <c r="D151" s="241" t="s">
        <v>172</v>
      </c>
      <c r="E151" s="249" t="s">
        <v>1</v>
      </c>
      <c r="F151" s="250" t="s">
        <v>1630</v>
      </c>
      <c r="G151" s="248"/>
      <c r="H151" s="249" t="s">
        <v>1</v>
      </c>
      <c r="I151" s="251"/>
      <c r="J151" s="248"/>
      <c r="K151" s="248"/>
      <c r="L151" s="252"/>
      <c r="M151" s="253"/>
      <c r="N151" s="254"/>
      <c r="O151" s="254"/>
      <c r="P151" s="254"/>
      <c r="Q151" s="254"/>
      <c r="R151" s="254"/>
      <c r="S151" s="254"/>
      <c r="T151" s="255"/>
      <c r="U151" s="13"/>
      <c r="V151" s="13"/>
      <c r="W151" s="13"/>
      <c r="X151" s="13"/>
      <c r="Y151" s="13"/>
      <c r="Z151" s="13"/>
      <c r="AA151" s="13"/>
      <c r="AB151" s="13"/>
      <c r="AC151" s="13"/>
      <c r="AD151" s="13"/>
      <c r="AE151" s="13"/>
      <c r="AT151" s="256" t="s">
        <v>172</v>
      </c>
      <c r="AU151" s="256" t="s">
        <v>84</v>
      </c>
      <c r="AV151" s="13" t="s">
        <v>84</v>
      </c>
      <c r="AW151" s="13" t="s">
        <v>35</v>
      </c>
      <c r="AX151" s="13" t="s">
        <v>78</v>
      </c>
      <c r="AY151" s="256" t="s">
        <v>159</v>
      </c>
    </row>
    <row r="152" s="14" customFormat="1">
      <c r="A152" s="14"/>
      <c r="B152" s="257"/>
      <c r="C152" s="258"/>
      <c r="D152" s="241" t="s">
        <v>172</v>
      </c>
      <c r="E152" s="259" t="s">
        <v>1</v>
      </c>
      <c r="F152" s="260" t="s">
        <v>207</v>
      </c>
      <c r="G152" s="258"/>
      <c r="H152" s="261">
        <v>1</v>
      </c>
      <c r="I152" s="262"/>
      <c r="J152" s="258"/>
      <c r="K152" s="258"/>
      <c r="L152" s="263"/>
      <c r="M152" s="264"/>
      <c r="N152" s="265"/>
      <c r="O152" s="265"/>
      <c r="P152" s="265"/>
      <c r="Q152" s="265"/>
      <c r="R152" s="265"/>
      <c r="S152" s="265"/>
      <c r="T152" s="266"/>
      <c r="U152" s="14"/>
      <c r="V152" s="14"/>
      <c r="W152" s="14"/>
      <c r="X152" s="14"/>
      <c r="Y152" s="14"/>
      <c r="Z152" s="14"/>
      <c r="AA152" s="14"/>
      <c r="AB152" s="14"/>
      <c r="AC152" s="14"/>
      <c r="AD152" s="14"/>
      <c r="AE152" s="14"/>
      <c r="AT152" s="267" t="s">
        <v>172</v>
      </c>
      <c r="AU152" s="267" t="s">
        <v>84</v>
      </c>
      <c r="AV152" s="14" t="s">
        <v>86</v>
      </c>
      <c r="AW152" s="14" t="s">
        <v>35</v>
      </c>
      <c r="AX152" s="14" t="s">
        <v>84</v>
      </c>
      <c r="AY152" s="267" t="s">
        <v>159</v>
      </c>
    </row>
    <row r="153" s="2" customFormat="1" ht="24.15" customHeight="1">
      <c r="A153" s="38"/>
      <c r="B153" s="39"/>
      <c r="C153" s="228" t="s">
        <v>199</v>
      </c>
      <c r="D153" s="228" t="s">
        <v>161</v>
      </c>
      <c r="E153" s="229" t="s">
        <v>1631</v>
      </c>
      <c r="F153" s="230" t="s">
        <v>1632</v>
      </c>
      <c r="G153" s="231" t="s">
        <v>1465</v>
      </c>
      <c r="H153" s="232">
        <v>1</v>
      </c>
      <c r="I153" s="233"/>
      <c r="J153" s="234">
        <f>ROUND(I153*H153,2)</f>
        <v>0</v>
      </c>
      <c r="K153" s="230" t="s">
        <v>1</v>
      </c>
      <c r="L153" s="44"/>
      <c r="M153" s="235" t="s">
        <v>1</v>
      </c>
      <c r="N153" s="236" t="s">
        <v>43</v>
      </c>
      <c r="O153" s="91"/>
      <c r="P153" s="237">
        <f>O153*H153</f>
        <v>0</v>
      </c>
      <c r="Q153" s="237">
        <v>0</v>
      </c>
      <c r="R153" s="237">
        <f>Q153*H153</f>
        <v>0</v>
      </c>
      <c r="S153" s="237">
        <v>0</v>
      </c>
      <c r="T153" s="238">
        <f>S153*H153</f>
        <v>0</v>
      </c>
      <c r="U153" s="38"/>
      <c r="V153" s="38"/>
      <c r="W153" s="38"/>
      <c r="X153" s="38"/>
      <c r="Y153" s="38"/>
      <c r="Z153" s="38"/>
      <c r="AA153" s="38"/>
      <c r="AB153" s="38"/>
      <c r="AC153" s="38"/>
      <c r="AD153" s="38"/>
      <c r="AE153" s="38"/>
      <c r="AR153" s="239" t="s">
        <v>1466</v>
      </c>
      <c r="AT153" s="239" t="s">
        <v>161</v>
      </c>
      <c r="AU153" s="239" t="s">
        <v>84</v>
      </c>
      <c r="AY153" s="17" t="s">
        <v>159</v>
      </c>
      <c r="BE153" s="240">
        <f>IF(N153="základní",J153,0)</f>
        <v>0</v>
      </c>
      <c r="BF153" s="240">
        <f>IF(N153="snížená",J153,0)</f>
        <v>0</v>
      </c>
      <c r="BG153" s="240">
        <f>IF(N153="zákl. přenesená",J153,0)</f>
        <v>0</v>
      </c>
      <c r="BH153" s="240">
        <f>IF(N153="sníž. přenesená",J153,0)</f>
        <v>0</v>
      </c>
      <c r="BI153" s="240">
        <f>IF(N153="nulová",J153,0)</f>
        <v>0</v>
      </c>
      <c r="BJ153" s="17" t="s">
        <v>84</v>
      </c>
      <c r="BK153" s="240">
        <f>ROUND(I153*H153,2)</f>
        <v>0</v>
      </c>
      <c r="BL153" s="17" t="s">
        <v>1466</v>
      </c>
      <c r="BM153" s="239" t="s">
        <v>1633</v>
      </c>
    </row>
    <row r="154" s="2" customFormat="1">
      <c r="A154" s="38"/>
      <c r="B154" s="39"/>
      <c r="C154" s="40"/>
      <c r="D154" s="241" t="s">
        <v>168</v>
      </c>
      <c r="E154" s="40"/>
      <c r="F154" s="242" t="s">
        <v>1632</v>
      </c>
      <c r="G154" s="40"/>
      <c r="H154" s="40"/>
      <c r="I154" s="243"/>
      <c r="J154" s="40"/>
      <c r="K154" s="40"/>
      <c r="L154" s="44"/>
      <c r="M154" s="244"/>
      <c r="N154" s="245"/>
      <c r="O154" s="91"/>
      <c r="P154" s="91"/>
      <c r="Q154" s="91"/>
      <c r="R154" s="91"/>
      <c r="S154" s="91"/>
      <c r="T154" s="92"/>
      <c r="U154" s="38"/>
      <c r="V154" s="38"/>
      <c r="W154" s="38"/>
      <c r="X154" s="38"/>
      <c r="Y154" s="38"/>
      <c r="Z154" s="38"/>
      <c r="AA154" s="38"/>
      <c r="AB154" s="38"/>
      <c r="AC154" s="38"/>
      <c r="AD154" s="38"/>
      <c r="AE154" s="38"/>
      <c r="AT154" s="17" t="s">
        <v>168</v>
      </c>
      <c r="AU154" s="17" t="s">
        <v>84</v>
      </c>
    </row>
    <row r="155" s="2" customFormat="1" ht="24.15" customHeight="1">
      <c r="A155" s="38"/>
      <c r="B155" s="39"/>
      <c r="C155" s="228" t="s">
        <v>210</v>
      </c>
      <c r="D155" s="228" t="s">
        <v>161</v>
      </c>
      <c r="E155" s="229" t="s">
        <v>1634</v>
      </c>
      <c r="F155" s="230" t="s">
        <v>1635</v>
      </c>
      <c r="G155" s="231" t="s">
        <v>1465</v>
      </c>
      <c r="H155" s="232">
        <v>1</v>
      </c>
      <c r="I155" s="233"/>
      <c r="J155" s="234">
        <f>ROUND(I155*H155,2)</f>
        <v>0</v>
      </c>
      <c r="K155" s="230" t="s">
        <v>1</v>
      </c>
      <c r="L155" s="44"/>
      <c r="M155" s="235" t="s">
        <v>1</v>
      </c>
      <c r="N155" s="236" t="s">
        <v>43</v>
      </c>
      <c r="O155" s="91"/>
      <c r="P155" s="237">
        <f>O155*H155</f>
        <v>0</v>
      </c>
      <c r="Q155" s="237">
        <v>0</v>
      </c>
      <c r="R155" s="237">
        <f>Q155*H155</f>
        <v>0</v>
      </c>
      <c r="S155" s="237">
        <v>0</v>
      </c>
      <c r="T155" s="238">
        <f>S155*H155</f>
        <v>0</v>
      </c>
      <c r="U155" s="38"/>
      <c r="V155" s="38"/>
      <c r="W155" s="38"/>
      <c r="X155" s="38"/>
      <c r="Y155" s="38"/>
      <c r="Z155" s="38"/>
      <c r="AA155" s="38"/>
      <c r="AB155" s="38"/>
      <c r="AC155" s="38"/>
      <c r="AD155" s="38"/>
      <c r="AE155" s="38"/>
      <c r="AR155" s="239" t="s">
        <v>1466</v>
      </c>
      <c r="AT155" s="239" t="s">
        <v>161</v>
      </c>
      <c r="AU155" s="239" t="s">
        <v>84</v>
      </c>
      <c r="AY155" s="17" t="s">
        <v>159</v>
      </c>
      <c r="BE155" s="240">
        <f>IF(N155="základní",J155,0)</f>
        <v>0</v>
      </c>
      <c r="BF155" s="240">
        <f>IF(N155="snížená",J155,0)</f>
        <v>0</v>
      </c>
      <c r="BG155" s="240">
        <f>IF(N155="zákl. přenesená",J155,0)</f>
        <v>0</v>
      </c>
      <c r="BH155" s="240">
        <f>IF(N155="sníž. přenesená",J155,0)</f>
        <v>0</v>
      </c>
      <c r="BI155" s="240">
        <f>IF(N155="nulová",J155,0)</f>
        <v>0</v>
      </c>
      <c r="BJ155" s="17" t="s">
        <v>84</v>
      </c>
      <c r="BK155" s="240">
        <f>ROUND(I155*H155,2)</f>
        <v>0</v>
      </c>
      <c r="BL155" s="17" t="s">
        <v>1466</v>
      </c>
      <c r="BM155" s="239" t="s">
        <v>1636</v>
      </c>
    </row>
    <row r="156" s="2" customFormat="1">
      <c r="A156" s="38"/>
      <c r="B156" s="39"/>
      <c r="C156" s="40"/>
      <c r="D156" s="241" t="s">
        <v>168</v>
      </c>
      <c r="E156" s="40"/>
      <c r="F156" s="242" t="s">
        <v>1635</v>
      </c>
      <c r="G156" s="40"/>
      <c r="H156" s="40"/>
      <c r="I156" s="243"/>
      <c r="J156" s="40"/>
      <c r="K156" s="40"/>
      <c r="L156" s="44"/>
      <c r="M156" s="244"/>
      <c r="N156" s="245"/>
      <c r="O156" s="91"/>
      <c r="P156" s="91"/>
      <c r="Q156" s="91"/>
      <c r="R156" s="91"/>
      <c r="S156" s="91"/>
      <c r="T156" s="92"/>
      <c r="U156" s="38"/>
      <c r="V156" s="38"/>
      <c r="W156" s="38"/>
      <c r="X156" s="38"/>
      <c r="Y156" s="38"/>
      <c r="Z156" s="38"/>
      <c r="AA156" s="38"/>
      <c r="AB156" s="38"/>
      <c r="AC156" s="38"/>
      <c r="AD156" s="38"/>
      <c r="AE156" s="38"/>
      <c r="AT156" s="17" t="s">
        <v>168</v>
      </c>
      <c r="AU156" s="17" t="s">
        <v>84</v>
      </c>
    </row>
    <row r="157" s="13" customFormat="1">
      <c r="A157" s="13"/>
      <c r="B157" s="247"/>
      <c r="C157" s="248"/>
      <c r="D157" s="241" t="s">
        <v>172</v>
      </c>
      <c r="E157" s="249" t="s">
        <v>1</v>
      </c>
      <c r="F157" s="250" t="s">
        <v>1637</v>
      </c>
      <c r="G157" s="248"/>
      <c r="H157" s="249" t="s">
        <v>1</v>
      </c>
      <c r="I157" s="251"/>
      <c r="J157" s="248"/>
      <c r="K157" s="248"/>
      <c r="L157" s="252"/>
      <c r="M157" s="253"/>
      <c r="N157" s="254"/>
      <c r="O157" s="254"/>
      <c r="P157" s="254"/>
      <c r="Q157" s="254"/>
      <c r="R157" s="254"/>
      <c r="S157" s="254"/>
      <c r="T157" s="255"/>
      <c r="U157" s="13"/>
      <c r="V157" s="13"/>
      <c r="W157" s="13"/>
      <c r="X157" s="13"/>
      <c r="Y157" s="13"/>
      <c r="Z157" s="13"/>
      <c r="AA157" s="13"/>
      <c r="AB157" s="13"/>
      <c r="AC157" s="13"/>
      <c r="AD157" s="13"/>
      <c r="AE157" s="13"/>
      <c r="AT157" s="256" t="s">
        <v>172</v>
      </c>
      <c r="AU157" s="256" t="s">
        <v>84</v>
      </c>
      <c r="AV157" s="13" t="s">
        <v>84</v>
      </c>
      <c r="AW157" s="13" t="s">
        <v>35</v>
      </c>
      <c r="AX157" s="13" t="s">
        <v>78</v>
      </c>
      <c r="AY157" s="256" t="s">
        <v>159</v>
      </c>
    </row>
    <row r="158" s="13" customFormat="1">
      <c r="A158" s="13"/>
      <c r="B158" s="247"/>
      <c r="C158" s="248"/>
      <c r="D158" s="241" t="s">
        <v>172</v>
      </c>
      <c r="E158" s="249" t="s">
        <v>1</v>
      </c>
      <c r="F158" s="250" t="s">
        <v>1638</v>
      </c>
      <c r="G158" s="248"/>
      <c r="H158" s="249" t="s">
        <v>1</v>
      </c>
      <c r="I158" s="251"/>
      <c r="J158" s="248"/>
      <c r="K158" s="248"/>
      <c r="L158" s="252"/>
      <c r="M158" s="253"/>
      <c r="N158" s="254"/>
      <c r="O158" s="254"/>
      <c r="P158" s="254"/>
      <c r="Q158" s="254"/>
      <c r="R158" s="254"/>
      <c r="S158" s="254"/>
      <c r="T158" s="255"/>
      <c r="U158" s="13"/>
      <c r="V158" s="13"/>
      <c r="W158" s="13"/>
      <c r="X158" s="13"/>
      <c r="Y158" s="13"/>
      <c r="Z158" s="13"/>
      <c r="AA158" s="13"/>
      <c r="AB158" s="13"/>
      <c r="AC158" s="13"/>
      <c r="AD158" s="13"/>
      <c r="AE158" s="13"/>
      <c r="AT158" s="256" t="s">
        <v>172</v>
      </c>
      <c r="AU158" s="256" t="s">
        <v>84</v>
      </c>
      <c r="AV158" s="13" t="s">
        <v>84</v>
      </c>
      <c r="AW158" s="13" t="s">
        <v>35</v>
      </c>
      <c r="AX158" s="13" t="s">
        <v>78</v>
      </c>
      <c r="AY158" s="256" t="s">
        <v>159</v>
      </c>
    </row>
    <row r="159" s="13" customFormat="1">
      <c r="A159" s="13"/>
      <c r="B159" s="247"/>
      <c r="C159" s="248"/>
      <c r="D159" s="241" t="s">
        <v>172</v>
      </c>
      <c r="E159" s="249" t="s">
        <v>1</v>
      </c>
      <c r="F159" s="250" t="s">
        <v>1639</v>
      </c>
      <c r="G159" s="248"/>
      <c r="H159" s="249" t="s">
        <v>1</v>
      </c>
      <c r="I159" s="251"/>
      <c r="J159" s="248"/>
      <c r="K159" s="248"/>
      <c r="L159" s="252"/>
      <c r="M159" s="253"/>
      <c r="N159" s="254"/>
      <c r="O159" s="254"/>
      <c r="P159" s="254"/>
      <c r="Q159" s="254"/>
      <c r="R159" s="254"/>
      <c r="S159" s="254"/>
      <c r="T159" s="255"/>
      <c r="U159" s="13"/>
      <c r="V159" s="13"/>
      <c r="W159" s="13"/>
      <c r="X159" s="13"/>
      <c r="Y159" s="13"/>
      <c r="Z159" s="13"/>
      <c r="AA159" s="13"/>
      <c r="AB159" s="13"/>
      <c r="AC159" s="13"/>
      <c r="AD159" s="13"/>
      <c r="AE159" s="13"/>
      <c r="AT159" s="256" t="s">
        <v>172</v>
      </c>
      <c r="AU159" s="256" t="s">
        <v>84</v>
      </c>
      <c r="AV159" s="13" t="s">
        <v>84</v>
      </c>
      <c r="AW159" s="13" t="s">
        <v>35</v>
      </c>
      <c r="AX159" s="13" t="s">
        <v>78</v>
      </c>
      <c r="AY159" s="256" t="s">
        <v>159</v>
      </c>
    </row>
    <row r="160" s="13" customFormat="1">
      <c r="A160" s="13"/>
      <c r="B160" s="247"/>
      <c r="C160" s="248"/>
      <c r="D160" s="241" t="s">
        <v>172</v>
      </c>
      <c r="E160" s="249" t="s">
        <v>1</v>
      </c>
      <c r="F160" s="250" t="s">
        <v>1640</v>
      </c>
      <c r="G160" s="248"/>
      <c r="H160" s="249" t="s">
        <v>1</v>
      </c>
      <c r="I160" s="251"/>
      <c r="J160" s="248"/>
      <c r="K160" s="248"/>
      <c r="L160" s="252"/>
      <c r="M160" s="253"/>
      <c r="N160" s="254"/>
      <c r="O160" s="254"/>
      <c r="P160" s="254"/>
      <c r="Q160" s="254"/>
      <c r="R160" s="254"/>
      <c r="S160" s="254"/>
      <c r="T160" s="255"/>
      <c r="U160" s="13"/>
      <c r="V160" s="13"/>
      <c r="W160" s="13"/>
      <c r="X160" s="13"/>
      <c r="Y160" s="13"/>
      <c r="Z160" s="13"/>
      <c r="AA160" s="13"/>
      <c r="AB160" s="13"/>
      <c r="AC160" s="13"/>
      <c r="AD160" s="13"/>
      <c r="AE160" s="13"/>
      <c r="AT160" s="256" t="s">
        <v>172</v>
      </c>
      <c r="AU160" s="256" t="s">
        <v>84</v>
      </c>
      <c r="AV160" s="13" t="s">
        <v>84</v>
      </c>
      <c r="AW160" s="13" t="s">
        <v>35</v>
      </c>
      <c r="AX160" s="13" t="s">
        <v>78</v>
      </c>
      <c r="AY160" s="256" t="s">
        <v>159</v>
      </c>
    </row>
    <row r="161" s="13" customFormat="1">
      <c r="A161" s="13"/>
      <c r="B161" s="247"/>
      <c r="C161" s="248"/>
      <c r="D161" s="241" t="s">
        <v>172</v>
      </c>
      <c r="E161" s="249" t="s">
        <v>1</v>
      </c>
      <c r="F161" s="250" t="s">
        <v>1641</v>
      </c>
      <c r="G161" s="248"/>
      <c r="H161" s="249" t="s">
        <v>1</v>
      </c>
      <c r="I161" s="251"/>
      <c r="J161" s="248"/>
      <c r="K161" s="248"/>
      <c r="L161" s="252"/>
      <c r="M161" s="253"/>
      <c r="N161" s="254"/>
      <c r="O161" s="254"/>
      <c r="P161" s="254"/>
      <c r="Q161" s="254"/>
      <c r="R161" s="254"/>
      <c r="S161" s="254"/>
      <c r="T161" s="255"/>
      <c r="U161" s="13"/>
      <c r="V161" s="13"/>
      <c r="W161" s="13"/>
      <c r="X161" s="13"/>
      <c r="Y161" s="13"/>
      <c r="Z161" s="13"/>
      <c r="AA161" s="13"/>
      <c r="AB161" s="13"/>
      <c r="AC161" s="13"/>
      <c r="AD161" s="13"/>
      <c r="AE161" s="13"/>
      <c r="AT161" s="256" t="s">
        <v>172</v>
      </c>
      <c r="AU161" s="256" t="s">
        <v>84</v>
      </c>
      <c r="AV161" s="13" t="s">
        <v>84</v>
      </c>
      <c r="AW161" s="13" t="s">
        <v>35</v>
      </c>
      <c r="AX161" s="13" t="s">
        <v>78</v>
      </c>
      <c r="AY161" s="256" t="s">
        <v>159</v>
      </c>
    </row>
    <row r="162" s="14" customFormat="1">
      <c r="A162" s="14"/>
      <c r="B162" s="257"/>
      <c r="C162" s="258"/>
      <c r="D162" s="241" t="s">
        <v>172</v>
      </c>
      <c r="E162" s="259" t="s">
        <v>1</v>
      </c>
      <c r="F162" s="260" t="s">
        <v>207</v>
      </c>
      <c r="G162" s="258"/>
      <c r="H162" s="261">
        <v>1</v>
      </c>
      <c r="I162" s="262"/>
      <c r="J162" s="258"/>
      <c r="K162" s="258"/>
      <c r="L162" s="263"/>
      <c r="M162" s="264"/>
      <c r="N162" s="265"/>
      <c r="O162" s="265"/>
      <c r="P162" s="265"/>
      <c r="Q162" s="265"/>
      <c r="R162" s="265"/>
      <c r="S162" s="265"/>
      <c r="T162" s="266"/>
      <c r="U162" s="14"/>
      <c r="V162" s="14"/>
      <c r="W162" s="14"/>
      <c r="X162" s="14"/>
      <c r="Y162" s="14"/>
      <c r="Z162" s="14"/>
      <c r="AA162" s="14"/>
      <c r="AB162" s="14"/>
      <c r="AC162" s="14"/>
      <c r="AD162" s="14"/>
      <c r="AE162" s="14"/>
      <c r="AT162" s="267" t="s">
        <v>172</v>
      </c>
      <c r="AU162" s="267" t="s">
        <v>84</v>
      </c>
      <c r="AV162" s="14" t="s">
        <v>86</v>
      </c>
      <c r="AW162" s="14" t="s">
        <v>35</v>
      </c>
      <c r="AX162" s="14" t="s">
        <v>84</v>
      </c>
      <c r="AY162" s="267" t="s">
        <v>159</v>
      </c>
    </row>
    <row r="163" s="2" customFormat="1" ht="16.5" customHeight="1">
      <c r="A163" s="38"/>
      <c r="B163" s="39"/>
      <c r="C163" s="228" t="s">
        <v>278</v>
      </c>
      <c r="D163" s="228" t="s">
        <v>161</v>
      </c>
      <c r="E163" s="229" t="s">
        <v>1642</v>
      </c>
      <c r="F163" s="230" t="s">
        <v>1643</v>
      </c>
      <c r="G163" s="231" t="s">
        <v>1465</v>
      </c>
      <c r="H163" s="232">
        <v>1</v>
      </c>
      <c r="I163" s="233"/>
      <c r="J163" s="234">
        <f>ROUND(I163*H163,2)</f>
        <v>0</v>
      </c>
      <c r="K163" s="230" t="s">
        <v>1</v>
      </c>
      <c r="L163" s="44"/>
      <c r="M163" s="235" t="s">
        <v>1</v>
      </c>
      <c r="N163" s="236" t="s">
        <v>43</v>
      </c>
      <c r="O163" s="91"/>
      <c r="P163" s="237">
        <f>O163*H163</f>
        <v>0</v>
      </c>
      <c r="Q163" s="237">
        <v>0</v>
      </c>
      <c r="R163" s="237">
        <f>Q163*H163</f>
        <v>0</v>
      </c>
      <c r="S163" s="237">
        <v>0</v>
      </c>
      <c r="T163" s="238">
        <f>S163*H163</f>
        <v>0</v>
      </c>
      <c r="U163" s="38"/>
      <c r="V163" s="38"/>
      <c r="W163" s="38"/>
      <c r="X163" s="38"/>
      <c r="Y163" s="38"/>
      <c r="Z163" s="38"/>
      <c r="AA163" s="38"/>
      <c r="AB163" s="38"/>
      <c r="AC163" s="38"/>
      <c r="AD163" s="38"/>
      <c r="AE163" s="38"/>
      <c r="AR163" s="239" t="s">
        <v>1466</v>
      </c>
      <c r="AT163" s="239" t="s">
        <v>161</v>
      </c>
      <c r="AU163" s="239" t="s">
        <v>84</v>
      </c>
      <c r="AY163" s="17" t="s">
        <v>159</v>
      </c>
      <c r="BE163" s="240">
        <f>IF(N163="základní",J163,0)</f>
        <v>0</v>
      </c>
      <c r="BF163" s="240">
        <f>IF(N163="snížená",J163,0)</f>
        <v>0</v>
      </c>
      <c r="BG163" s="240">
        <f>IF(N163="zákl. přenesená",J163,0)</f>
        <v>0</v>
      </c>
      <c r="BH163" s="240">
        <f>IF(N163="sníž. přenesená",J163,0)</f>
        <v>0</v>
      </c>
      <c r="BI163" s="240">
        <f>IF(N163="nulová",J163,0)</f>
        <v>0</v>
      </c>
      <c r="BJ163" s="17" t="s">
        <v>84</v>
      </c>
      <c r="BK163" s="240">
        <f>ROUND(I163*H163,2)</f>
        <v>0</v>
      </c>
      <c r="BL163" s="17" t="s">
        <v>1466</v>
      </c>
      <c r="BM163" s="239" t="s">
        <v>1644</v>
      </c>
    </row>
    <row r="164" s="2" customFormat="1">
      <c r="A164" s="38"/>
      <c r="B164" s="39"/>
      <c r="C164" s="40"/>
      <c r="D164" s="241" t="s">
        <v>168</v>
      </c>
      <c r="E164" s="40"/>
      <c r="F164" s="242" t="s">
        <v>1643</v>
      </c>
      <c r="G164" s="40"/>
      <c r="H164" s="40"/>
      <c r="I164" s="243"/>
      <c r="J164" s="40"/>
      <c r="K164" s="40"/>
      <c r="L164" s="44"/>
      <c r="M164" s="244"/>
      <c r="N164" s="245"/>
      <c r="O164" s="91"/>
      <c r="P164" s="91"/>
      <c r="Q164" s="91"/>
      <c r="R164" s="91"/>
      <c r="S164" s="91"/>
      <c r="T164" s="92"/>
      <c r="U164" s="38"/>
      <c r="V164" s="38"/>
      <c r="W164" s="38"/>
      <c r="X164" s="38"/>
      <c r="Y164" s="38"/>
      <c r="Z164" s="38"/>
      <c r="AA164" s="38"/>
      <c r="AB164" s="38"/>
      <c r="AC164" s="38"/>
      <c r="AD164" s="38"/>
      <c r="AE164" s="38"/>
      <c r="AT164" s="17" t="s">
        <v>168</v>
      </c>
      <c r="AU164" s="17" t="s">
        <v>84</v>
      </c>
    </row>
    <row r="165" s="13" customFormat="1">
      <c r="A165" s="13"/>
      <c r="B165" s="247"/>
      <c r="C165" s="248"/>
      <c r="D165" s="241" t="s">
        <v>172</v>
      </c>
      <c r="E165" s="249" t="s">
        <v>1</v>
      </c>
      <c r="F165" s="250" t="s">
        <v>1645</v>
      </c>
      <c r="G165" s="248"/>
      <c r="H165" s="249" t="s">
        <v>1</v>
      </c>
      <c r="I165" s="251"/>
      <c r="J165" s="248"/>
      <c r="K165" s="248"/>
      <c r="L165" s="252"/>
      <c r="M165" s="253"/>
      <c r="N165" s="254"/>
      <c r="O165" s="254"/>
      <c r="P165" s="254"/>
      <c r="Q165" s="254"/>
      <c r="R165" s="254"/>
      <c r="S165" s="254"/>
      <c r="T165" s="255"/>
      <c r="U165" s="13"/>
      <c r="V165" s="13"/>
      <c r="W165" s="13"/>
      <c r="X165" s="13"/>
      <c r="Y165" s="13"/>
      <c r="Z165" s="13"/>
      <c r="AA165" s="13"/>
      <c r="AB165" s="13"/>
      <c r="AC165" s="13"/>
      <c r="AD165" s="13"/>
      <c r="AE165" s="13"/>
      <c r="AT165" s="256" t="s">
        <v>172</v>
      </c>
      <c r="AU165" s="256" t="s">
        <v>84</v>
      </c>
      <c r="AV165" s="13" t="s">
        <v>84</v>
      </c>
      <c r="AW165" s="13" t="s">
        <v>35</v>
      </c>
      <c r="AX165" s="13" t="s">
        <v>78</v>
      </c>
      <c r="AY165" s="256" t="s">
        <v>159</v>
      </c>
    </row>
    <row r="166" s="14" customFormat="1">
      <c r="A166" s="14"/>
      <c r="B166" s="257"/>
      <c r="C166" s="258"/>
      <c r="D166" s="241" t="s">
        <v>172</v>
      </c>
      <c r="E166" s="259" t="s">
        <v>1</v>
      </c>
      <c r="F166" s="260" t="s">
        <v>207</v>
      </c>
      <c r="G166" s="258"/>
      <c r="H166" s="261">
        <v>1</v>
      </c>
      <c r="I166" s="262"/>
      <c r="J166" s="258"/>
      <c r="K166" s="258"/>
      <c r="L166" s="263"/>
      <c r="M166" s="264"/>
      <c r="N166" s="265"/>
      <c r="O166" s="265"/>
      <c r="P166" s="265"/>
      <c r="Q166" s="265"/>
      <c r="R166" s="265"/>
      <c r="S166" s="265"/>
      <c r="T166" s="266"/>
      <c r="U166" s="14"/>
      <c r="V166" s="14"/>
      <c r="W166" s="14"/>
      <c r="X166" s="14"/>
      <c r="Y166" s="14"/>
      <c r="Z166" s="14"/>
      <c r="AA166" s="14"/>
      <c r="AB166" s="14"/>
      <c r="AC166" s="14"/>
      <c r="AD166" s="14"/>
      <c r="AE166" s="14"/>
      <c r="AT166" s="267" t="s">
        <v>172</v>
      </c>
      <c r="AU166" s="267" t="s">
        <v>84</v>
      </c>
      <c r="AV166" s="14" t="s">
        <v>86</v>
      </c>
      <c r="AW166" s="14" t="s">
        <v>35</v>
      </c>
      <c r="AX166" s="14" t="s">
        <v>84</v>
      </c>
      <c r="AY166" s="267" t="s">
        <v>159</v>
      </c>
    </row>
    <row r="167" s="2" customFormat="1" ht="16.5" customHeight="1">
      <c r="A167" s="38"/>
      <c r="B167" s="39"/>
      <c r="C167" s="228" t="s">
        <v>285</v>
      </c>
      <c r="D167" s="228" t="s">
        <v>161</v>
      </c>
      <c r="E167" s="229" t="s">
        <v>1646</v>
      </c>
      <c r="F167" s="230" t="s">
        <v>1647</v>
      </c>
      <c r="G167" s="231" t="s">
        <v>1465</v>
      </c>
      <c r="H167" s="232">
        <v>1</v>
      </c>
      <c r="I167" s="233"/>
      <c r="J167" s="234">
        <f>ROUND(I167*H167,2)</f>
        <v>0</v>
      </c>
      <c r="K167" s="230" t="s">
        <v>1</v>
      </c>
      <c r="L167" s="44"/>
      <c r="M167" s="235" t="s">
        <v>1</v>
      </c>
      <c r="N167" s="236" t="s">
        <v>43</v>
      </c>
      <c r="O167" s="91"/>
      <c r="P167" s="237">
        <f>O167*H167</f>
        <v>0</v>
      </c>
      <c r="Q167" s="237">
        <v>0</v>
      </c>
      <c r="R167" s="237">
        <f>Q167*H167</f>
        <v>0</v>
      </c>
      <c r="S167" s="237">
        <v>0</v>
      </c>
      <c r="T167" s="238">
        <f>S167*H167</f>
        <v>0</v>
      </c>
      <c r="U167" s="38"/>
      <c r="V167" s="38"/>
      <c r="W167" s="38"/>
      <c r="X167" s="38"/>
      <c r="Y167" s="38"/>
      <c r="Z167" s="38"/>
      <c r="AA167" s="38"/>
      <c r="AB167" s="38"/>
      <c r="AC167" s="38"/>
      <c r="AD167" s="38"/>
      <c r="AE167" s="38"/>
      <c r="AR167" s="239" t="s">
        <v>1466</v>
      </c>
      <c r="AT167" s="239" t="s">
        <v>161</v>
      </c>
      <c r="AU167" s="239" t="s">
        <v>84</v>
      </c>
      <c r="AY167" s="17" t="s">
        <v>159</v>
      </c>
      <c r="BE167" s="240">
        <f>IF(N167="základní",J167,0)</f>
        <v>0</v>
      </c>
      <c r="BF167" s="240">
        <f>IF(N167="snížená",J167,0)</f>
        <v>0</v>
      </c>
      <c r="BG167" s="240">
        <f>IF(N167="zákl. přenesená",J167,0)</f>
        <v>0</v>
      </c>
      <c r="BH167" s="240">
        <f>IF(N167="sníž. přenesená",J167,0)</f>
        <v>0</v>
      </c>
      <c r="BI167" s="240">
        <f>IF(N167="nulová",J167,0)</f>
        <v>0</v>
      </c>
      <c r="BJ167" s="17" t="s">
        <v>84</v>
      </c>
      <c r="BK167" s="240">
        <f>ROUND(I167*H167,2)</f>
        <v>0</v>
      </c>
      <c r="BL167" s="17" t="s">
        <v>1466</v>
      </c>
      <c r="BM167" s="239" t="s">
        <v>1648</v>
      </c>
    </row>
    <row r="168" s="2" customFormat="1">
      <c r="A168" s="38"/>
      <c r="B168" s="39"/>
      <c r="C168" s="40"/>
      <c r="D168" s="241" t="s">
        <v>168</v>
      </c>
      <c r="E168" s="40"/>
      <c r="F168" s="242" t="s">
        <v>1647</v>
      </c>
      <c r="G168" s="40"/>
      <c r="H168" s="40"/>
      <c r="I168" s="243"/>
      <c r="J168" s="40"/>
      <c r="K168" s="40"/>
      <c r="L168" s="44"/>
      <c r="M168" s="244"/>
      <c r="N168" s="245"/>
      <c r="O168" s="91"/>
      <c r="P168" s="91"/>
      <c r="Q168" s="91"/>
      <c r="R168" s="91"/>
      <c r="S168" s="91"/>
      <c r="T168" s="92"/>
      <c r="U168" s="38"/>
      <c r="V168" s="38"/>
      <c r="W168" s="38"/>
      <c r="X168" s="38"/>
      <c r="Y168" s="38"/>
      <c r="Z168" s="38"/>
      <c r="AA168" s="38"/>
      <c r="AB168" s="38"/>
      <c r="AC168" s="38"/>
      <c r="AD168" s="38"/>
      <c r="AE168" s="38"/>
      <c r="AT168" s="17" t="s">
        <v>168</v>
      </c>
      <c r="AU168" s="17" t="s">
        <v>84</v>
      </c>
    </row>
    <row r="169" s="13" customFormat="1">
      <c r="A169" s="13"/>
      <c r="B169" s="247"/>
      <c r="C169" s="248"/>
      <c r="D169" s="241" t="s">
        <v>172</v>
      </c>
      <c r="E169" s="249" t="s">
        <v>1</v>
      </c>
      <c r="F169" s="250" t="s">
        <v>1649</v>
      </c>
      <c r="G169" s="248"/>
      <c r="H169" s="249" t="s">
        <v>1</v>
      </c>
      <c r="I169" s="251"/>
      <c r="J169" s="248"/>
      <c r="K169" s="248"/>
      <c r="L169" s="252"/>
      <c r="M169" s="253"/>
      <c r="N169" s="254"/>
      <c r="O169" s="254"/>
      <c r="P169" s="254"/>
      <c r="Q169" s="254"/>
      <c r="R169" s="254"/>
      <c r="S169" s="254"/>
      <c r="T169" s="255"/>
      <c r="U169" s="13"/>
      <c r="V169" s="13"/>
      <c r="W169" s="13"/>
      <c r="X169" s="13"/>
      <c r="Y169" s="13"/>
      <c r="Z169" s="13"/>
      <c r="AA169" s="13"/>
      <c r="AB169" s="13"/>
      <c r="AC169" s="13"/>
      <c r="AD169" s="13"/>
      <c r="AE169" s="13"/>
      <c r="AT169" s="256" t="s">
        <v>172</v>
      </c>
      <c r="AU169" s="256" t="s">
        <v>84</v>
      </c>
      <c r="AV169" s="13" t="s">
        <v>84</v>
      </c>
      <c r="AW169" s="13" t="s">
        <v>35</v>
      </c>
      <c r="AX169" s="13" t="s">
        <v>78</v>
      </c>
      <c r="AY169" s="256" t="s">
        <v>159</v>
      </c>
    </row>
    <row r="170" s="14" customFormat="1">
      <c r="A170" s="14"/>
      <c r="B170" s="257"/>
      <c r="C170" s="258"/>
      <c r="D170" s="241" t="s">
        <v>172</v>
      </c>
      <c r="E170" s="259" t="s">
        <v>1</v>
      </c>
      <c r="F170" s="260" t="s">
        <v>207</v>
      </c>
      <c r="G170" s="258"/>
      <c r="H170" s="261">
        <v>1</v>
      </c>
      <c r="I170" s="262"/>
      <c r="J170" s="258"/>
      <c r="K170" s="258"/>
      <c r="L170" s="263"/>
      <c r="M170" s="264"/>
      <c r="N170" s="265"/>
      <c r="O170" s="265"/>
      <c r="P170" s="265"/>
      <c r="Q170" s="265"/>
      <c r="R170" s="265"/>
      <c r="S170" s="265"/>
      <c r="T170" s="266"/>
      <c r="U170" s="14"/>
      <c r="V170" s="14"/>
      <c r="W170" s="14"/>
      <c r="X170" s="14"/>
      <c r="Y170" s="14"/>
      <c r="Z170" s="14"/>
      <c r="AA170" s="14"/>
      <c r="AB170" s="14"/>
      <c r="AC170" s="14"/>
      <c r="AD170" s="14"/>
      <c r="AE170" s="14"/>
      <c r="AT170" s="267" t="s">
        <v>172</v>
      </c>
      <c r="AU170" s="267" t="s">
        <v>84</v>
      </c>
      <c r="AV170" s="14" t="s">
        <v>86</v>
      </c>
      <c r="AW170" s="14" t="s">
        <v>35</v>
      </c>
      <c r="AX170" s="14" t="s">
        <v>84</v>
      </c>
      <c r="AY170" s="267" t="s">
        <v>159</v>
      </c>
    </row>
    <row r="171" s="2" customFormat="1" ht="16.5" customHeight="1">
      <c r="A171" s="38"/>
      <c r="B171" s="39"/>
      <c r="C171" s="228" t="s">
        <v>295</v>
      </c>
      <c r="D171" s="228" t="s">
        <v>161</v>
      </c>
      <c r="E171" s="229" t="s">
        <v>1650</v>
      </c>
      <c r="F171" s="230" t="s">
        <v>1651</v>
      </c>
      <c r="G171" s="231" t="s">
        <v>1465</v>
      </c>
      <c r="H171" s="232">
        <v>1</v>
      </c>
      <c r="I171" s="233"/>
      <c r="J171" s="234">
        <f>ROUND(I171*H171,2)</f>
        <v>0</v>
      </c>
      <c r="K171" s="230" t="s">
        <v>1</v>
      </c>
      <c r="L171" s="44"/>
      <c r="M171" s="235" t="s">
        <v>1</v>
      </c>
      <c r="N171" s="236" t="s">
        <v>43</v>
      </c>
      <c r="O171" s="91"/>
      <c r="P171" s="237">
        <f>O171*H171</f>
        <v>0</v>
      </c>
      <c r="Q171" s="237">
        <v>0</v>
      </c>
      <c r="R171" s="237">
        <f>Q171*H171</f>
        <v>0</v>
      </c>
      <c r="S171" s="237">
        <v>0</v>
      </c>
      <c r="T171" s="238">
        <f>S171*H171</f>
        <v>0</v>
      </c>
      <c r="U171" s="38"/>
      <c r="V171" s="38"/>
      <c r="W171" s="38"/>
      <c r="X171" s="38"/>
      <c r="Y171" s="38"/>
      <c r="Z171" s="38"/>
      <c r="AA171" s="38"/>
      <c r="AB171" s="38"/>
      <c r="AC171" s="38"/>
      <c r="AD171" s="38"/>
      <c r="AE171" s="38"/>
      <c r="AR171" s="239" t="s">
        <v>1466</v>
      </c>
      <c r="AT171" s="239" t="s">
        <v>161</v>
      </c>
      <c r="AU171" s="239" t="s">
        <v>84</v>
      </c>
      <c r="AY171" s="17" t="s">
        <v>159</v>
      </c>
      <c r="BE171" s="240">
        <f>IF(N171="základní",J171,0)</f>
        <v>0</v>
      </c>
      <c r="BF171" s="240">
        <f>IF(N171="snížená",J171,0)</f>
        <v>0</v>
      </c>
      <c r="BG171" s="240">
        <f>IF(N171="zákl. přenesená",J171,0)</f>
        <v>0</v>
      </c>
      <c r="BH171" s="240">
        <f>IF(N171="sníž. přenesená",J171,0)</f>
        <v>0</v>
      </c>
      <c r="BI171" s="240">
        <f>IF(N171="nulová",J171,0)</f>
        <v>0</v>
      </c>
      <c r="BJ171" s="17" t="s">
        <v>84</v>
      </c>
      <c r="BK171" s="240">
        <f>ROUND(I171*H171,2)</f>
        <v>0</v>
      </c>
      <c r="BL171" s="17" t="s">
        <v>1466</v>
      </c>
      <c r="BM171" s="239" t="s">
        <v>1652</v>
      </c>
    </row>
    <row r="172" s="2" customFormat="1">
      <c r="A172" s="38"/>
      <c r="B172" s="39"/>
      <c r="C172" s="40"/>
      <c r="D172" s="241" t="s">
        <v>168</v>
      </c>
      <c r="E172" s="40"/>
      <c r="F172" s="242" t="s">
        <v>1651</v>
      </c>
      <c r="G172" s="40"/>
      <c r="H172" s="40"/>
      <c r="I172" s="243"/>
      <c r="J172" s="40"/>
      <c r="K172" s="40"/>
      <c r="L172" s="44"/>
      <c r="M172" s="244"/>
      <c r="N172" s="245"/>
      <c r="O172" s="91"/>
      <c r="P172" s="91"/>
      <c r="Q172" s="91"/>
      <c r="R172" s="91"/>
      <c r="S172" s="91"/>
      <c r="T172" s="92"/>
      <c r="U172" s="38"/>
      <c r="V172" s="38"/>
      <c r="W172" s="38"/>
      <c r="X172" s="38"/>
      <c r="Y172" s="38"/>
      <c r="Z172" s="38"/>
      <c r="AA172" s="38"/>
      <c r="AB172" s="38"/>
      <c r="AC172" s="38"/>
      <c r="AD172" s="38"/>
      <c r="AE172" s="38"/>
      <c r="AT172" s="17" t="s">
        <v>168</v>
      </c>
      <c r="AU172" s="17" t="s">
        <v>84</v>
      </c>
    </row>
    <row r="173" s="13" customFormat="1">
      <c r="A173" s="13"/>
      <c r="B173" s="247"/>
      <c r="C173" s="248"/>
      <c r="D173" s="241" t="s">
        <v>172</v>
      </c>
      <c r="E173" s="249" t="s">
        <v>1</v>
      </c>
      <c r="F173" s="250" t="s">
        <v>1653</v>
      </c>
      <c r="G173" s="248"/>
      <c r="H173" s="249" t="s">
        <v>1</v>
      </c>
      <c r="I173" s="251"/>
      <c r="J173" s="248"/>
      <c r="K173" s="248"/>
      <c r="L173" s="252"/>
      <c r="M173" s="253"/>
      <c r="N173" s="254"/>
      <c r="O173" s="254"/>
      <c r="P173" s="254"/>
      <c r="Q173" s="254"/>
      <c r="R173" s="254"/>
      <c r="S173" s="254"/>
      <c r="T173" s="255"/>
      <c r="U173" s="13"/>
      <c r="V173" s="13"/>
      <c r="W173" s="13"/>
      <c r="X173" s="13"/>
      <c r="Y173" s="13"/>
      <c r="Z173" s="13"/>
      <c r="AA173" s="13"/>
      <c r="AB173" s="13"/>
      <c r="AC173" s="13"/>
      <c r="AD173" s="13"/>
      <c r="AE173" s="13"/>
      <c r="AT173" s="256" t="s">
        <v>172</v>
      </c>
      <c r="AU173" s="256" t="s">
        <v>84</v>
      </c>
      <c r="AV173" s="13" t="s">
        <v>84</v>
      </c>
      <c r="AW173" s="13" t="s">
        <v>35</v>
      </c>
      <c r="AX173" s="13" t="s">
        <v>78</v>
      </c>
      <c r="AY173" s="256" t="s">
        <v>159</v>
      </c>
    </row>
    <row r="174" s="14" customFormat="1">
      <c r="A174" s="14"/>
      <c r="B174" s="257"/>
      <c r="C174" s="258"/>
      <c r="D174" s="241" t="s">
        <v>172</v>
      </c>
      <c r="E174" s="259" t="s">
        <v>1</v>
      </c>
      <c r="F174" s="260" t="s">
        <v>207</v>
      </c>
      <c r="G174" s="258"/>
      <c r="H174" s="261">
        <v>1</v>
      </c>
      <c r="I174" s="262"/>
      <c r="J174" s="258"/>
      <c r="K174" s="258"/>
      <c r="L174" s="263"/>
      <c r="M174" s="264"/>
      <c r="N174" s="265"/>
      <c r="O174" s="265"/>
      <c r="P174" s="265"/>
      <c r="Q174" s="265"/>
      <c r="R174" s="265"/>
      <c r="S174" s="265"/>
      <c r="T174" s="266"/>
      <c r="U174" s="14"/>
      <c r="V174" s="14"/>
      <c r="W174" s="14"/>
      <c r="X174" s="14"/>
      <c r="Y174" s="14"/>
      <c r="Z174" s="14"/>
      <c r="AA174" s="14"/>
      <c r="AB174" s="14"/>
      <c r="AC174" s="14"/>
      <c r="AD174" s="14"/>
      <c r="AE174" s="14"/>
      <c r="AT174" s="267" t="s">
        <v>172</v>
      </c>
      <c r="AU174" s="267" t="s">
        <v>84</v>
      </c>
      <c r="AV174" s="14" t="s">
        <v>86</v>
      </c>
      <c r="AW174" s="14" t="s">
        <v>35</v>
      </c>
      <c r="AX174" s="14" t="s">
        <v>84</v>
      </c>
      <c r="AY174" s="267" t="s">
        <v>159</v>
      </c>
    </row>
    <row r="175" s="2" customFormat="1" ht="16.5" customHeight="1">
      <c r="A175" s="38"/>
      <c r="B175" s="39"/>
      <c r="C175" s="228" t="s">
        <v>307</v>
      </c>
      <c r="D175" s="228" t="s">
        <v>161</v>
      </c>
      <c r="E175" s="229" t="s">
        <v>1654</v>
      </c>
      <c r="F175" s="230" t="s">
        <v>1655</v>
      </c>
      <c r="G175" s="231" t="s">
        <v>1465</v>
      </c>
      <c r="H175" s="232">
        <v>1</v>
      </c>
      <c r="I175" s="233"/>
      <c r="J175" s="234">
        <f>ROUND(I175*H175,2)</f>
        <v>0</v>
      </c>
      <c r="K175" s="230" t="s">
        <v>1</v>
      </c>
      <c r="L175" s="44"/>
      <c r="M175" s="235" t="s">
        <v>1</v>
      </c>
      <c r="N175" s="236" t="s">
        <v>43</v>
      </c>
      <c r="O175" s="91"/>
      <c r="P175" s="237">
        <f>O175*H175</f>
        <v>0</v>
      </c>
      <c r="Q175" s="237">
        <v>0</v>
      </c>
      <c r="R175" s="237">
        <f>Q175*H175</f>
        <v>0</v>
      </c>
      <c r="S175" s="237">
        <v>0</v>
      </c>
      <c r="T175" s="238">
        <f>S175*H175</f>
        <v>0</v>
      </c>
      <c r="U175" s="38"/>
      <c r="V175" s="38"/>
      <c r="W175" s="38"/>
      <c r="X175" s="38"/>
      <c r="Y175" s="38"/>
      <c r="Z175" s="38"/>
      <c r="AA175" s="38"/>
      <c r="AB175" s="38"/>
      <c r="AC175" s="38"/>
      <c r="AD175" s="38"/>
      <c r="AE175" s="38"/>
      <c r="AR175" s="239" t="s">
        <v>1466</v>
      </c>
      <c r="AT175" s="239" t="s">
        <v>161</v>
      </c>
      <c r="AU175" s="239" t="s">
        <v>84</v>
      </c>
      <c r="AY175" s="17" t="s">
        <v>159</v>
      </c>
      <c r="BE175" s="240">
        <f>IF(N175="základní",J175,0)</f>
        <v>0</v>
      </c>
      <c r="BF175" s="240">
        <f>IF(N175="snížená",J175,0)</f>
        <v>0</v>
      </c>
      <c r="BG175" s="240">
        <f>IF(N175="zákl. přenesená",J175,0)</f>
        <v>0</v>
      </c>
      <c r="BH175" s="240">
        <f>IF(N175="sníž. přenesená",J175,0)</f>
        <v>0</v>
      </c>
      <c r="BI175" s="240">
        <f>IF(N175="nulová",J175,0)</f>
        <v>0</v>
      </c>
      <c r="BJ175" s="17" t="s">
        <v>84</v>
      </c>
      <c r="BK175" s="240">
        <f>ROUND(I175*H175,2)</f>
        <v>0</v>
      </c>
      <c r="BL175" s="17" t="s">
        <v>1466</v>
      </c>
      <c r="BM175" s="239" t="s">
        <v>1656</v>
      </c>
    </row>
    <row r="176" s="2" customFormat="1">
      <c r="A176" s="38"/>
      <c r="B176" s="39"/>
      <c r="C176" s="40"/>
      <c r="D176" s="241" t="s">
        <v>168</v>
      </c>
      <c r="E176" s="40"/>
      <c r="F176" s="242" t="s">
        <v>1655</v>
      </c>
      <c r="G176" s="40"/>
      <c r="H176" s="40"/>
      <c r="I176" s="243"/>
      <c r="J176" s="40"/>
      <c r="K176" s="40"/>
      <c r="L176" s="44"/>
      <c r="M176" s="244"/>
      <c r="N176" s="245"/>
      <c r="O176" s="91"/>
      <c r="P176" s="91"/>
      <c r="Q176" s="91"/>
      <c r="R176" s="91"/>
      <c r="S176" s="91"/>
      <c r="T176" s="92"/>
      <c r="U176" s="38"/>
      <c r="V176" s="38"/>
      <c r="W176" s="38"/>
      <c r="X176" s="38"/>
      <c r="Y176" s="38"/>
      <c r="Z176" s="38"/>
      <c r="AA176" s="38"/>
      <c r="AB176" s="38"/>
      <c r="AC176" s="38"/>
      <c r="AD176" s="38"/>
      <c r="AE176" s="38"/>
      <c r="AT176" s="17" t="s">
        <v>168</v>
      </c>
      <c r="AU176" s="17" t="s">
        <v>84</v>
      </c>
    </row>
    <row r="177" s="13" customFormat="1">
      <c r="A177" s="13"/>
      <c r="B177" s="247"/>
      <c r="C177" s="248"/>
      <c r="D177" s="241" t="s">
        <v>172</v>
      </c>
      <c r="E177" s="249" t="s">
        <v>1</v>
      </c>
      <c r="F177" s="250" t="s">
        <v>1657</v>
      </c>
      <c r="G177" s="248"/>
      <c r="H177" s="249" t="s">
        <v>1</v>
      </c>
      <c r="I177" s="251"/>
      <c r="J177" s="248"/>
      <c r="K177" s="248"/>
      <c r="L177" s="252"/>
      <c r="M177" s="253"/>
      <c r="N177" s="254"/>
      <c r="O177" s="254"/>
      <c r="P177" s="254"/>
      <c r="Q177" s="254"/>
      <c r="R177" s="254"/>
      <c r="S177" s="254"/>
      <c r="T177" s="255"/>
      <c r="U177" s="13"/>
      <c r="V177" s="13"/>
      <c r="W177" s="13"/>
      <c r="X177" s="13"/>
      <c r="Y177" s="13"/>
      <c r="Z177" s="13"/>
      <c r="AA177" s="13"/>
      <c r="AB177" s="13"/>
      <c r="AC177" s="13"/>
      <c r="AD177" s="13"/>
      <c r="AE177" s="13"/>
      <c r="AT177" s="256" t="s">
        <v>172</v>
      </c>
      <c r="AU177" s="256" t="s">
        <v>84</v>
      </c>
      <c r="AV177" s="13" t="s">
        <v>84</v>
      </c>
      <c r="AW177" s="13" t="s">
        <v>35</v>
      </c>
      <c r="AX177" s="13" t="s">
        <v>78</v>
      </c>
      <c r="AY177" s="256" t="s">
        <v>159</v>
      </c>
    </row>
    <row r="178" s="13" customFormat="1">
      <c r="A178" s="13"/>
      <c r="B178" s="247"/>
      <c r="C178" s="248"/>
      <c r="D178" s="241" t="s">
        <v>172</v>
      </c>
      <c r="E178" s="249" t="s">
        <v>1</v>
      </c>
      <c r="F178" s="250" t="s">
        <v>1658</v>
      </c>
      <c r="G178" s="248"/>
      <c r="H178" s="249" t="s">
        <v>1</v>
      </c>
      <c r="I178" s="251"/>
      <c r="J178" s="248"/>
      <c r="K178" s="248"/>
      <c r="L178" s="252"/>
      <c r="M178" s="253"/>
      <c r="N178" s="254"/>
      <c r="O178" s="254"/>
      <c r="P178" s="254"/>
      <c r="Q178" s="254"/>
      <c r="R178" s="254"/>
      <c r="S178" s="254"/>
      <c r="T178" s="255"/>
      <c r="U178" s="13"/>
      <c r="V178" s="13"/>
      <c r="W178" s="13"/>
      <c r="X178" s="13"/>
      <c r="Y178" s="13"/>
      <c r="Z178" s="13"/>
      <c r="AA178" s="13"/>
      <c r="AB178" s="13"/>
      <c r="AC178" s="13"/>
      <c r="AD178" s="13"/>
      <c r="AE178" s="13"/>
      <c r="AT178" s="256" t="s">
        <v>172</v>
      </c>
      <c r="AU178" s="256" t="s">
        <v>84</v>
      </c>
      <c r="AV178" s="13" t="s">
        <v>84</v>
      </c>
      <c r="AW178" s="13" t="s">
        <v>35</v>
      </c>
      <c r="AX178" s="13" t="s">
        <v>78</v>
      </c>
      <c r="AY178" s="256" t="s">
        <v>159</v>
      </c>
    </row>
    <row r="179" s="14" customFormat="1">
      <c r="A179" s="14"/>
      <c r="B179" s="257"/>
      <c r="C179" s="258"/>
      <c r="D179" s="241" t="s">
        <v>172</v>
      </c>
      <c r="E179" s="259" t="s">
        <v>1</v>
      </c>
      <c r="F179" s="260" t="s">
        <v>207</v>
      </c>
      <c r="G179" s="258"/>
      <c r="H179" s="261">
        <v>1</v>
      </c>
      <c r="I179" s="262"/>
      <c r="J179" s="258"/>
      <c r="K179" s="258"/>
      <c r="L179" s="263"/>
      <c r="M179" s="264"/>
      <c r="N179" s="265"/>
      <c r="O179" s="265"/>
      <c r="P179" s="265"/>
      <c r="Q179" s="265"/>
      <c r="R179" s="265"/>
      <c r="S179" s="265"/>
      <c r="T179" s="266"/>
      <c r="U179" s="14"/>
      <c r="V179" s="14"/>
      <c r="W179" s="14"/>
      <c r="X179" s="14"/>
      <c r="Y179" s="14"/>
      <c r="Z179" s="14"/>
      <c r="AA179" s="14"/>
      <c r="AB179" s="14"/>
      <c r="AC179" s="14"/>
      <c r="AD179" s="14"/>
      <c r="AE179" s="14"/>
      <c r="AT179" s="267" t="s">
        <v>172</v>
      </c>
      <c r="AU179" s="267" t="s">
        <v>84</v>
      </c>
      <c r="AV179" s="14" t="s">
        <v>86</v>
      </c>
      <c r="AW179" s="14" t="s">
        <v>35</v>
      </c>
      <c r="AX179" s="14" t="s">
        <v>84</v>
      </c>
      <c r="AY179" s="267" t="s">
        <v>159</v>
      </c>
    </row>
    <row r="180" s="2" customFormat="1" ht="16.5" customHeight="1">
      <c r="A180" s="38"/>
      <c r="B180" s="39"/>
      <c r="C180" s="228" t="s">
        <v>314</v>
      </c>
      <c r="D180" s="228" t="s">
        <v>161</v>
      </c>
      <c r="E180" s="229" t="s">
        <v>1659</v>
      </c>
      <c r="F180" s="230" t="s">
        <v>1660</v>
      </c>
      <c r="G180" s="231" t="s">
        <v>1465</v>
      </c>
      <c r="H180" s="232">
        <v>1</v>
      </c>
      <c r="I180" s="233"/>
      <c r="J180" s="234">
        <f>ROUND(I180*H180,2)</f>
        <v>0</v>
      </c>
      <c r="K180" s="230" t="s">
        <v>1</v>
      </c>
      <c r="L180" s="44"/>
      <c r="M180" s="235" t="s">
        <v>1</v>
      </c>
      <c r="N180" s="236" t="s">
        <v>43</v>
      </c>
      <c r="O180" s="91"/>
      <c r="P180" s="237">
        <f>O180*H180</f>
        <v>0</v>
      </c>
      <c r="Q180" s="237">
        <v>0</v>
      </c>
      <c r="R180" s="237">
        <f>Q180*H180</f>
        <v>0</v>
      </c>
      <c r="S180" s="237">
        <v>0</v>
      </c>
      <c r="T180" s="238">
        <f>S180*H180</f>
        <v>0</v>
      </c>
      <c r="U180" s="38"/>
      <c r="V180" s="38"/>
      <c r="W180" s="38"/>
      <c r="X180" s="38"/>
      <c r="Y180" s="38"/>
      <c r="Z180" s="38"/>
      <c r="AA180" s="38"/>
      <c r="AB180" s="38"/>
      <c r="AC180" s="38"/>
      <c r="AD180" s="38"/>
      <c r="AE180" s="38"/>
      <c r="AR180" s="239" t="s">
        <v>1466</v>
      </c>
      <c r="AT180" s="239" t="s">
        <v>161</v>
      </c>
      <c r="AU180" s="239" t="s">
        <v>84</v>
      </c>
      <c r="AY180" s="17" t="s">
        <v>159</v>
      </c>
      <c r="BE180" s="240">
        <f>IF(N180="základní",J180,0)</f>
        <v>0</v>
      </c>
      <c r="BF180" s="240">
        <f>IF(N180="snížená",J180,0)</f>
        <v>0</v>
      </c>
      <c r="BG180" s="240">
        <f>IF(N180="zákl. přenesená",J180,0)</f>
        <v>0</v>
      </c>
      <c r="BH180" s="240">
        <f>IF(N180="sníž. přenesená",J180,0)</f>
        <v>0</v>
      </c>
      <c r="BI180" s="240">
        <f>IF(N180="nulová",J180,0)</f>
        <v>0</v>
      </c>
      <c r="BJ180" s="17" t="s">
        <v>84</v>
      </c>
      <c r="BK180" s="240">
        <f>ROUND(I180*H180,2)</f>
        <v>0</v>
      </c>
      <c r="BL180" s="17" t="s">
        <v>1466</v>
      </c>
      <c r="BM180" s="239" t="s">
        <v>1661</v>
      </c>
    </row>
    <row r="181" s="2" customFormat="1">
      <c r="A181" s="38"/>
      <c r="B181" s="39"/>
      <c r="C181" s="40"/>
      <c r="D181" s="241" t="s">
        <v>168</v>
      </c>
      <c r="E181" s="40"/>
      <c r="F181" s="242" t="s">
        <v>1660</v>
      </c>
      <c r="G181" s="40"/>
      <c r="H181" s="40"/>
      <c r="I181" s="243"/>
      <c r="J181" s="40"/>
      <c r="K181" s="40"/>
      <c r="L181" s="44"/>
      <c r="M181" s="244"/>
      <c r="N181" s="245"/>
      <c r="O181" s="91"/>
      <c r="P181" s="91"/>
      <c r="Q181" s="91"/>
      <c r="R181" s="91"/>
      <c r="S181" s="91"/>
      <c r="T181" s="92"/>
      <c r="U181" s="38"/>
      <c r="V181" s="38"/>
      <c r="W181" s="38"/>
      <c r="X181" s="38"/>
      <c r="Y181" s="38"/>
      <c r="Z181" s="38"/>
      <c r="AA181" s="38"/>
      <c r="AB181" s="38"/>
      <c r="AC181" s="38"/>
      <c r="AD181" s="38"/>
      <c r="AE181" s="38"/>
      <c r="AT181" s="17" t="s">
        <v>168</v>
      </c>
      <c r="AU181" s="17" t="s">
        <v>84</v>
      </c>
    </row>
    <row r="182" s="13" customFormat="1">
      <c r="A182" s="13"/>
      <c r="B182" s="247"/>
      <c r="C182" s="248"/>
      <c r="D182" s="241" t="s">
        <v>172</v>
      </c>
      <c r="E182" s="249" t="s">
        <v>1</v>
      </c>
      <c r="F182" s="250" t="s">
        <v>1662</v>
      </c>
      <c r="G182" s="248"/>
      <c r="H182" s="249" t="s">
        <v>1</v>
      </c>
      <c r="I182" s="251"/>
      <c r="J182" s="248"/>
      <c r="K182" s="248"/>
      <c r="L182" s="252"/>
      <c r="M182" s="253"/>
      <c r="N182" s="254"/>
      <c r="O182" s="254"/>
      <c r="P182" s="254"/>
      <c r="Q182" s="254"/>
      <c r="R182" s="254"/>
      <c r="S182" s="254"/>
      <c r="T182" s="255"/>
      <c r="U182" s="13"/>
      <c r="V182" s="13"/>
      <c r="W182" s="13"/>
      <c r="X182" s="13"/>
      <c r="Y182" s="13"/>
      <c r="Z182" s="13"/>
      <c r="AA182" s="13"/>
      <c r="AB182" s="13"/>
      <c r="AC182" s="13"/>
      <c r="AD182" s="13"/>
      <c r="AE182" s="13"/>
      <c r="AT182" s="256" t="s">
        <v>172</v>
      </c>
      <c r="AU182" s="256" t="s">
        <v>84</v>
      </c>
      <c r="AV182" s="13" t="s">
        <v>84</v>
      </c>
      <c r="AW182" s="13" t="s">
        <v>35</v>
      </c>
      <c r="AX182" s="13" t="s">
        <v>78</v>
      </c>
      <c r="AY182" s="256" t="s">
        <v>159</v>
      </c>
    </row>
    <row r="183" s="14" customFormat="1">
      <c r="A183" s="14"/>
      <c r="B183" s="257"/>
      <c r="C183" s="258"/>
      <c r="D183" s="241" t="s">
        <v>172</v>
      </c>
      <c r="E183" s="259" t="s">
        <v>1</v>
      </c>
      <c r="F183" s="260" t="s">
        <v>207</v>
      </c>
      <c r="G183" s="258"/>
      <c r="H183" s="261">
        <v>1</v>
      </c>
      <c r="I183" s="262"/>
      <c r="J183" s="258"/>
      <c r="K183" s="258"/>
      <c r="L183" s="263"/>
      <c r="M183" s="264"/>
      <c r="N183" s="265"/>
      <c r="O183" s="265"/>
      <c r="P183" s="265"/>
      <c r="Q183" s="265"/>
      <c r="R183" s="265"/>
      <c r="S183" s="265"/>
      <c r="T183" s="266"/>
      <c r="U183" s="14"/>
      <c r="V183" s="14"/>
      <c r="W183" s="14"/>
      <c r="X183" s="14"/>
      <c r="Y183" s="14"/>
      <c r="Z183" s="14"/>
      <c r="AA183" s="14"/>
      <c r="AB183" s="14"/>
      <c r="AC183" s="14"/>
      <c r="AD183" s="14"/>
      <c r="AE183" s="14"/>
      <c r="AT183" s="267" t="s">
        <v>172</v>
      </c>
      <c r="AU183" s="267" t="s">
        <v>84</v>
      </c>
      <c r="AV183" s="14" t="s">
        <v>86</v>
      </c>
      <c r="AW183" s="14" t="s">
        <v>35</v>
      </c>
      <c r="AX183" s="14" t="s">
        <v>84</v>
      </c>
      <c r="AY183" s="267" t="s">
        <v>159</v>
      </c>
    </row>
    <row r="184" s="2" customFormat="1" ht="16.5" customHeight="1">
      <c r="A184" s="38"/>
      <c r="B184" s="39"/>
      <c r="C184" s="228" t="s">
        <v>321</v>
      </c>
      <c r="D184" s="228" t="s">
        <v>161</v>
      </c>
      <c r="E184" s="229" t="s">
        <v>1663</v>
      </c>
      <c r="F184" s="230" t="s">
        <v>1664</v>
      </c>
      <c r="G184" s="231" t="s">
        <v>1465</v>
      </c>
      <c r="H184" s="232">
        <v>1</v>
      </c>
      <c r="I184" s="233"/>
      <c r="J184" s="234">
        <f>ROUND(I184*H184,2)</f>
        <v>0</v>
      </c>
      <c r="K184" s="230" t="s">
        <v>1</v>
      </c>
      <c r="L184" s="44"/>
      <c r="M184" s="235" t="s">
        <v>1</v>
      </c>
      <c r="N184" s="236" t="s">
        <v>43</v>
      </c>
      <c r="O184" s="91"/>
      <c r="P184" s="237">
        <f>O184*H184</f>
        <v>0</v>
      </c>
      <c r="Q184" s="237">
        <v>0</v>
      </c>
      <c r="R184" s="237">
        <f>Q184*H184</f>
        <v>0</v>
      </c>
      <c r="S184" s="237">
        <v>0</v>
      </c>
      <c r="T184" s="238">
        <f>S184*H184</f>
        <v>0</v>
      </c>
      <c r="U184" s="38"/>
      <c r="V184" s="38"/>
      <c r="W184" s="38"/>
      <c r="X184" s="38"/>
      <c r="Y184" s="38"/>
      <c r="Z184" s="38"/>
      <c r="AA184" s="38"/>
      <c r="AB184" s="38"/>
      <c r="AC184" s="38"/>
      <c r="AD184" s="38"/>
      <c r="AE184" s="38"/>
      <c r="AR184" s="239" t="s">
        <v>1466</v>
      </c>
      <c r="AT184" s="239" t="s">
        <v>161</v>
      </c>
      <c r="AU184" s="239" t="s">
        <v>84</v>
      </c>
      <c r="AY184" s="17" t="s">
        <v>159</v>
      </c>
      <c r="BE184" s="240">
        <f>IF(N184="základní",J184,0)</f>
        <v>0</v>
      </c>
      <c r="BF184" s="240">
        <f>IF(N184="snížená",J184,0)</f>
        <v>0</v>
      </c>
      <c r="BG184" s="240">
        <f>IF(N184="zákl. přenesená",J184,0)</f>
        <v>0</v>
      </c>
      <c r="BH184" s="240">
        <f>IF(N184="sníž. přenesená",J184,0)</f>
        <v>0</v>
      </c>
      <c r="BI184" s="240">
        <f>IF(N184="nulová",J184,0)</f>
        <v>0</v>
      </c>
      <c r="BJ184" s="17" t="s">
        <v>84</v>
      </c>
      <c r="BK184" s="240">
        <f>ROUND(I184*H184,2)</f>
        <v>0</v>
      </c>
      <c r="BL184" s="17" t="s">
        <v>1466</v>
      </c>
      <c r="BM184" s="239" t="s">
        <v>1665</v>
      </c>
    </row>
    <row r="185" s="2" customFormat="1">
      <c r="A185" s="38"/>
      <c r="B185" s="39"/>
      <c r="C185" s="40"/>
      <c r="D185" s="241" t="s">
        <v>168</v>
      </c>
      <c r="E185" s="40"/>
      <c r="F185" s="242" t="s">
        <v>1664</v>
      </c>
      <c r="G185" s="40"/>
      <c r="H185" s="40"/>
      <c r="I185" s="243"/>
      <c r="J185" s="40"/>
      <c r="K185" s="40"/>
      <c r="L185" s="44"/>
      <c r="M185" s="244"/>
      <c r="N185" s="245"/>
      <c r="O185" s="91"/>
      <c r="P185" s="91"/>
      <c r="Q185" s="91"/>
      <c r="R185" s="91"/>
      <c r="S185" s="91"/>
      <c r="T185" s="92"/>
      <c r="U185" s="38"/>
      <c r="V185" s="38"/>
      <c r="W185" s="38"/>
      <c r="X185" s="38"/>
      <c r="Y185" s="38"/>
      <c r="Z185" s="38"/>
      <c r="AA185" s="38"/>
      <c r="AB185" s="38"/>
      <c r="AC185" s="38"/>
      <c r="AD185" s="38"/>
      <c r="AE185" s="38"/>
      <c r="AT185" s="17" t="s">
        <v>168</v>
      </c>
      <c r="AU185" s="17" t="s">
        <v>84</v>
      </c>
    </row>
    <row r="186" s="13" customFormat="1">
      <c r="A186" s="13"/>
      <c r="B186" s="247"/>
      <c r="C186" s="248"/>
      <c r="D186" s="241" t="s">
        <v>172</v>
      </c>
      <c r="E186" s="249" t="s">
        <v>1</v>
      </c>
      <c r="F186" s="250" t="s">
        <v>1666</v>
      </c>
      <c r="G186" s="248"/>
      <c r="H186" s="249" t="s">
        <v>1</v>
      </c>
      <c r="I186" s="251"/>
      <c r="J186" s="248"/>
      <c r="K186" s="248"/>
      <c r="L186" s="252"/>
      <c r="M186" s="253"/>
      <c r="N186" s="254"/>
      <c r="O186" s="254"/>
      <c r="P186" s="254"/>
      <c r="Q186" s="254"/>
      <c r="R186" s="254"/>
      <c r="S186" s="254"/>
      <c r="T186" s="255"/>
      <c r="U186" s="13"/>
      <c r="V186" s="13"/>
      <c r="W186" s="13"/>
      <c r="X186" s="13"/>
      <c r="Y186" s="13"/>
      <c r="Z186" s="13"/>
      <c r="AA186" s="13"/>
      <c r="AB186" s="13"/>
      <c r="AC186" s="13"/>
      <c r="AD186" s="13"/>
      <c r="AE186" s="13"/>
      <c r="AT186" s="256" t="s">
        <v>172</v>
      </c>
      <c r="AU186" s="256" t="s">
        <v>84</v>
      </c>
      <c r="AV186" s="13" t="s">
        <v>84</v>
      </c>
      <c r="AW186" s="13" t="s">
        <v>35</v>
      </c>
      <c r="AX186" s="13" t="s">
        <v>78</v>
      </c>
      <c r="AY186" s="256" t="s">
        <v>159</v>
      </c>
    </row>
    <row r="187" s="14" customFormat="1">
      <c r="A187" s="14"/>
      <c r="B187" s="257"/>
      <c r="C187" s="258"/>
      <c r="D187" s="241" t="s">
        <v>172</v>
      </c>
      <c r="E187" s="259" t="s">
        <v>1</v>
      </c>
      <c r="F187" s="260" t="s">
        <v>207</v>
      </c>
      <c r="G187" s="258"/>
      <c r="H187" s="261">
        <v>1</v>
      </c>
      <c r="I187" s="262"/>
      <c r="J187" s="258"/>
      <c r="K187" s="258"/>
      <c r="L187" s="263"/>
      <c r="M187" s="264"/>
      <c r="N187" s="265"/>
      <c r="O187" s="265"/>
      <c r="P187" s="265"/>
      <c r="Q187" s="265"/>
      <c r="R187" s="265"/>
      <c r="S187" s="265"/>
      <c r="T187" s="266"/>
      <c r="U187" s="14"/>
      <c r="V187" s="14"/>
      <c r="W187" s="14"/>
      <c r="X187" s="14"/>
      <c r="Y187" s="14"/>
      <c r="Z187" s="14"/>
      <c r="AA187" s="14"/>
      <c r="AB187" s="14"/>
      <c r="AC187" s="14"/>
      <c r="AD187" s="14"/>
      <c r="AE187" s="14"/>
      <c r="AT187" s="267" t="s">
        <v>172</v>
      </c>
      <c r="AU187" s="267" t="s">
        <v>84</v>
      </c>
      <c r="AV187" s="14" t="s">
        <v>86</v>
      </c>
      <c r="AW187" s="14" t="s">
        <v>35</v>
      </c>
      <c r="AX187" s="14" t="s">
        <v>84</v>
      </c>
      <c r="AY187" s="267" t="s">
        <v>159</v>
      </c>
    </row>
    <row r="188" s="2" customFormat="1" ht="16.5" customHeight="1">
      <c r="A188" s="38"/>
      <c r="B188" s="39"/>
      <c r="C188" s="228" t="s">
        <v>328</v>
      </c>
      <c r="D188" s="228" t="s">
        <v>161</v>
      </c>
      <c r="E188" s="229" t="s">
        <v>1667</v>
      </c>
      <c r="F188" s="230" t="s">
        <v>1668</v>
      </c>
      <c r="G188" s="231" t="s">
        <v>1669</v>
      </c>
      <c r="H188" s="232">
        <v>1</v>
      </c>
      <c r="I188" s="233"/>
      <c r="J188" s="234">
        <f>ROUND(I188*H188,2)</f>
        <v>0</v>
      </c>
      <c r="K188" s="230" t="s">
        <v>1</v>
      </c>
      <c r="L188" s="44"/>
      <c r="M188" s="235" t="s">
        <v>1</v>
      </c>
      <c r="N188" s="236" t="s">
        <v>43</v>
      </c>
      <c r="O188" s="91"/>
      <c r="P188" s="237">
        <f>O188*H188</f>
        <v>0</v>
      </c>
      <c r="Q188" s="237">
        <v>0</v>
      </c>
      <c r="R188" s="237">
        <f>Q188*H188</f>
        <v>0</v>
      </c>
      <c r="S188" s="237">
        <v>0</v>
      </c>
      <c r="T188" s="238">
        <f>S188*H188</f>
        <v>0</v>
      </c>
      <c r="U188" s="38"/>
      <c r="V188" s="38"/>
      <c r="W188" s="38"/>
      <c r="X188" s="38"/>
      <c r="Y188" s="38"/>
      <c r="Z188" s="38"/>
      <c r="AA188" s="38"/>
      <c r="AB188" s="38"/>
      <c r="AC188" s="38"/>
      <c r="AD188" s="38"/>
      <c r="AE188" s="38"/>
      <c r="AR188" s="239" t="s">
        <v>1466</v>
      </c>
      <c r="AT188" s="239" t="s">
        <v>161</v>
      </c>
      <c r="AU188" s="239" t="s">
        <v>84</v>
      </c>
      <c r="AY188" s="17" t="s">
        <v>159</v>
      </c>
      <c r="BE188" s="240">
        <f>IF(N188="základní",J188,0)</f>
        <v>0</v>
      </c>
      <c r="BF188" s="240">
        <f>IF(N188="snížená",J188,0)</f>
        <v>0</v>
      </c>
      <c r="BG188" s="240">
        <f>IF(N188="zákl. přenesená",J188,0)</f>
        <v>0</v>
      </c>
      <c r="BH188" s="240">
        <f>IF(N188="sníž. přenesená",J188,0)</f>
        <v>0</v>
      </c>
      <c r="BI188" s="240">
        <f>IF(N188="nulová",J188,0)</f>
        <v>0</v>
      </c>
      <c r="BJ188" s="17" t="s">
        <v>84</v>
      </c>
      <c r="BK188" s="240">
        <f>ROUND(I188*H188,2)</f>
        <v>0</v>
      </c>
      <c r="BL188" s="17" t="s">
        <v>1466</v>
      </c>
      <c r="BM188" s="239" t="s">
        <v>1670</v>
      </c>
    </row>
    <row r="189" s="2" customFormat="1">
      <c r="A189" s="38"/>
      <c r="B189" s="39"/>
      <c r="C189" s="40"/>
      <c r="D189" s="241" t="s">
        <v>168</v>
      </c>
      <c r="E189" s="40"/>
      <c r="F189" s="242" t="s">
        <v>1668</v>
      </c>
      <c r="G189" s="40"/>
      <c r="H189" s="40"/>
      <c r="I189" s="243"/>
      <c r="J189" s="40"/>
      <c r="K189" s="40"/>
      <c r="L189" s="44"/>
      <c r="M189" s="244"/>
      <c r="N189" s="245"/>
      <c r="O189" s="91"/>
      <c r="P189" s="91"/>
      <c r="Q189" s="91"/>
      <c r="R189" s="91"/>
      <c r="S189" s="91"/>
      <c r="T189" s="92"/>
      <c r="U189" s="38"/>
      <c r="V189" s="38"/>
      <c r="W189" s="38"/>
      <c r="X189" s="38"/>
      <c r="Y189" s="38"/>
      <c r="Z189" s="38"/>
      <c r="AA189" s="38"/>
      <c r="AB189" s="38"/>
      <c r="AC189" s="38"/>
      <c r="AD189" s="38"/>
      <c r="AE189" s="38"/>
      <c r="AT189" s="17" t="s">
        <v>168</v>
      </c>
      <c r="AU189" s="17" t="s">
        <v>84</v>
      </c>
    </row>
    <row r="190" s="2" customFormat="1" ht="16.5" customHeight="1">
      <c r="A190" s="38"/>
      <c r="B190" s="39"/>
      <c r="C190" s="228" t="s">
        <v>8</v>
      </c>
      <c r="D190" s="228" t="s">
        <v>161</v>
      </c>
      <c r="E190" s="229" t="s">
        <v>1671</v>
      </c>
      <c r="F190" s="230" t="s">
        <v>1672</v>
      </c>
      <c r="G190" s="231" t="s">
        <v>1673</v>
      </c>
      <c r="H190" s="232">
        <v>50</v>
      </c>
      <c r="I190" s="233"/>
      <c r="J190" s="234">
        <f>ROUND(I190*H190,2)</f>
        <v>0</v>
      </c>
      <c r="K190" s="230" t="s">
        <v>1</v>
      </c>
      <c r="L190" s="44"/>
      <c r="M190" s="235" t="s">
        <v>1</v>
      </c>
      <c r="N190" s="236" t="s">
        <v>43</v>
      </c>
      <c r="O190" s="91"/>
      <c r="P190" s="237">
        <f>O190*H190</f>
        <v>0</v>
      </c>
      <c r="Q190" s="237">
        <v>0</v>
      </c>
      <c r="R190" s="237">
        <f>Q190*H190</f>
        <v>0</v>
      </c>
      <c r="S190" s="237">
        <v>0</v>
      </c>
      <c r="T190" s="238">
        <f>S190*H190</f>
        <v>0</v>
      </c>
      <c r="U190" s="38"/>
      <c r="V190" s="38"/>
      <c r="W190" s="38"/>
      <c r="X190" s="38"/>
      <c r="Y190" s="38"/>
      <c r="Z190" s="38"/>
      <c r="AA190" s="38"/>
      <c r="AB190" s="38"/>
      <c r="AC190" s="38"/>
      <c r="AD190" s="38"/>
      <c r="AE190" s="38"/>
      <c r="AR190" s="239" t="s">
        <v>1466</v>
      </c>
      <c r="AT190" s="239" t="s">
        <v>161</v>
      </c>
      <c r="AU190" s="239" t="s">
        <v>84</v>
      </c>
      <c r="AY190" s="17" t="s">
        <v>159</v>
      </c>
      <c r="BE190" s="240">
        <f>IF(N190="základní",J190,0)</f>
        <v>0</v>
      </c>
      <c r="BF190" s="240">
        <f>IF(N190="snížená",J190,0)</f>
        <v>0</v>
      </c>
      <c r="BG190" s="240">
        <f>IF(N190="zákl. přenesená",J190,0)</f>
        <v>0</v>
      </c>
      <c r="BH190" s="240">
        <f>IF(N190="sníž. přenesená",J190,0)</f>
        <v>0</v>
      </c>
      <c r="BI190" s="240">
        <f>IF(N190="nulová",J190,0)</f>
        <v>0</v>
      </c>
      <c r="BJ190" s="17" t="s">
        <v>84</v>
      </c>
      <c r="BK190" s="240">
        <f>ROUND(I190*H190,2)</f>
        <v>0</v>
      </c>
      <c r="BL190" s="17" t="s">
        <v>1466</v>
      </c>
      <c r="BM190" s="239" t="s">
        <v>1674</v>
      </c>
    </row>
    <row r="191" s="2" customFormat="1">
      <c r="A191" s="38"/>
      <c r="B191" s="39"/>
      <c r="C191" s="40"/>
      <c r="D191" s="241" t="s">
        <v>168</v>
      </c>
      <c r="E191" s="40"/>
      <c r="F191" s="242" t="s">
        <v>1672</v>
      </c>
      <c r="G191" s="40"/>
      <c r="H191" s="40"/>
      <c r="I191" s="243"/>
      <c r="J191" s="40"/>
      <c r="K191" s="40"/>
      <c r="L191" s="44"/>
      <c r="M191" s="244"/>
      <c r="N191" s="245"/>
      <c r="O191" s="91"/>
      <c r="P191" s="91"/>
      <c r="Q191" s="91"/>
      <c r="R191" s="91"/>
      <c r="S191" s="91"/>
      <c r="T191" s="92"/>
      <c r="U191" s="38"/>
      <c r="V191" s="38"/>
      <c r="W191" s="38"/>
      <c r="X191" s="38"/>
      <c r="Y191" s="38"/>
      <c r="Z191" s="38"/>
      <c r="AA191" s="38"/>
      <c r="AB191" s="38"/>
      <c r="AC191" s="38"/>
      <c r="AD191" s="38"/>
      <c r="AE191" s="38"/>
      <c r="AT191" s="17" t="s">
        <v>168</v>
      </c>
      <c r="AU191" s="17" t="s">
        <v>84</v>
      </c>
    </row>
    <row r="192" s="2" customFormat="1" ht="37.8" customHeight="1">
      <c r="A192" s="38"/>
      <c r="B192" s="39"/>
      <c r="C192" s="228" t="s">
        <v>342</v>
      </c>
      <c r="D192" s="228" t="s">
        <v>161</v>
      </c>
      <c r="E192" s="229" t="s">
        <v>1675</v>
      </c>
      <c r="F192" s="230" t="s">
        <v>1676</v>
      </c>
      <c r="G192" s="231" t="s">
        <v>1465</v>
      </c>
      <c r="H192" s="232">
        <v>1</v>
      </c>
      <c r="I192" s="233"/>
      <c r="J192" s="234">
        <f>ROUND(I192*H192,2)</f>
        <v>0</v>
      </c>
      <c r="K192" s="230" t="s">
        <v>1</v>
      </c>
      <c r="L192" s="44"/>
      <c r="M192" s="235" t="s">
        <v>1</v>
      </c>
      <c r="N192" s="236" t="s">
        <v>43</v>
      </c>
      <c r="O192" s="91"/>
      <c r="P192" s="237">
        <f>O192*H192</f>
        <v>0</v>
      </c>
      <c r="Q192" s="237">
        <v>0</v>
      </c>
      <c r="R192" s="237">
        <f>Q192*H192</f>
        <v>0</v>
      </c>
      <c r="S192" s="237">
        <v>0</v>
      </c>
      <c r="T192" s="238">
        <f>S192*H192</f>
        <v>0</v>
      </c>
      <c r="U192" s="38"/>
      <c r="V192" s="38"/>
      <c r="W192" s="38"/>
      <c r="X192" s="38"/>
      <c r="Y192" s="38"/>
      <c r="Z192" s="38"/>
      <c r="AA192" s="38"/>
      <c r="AB192" s="38"/>
      <c r="AC192" s="38"/>
      <c r="AD192" s="38"/>
      <c r="AE192" s="38"/>
      <c r="AR192" s="239" t="s">
        <v>1466</v>
      </c>
      <c r="AT192" s="239" t="s">
        <v>161</v>
      </c>
      <c r="AU192" s="239" t="s">
        <v>84</v>
      </c>
      <c r="AY192" s="17" t="s">
        <v>159</v>
      </c>
      <c r="BE192" s="240">
        <f>IF(N192="základní",J192,0)</f>
        <v>0</v>
      </c>
      <c r="BF192" s="240">
        <f>IF(N192="snížená",J192,0)</f>
        <v>0</v>
      </c>
      <c r="BG192" s="240">
        <f>IF(N192="zákl. přenesená",J192,0)</f>
        <v>0</v>
      </c>
      <c r="BH192" s="240">
        <f>IF(N192="sníž. přenesená",J192,0)</f>
        <v>0</v>
      </c>
      <c r="BI192" s="240">
        <f>IF(N192="nulová",J192,0)</f>
        <v>0</v>
      </c>
      <c r="BJ192" s="17" t="s">
        <v>84</v>
      </c>
      <c r="BK192" s="240">
        <f>ROUND(I192*H192,2)</f>
        <v>0</v>
      </c>
      <c r="BL192" s="17" t="s">
        <v>1466</v>
      </c>
      <c r="BM192" s="239" t="s">
        <v>1677</v>
      </c>
    </row>
    <row r="193" s="2" customFormat="1">
      <c r="A193" s="38"/>
      <c r="B193" s="39"/>
      <c r="C193" s="40"/>
      <c r="D193" s="241" t="s">
        <v>168</v>
      </c>
      <c r="E193" s="40"/>
      <c r="F193" s="242" t="s">
        <v>1676</v>
      </c>
      <c r="G193" s="40"/>
      <c r="H193" s="40"/>
      <c r="I193" s="243"/>
      <c r="J193" s="40"/>
      <c r="K193" s="40"/>
      <c r="L193" s="44"/>
      <c r="M193" s="244"/>
      <c r="N193" s="245"/>
      <c r="O193" s="91"/>
      <c r="P193" s="91"/>
      <c r="Q193" s="91"/>
      <c r="R193" s="91"/>
      <c r="S193" s="91"/>
      <c r="T193" s="92"/>
      <c r="U193" s="38"/>
      <c r="V193" s="38"/>
      <c r="W193" s="38"/>
      <c r="X193" s="38"/>
      <c r="Y193" s="38"/>
      <c r="Z193" s="38"/>
      <c r="AA193" s="38"/>
      <c r="AB193" s="38"/>
      <c r="AC193" s="38"/>
      <c r="AD193" s="38"/>
      <c r="AE193" s="38"/>
      <c r="AT193" s="17" t="s">
        <v>168</v>
      </c>
      <c r="AU193" s="17" t="s">
        <v>84</v>
      </c>
    </row>
    <row r="194" s="12" customFormat="1" ht="25.92" customHeight="1">
      <c r="A194" s="12"/>
      <c r="B194" s="212"/>
      <c r="C194" s="213"/>
      <c r="D194" s="214" t="s">
        <v>77</v>
      </c>
      <c r="E194" s="215" t="s">
        <v>685</v>
      </c>
      <c r="F194" s="215" t="s">
        <v>686</v>
      </c>
      <c r="G194" s="213"/>
      <c r="H194" s="213"/>
      <c r="I194" s="216"/>
      <c r="J194" s="217">
        <f>BK194</f>
        <v>0</v>
      </c>
      <c r="K194" s="213"/>
      <c r="L194" s="218"/>
      <c r="M194" s="219"/>
      <c r="N194" s="220"/>
      <c r="O194" s="220"/>
      <c r="P194" s="221">
        <f>SUM(P195:P207)</f>
        <v>0</v>
      </c>
      <c r="Q194" s="220"/>
      <c r="R194" s="221">
        <f>SUM(R195:R207)</f>
        <v>0</v>
      </c>
      <c r="S194" s="220"/>
      <c r="T194" s="222">
        <f>SUM(T195:T207)</f>
        <v>0</v>
      </c>
      <c r="U194" s="12"/>
      <c r="V194" s="12"/>
      <c r="W194" s="12"/>
      <c r="X194" s="12"/>
      <c r="Y194" s="12"/>
      <c r="Z194" s="12"/>
      <c r="AA194" s="12"/>
      <c r="AB194" s="12"/>
      <c r="AC194" s="12"/>
      <c r="AD194" s="12"/>
      <c r="AE194" s="12"/>
      <c r="AR194" s="223" t="s">
        <v>194</v>
      </c>
      <c r="AT194" s="224" t="s">
        <v>77</v>
      </c>
      <c r="AU194" s="224" t="s">
        <v>78</v>
      </c>
      <c r="AY194" s="223" t="s">
        <v>159</v>
      </c>
      <c r="BK194" s="225">
        <f>SUM(BK195:BK207)</f>
        <v>0</v>
      </c>
    </row>
    <row r="195" s="2" customFormat="1" ht="24.15" customHeight="1">
      <c r="A195" s="38"/>
      <c r="B195" s="39"/>
      <c r="C195" s="228" t="s">
        <v>348</v>
      </c>
      <c r="D195" s="228" t="s">
        <v>161</v>
      </c>
      <c r="E195" s="229" t="s">
        <v>1678</v>
      </c>
      <c r="F195" s="230" t="s">
        <v>1679</v>
      </c>
      <c r="G195" s="231" t="s">
        <v>1465</v>
      </c>
      <c r="H195" s="232">
        <v>1</v>
      </c>
      <c r="I195" s="233"/>
      <c r="J195" s="234">
        <f>ROUND(I195*H195,2)</f>
        <v>0</v>
      </c>
      <c r="K195" s="230" t="s">
        <v>1</v>
      </c>
      <c r="L195" s="44"/>
      <c r="M195" s="235" t="s">
        <v>1</v>
      </c>
      <c r="N195" s="236" t="s">
        <v>43</v>
      </c>
      <c r="O195" s="91"/>
      <c r="P195" s="237">
        <f>O195*H195</f>
        <v>0</v>
      </c>
      <c r="Q195" s="237">
        <v>0</v>
      </c>
      <c r="R195" s="237">
        <f>Q195*H195</f>
        <v>0</v>
      </c>
      <c r="S195" s="237">
        <v>0</v>
      </c>
      <c r="T195" s="238">
        <f>S195*H195</f>
        <v>0</v>
      </c>
      <c r="U195" s="38"/>
      <c r="V195" s="38"/>
      <c r="W195" s="38"/>
      <c r="X195" s="38"/>
      <c r="Y195" s="38"/>
      <c r="Z195" s="38"/>
      <c r="AA195" s="38"/>
      <c r="AB195" s="38"/>
      <c r="AC195" s="38"/>
      <c r="AD195" s="38"/>
      <c r="AE195" s="38"/>
      <c r="AR195" s="239" t="s">
        <v>692</v>
      </c>
      <c r="AT195" s="239" t="s">
        <v>161</v>
      </c>
      <c r="AU195" s="239" t="s">
        <v>84</v>
      </c>
      <c r="AY195" s="17" t="s">
        <v>159</v>
      </c>
      <c r="BE195" s="240">
        <f>IF(N195="základní",J195,0)</f>
        <v>0</v>
      </c>
      <c r="BF195" s="240">
        <f>IF(N195="snížená",J195,0)</f>
        <v>0</v>
      </c>
      <c r="BG195" s="240">
        <f>IF(N195="zákl. přenesená",J195,0)</f>
        <v>0</v>
      </c>
      <c r="BH195" s="240">
        <f>IF(N195="sníž. přenesená",J195,0)</f>
        <v>0</v>
      </c>
      <c r="BI195" s="240">
        <f>IF(N195="nulová",J195,0)</f>
        <v>0</v>
      </c>
      <c r="BJ195" s="17" t="s">
        <v>84</v>
      </c>
      <c r="BK195" s="240">
        <f>ROUND(I195*H195,2)</f>
        <v>0</v>
      </c>
      <c r="BL195" s="17" t="s">
        <v>692</v>
      </c>
      <c r="BM195" s="239" t="s">
        <v>1680</v>
      </c>
    </row>
    <row r="196" s="2" customFormat="1">
      <c r="A196" s="38"/>
      <c r="B196" s="39"/>
      <c r="C196" s="40"/>
      <c r="D196" s="241" t="s">
        <v>168</v>
      </c>
      <c r="E196" s="40"/>
      <c r="F196" s="242" t="s">
        <v>1679</v>
      </c>
      <c r="G196" s="40"/>
      <c r="H196" s="40"/>
      <c r="I196" s="243"/>
      <c r="J196" s="40"/>
      <c r="K196" s="40"/>
      <c r="L196" s="44"/>
      <c r="M196" s="244"/>
      <c r="N196" s="245"/>
      <c r="O196" s="91"/>
      <c r="P196" s="91"/>
      <c r="Q196" s="91"/>
      <c r="R196" s="91"/>
      <c r="S196" s="91"/>
      <c r="T196" s="92"/>
      <c r="U196" s="38"/>
      <c r="V196" s="38"/>
      <c r="W196" s="38"/>
      <c r="X196" s="38"/>
      <c r="Y196" s="38"/>
      <c r="Z196" s="38"/>
      <c r="AA196" s="38"/>
      <c r="AB196" s="38"/>
      <c r="AC196" s="38"/>
      <c r="AD196" s="38"/>
      <c r="AE196" s="38"/>
      <c r="AT196" s="17" t="s">
        <v>168</v>
      </c>
      <c r="AU196" s="17" t="s">
        <v>84</v>
      </c>
    </row>
    <row r="197" s="13" customFormat="1">
      <c r="A197" s="13"/>
      <c r="B197" s="247"/>
      <c r="C197" s="248"/>
      <c r="D197" s="241" t="s">
        <v>172</v>
      </c>
      <c r="E197" s="249" t="s">
        <v>1</v>
      </c>
      <c r="F197" s="250" t="s">
        <v>1681</v>
      </c>
      <c r="G197" s="248"/>
      <c r="H197" s="249" t="s">
        <v>1</v>
      </c>
      <c r="I197" s="251"/>
      <c r="J197" s="248"/>
      <c r="K197" s="248"/>
      <c r="L197" s="252"/>
      <c r="M197" s="253"/>
      <c r="N197" s="254"/>
      <c r="O197" s="254"/>
      <c r="P197" s="254"/>
      <c r="Q197" s="254"/>
      <c r="R197" s="254"/>
      <c r="S197" s="254"/>
      <c r="T197" s="255"/>
      <c r="U197" s="13"/>
      <c r="V197" s="13"/>
      <c r="W197" s="13"/>
      <c r="X197" s="13"/>
      <c r="Y197" s="13"/>
      <c r="Z197" s="13"/>
      <c r="AA197" s="13"/>
      <c r="AB197" s="13"/>
      <c r="AC197" s="13"/>
      <c r="AD197" s="13"/>
      <c r="AE197" s="13"/>
      <c r="AT197" s="256" t="s">
        <v>172</v>
      </c>
      <c r="AU197" s="256" t="s">
        <v>84</v>
      </c>
      <c r="AV197" s="13" t="s">
        <v>84</v>
      </c>
      <c r="AW197" s="13" t="s">
        <v>35</v>
      </c>
      <c r="AX197" s="13" t="s">
        <v>78</v>
      </c>
      <c r="AY197" s="256" t="s">
        <v>159</v>
      </c>
    </row>
    <row r="198" s="13" customFormat="1">
      <c r="A198" s="13"/>
      <c r="B198" s="247"/>
      <c r="C198" s="248"/>
      <c r="D198" s="241" t="s">
        <v>172</v>
      </c>
      <c r="E198" s="249" t="s">
        <v>1</v>
      </c>
      <c r="F198" s="250" t="s">
        <v>1682</v>
      </c>
      <c r="G198" s="248"/>
      <c r="H198" s="249" t="s">
        <v>1</v>
      </c>
      <c r="I198" s="251"/>
      <c r="J198" s="248"/>
      <c r="K198" s="248"/>
      <c r="L198" s="252"/>
      <c r="M198" s="253"/>
      <c r="N198" s="254"/>
      <c r="O198" s="254"/>
      <c r="P198" s="254"/>
      <c r="Q198" s="254"/>
      <c r="R198" s="254"/>
      <c r="S198" s="254"/>
      <c r="T198" s="255"/>
      <c r="U198" s="13"/>
      <c r="V198" s="13"/>
      <c r="W198" s="13"/>
      <c r="X198" s="13"/>
      <c r="Y198" s="13"/>
      <c r="Z198" s="13"/>
      <c r="AA198" s="13"/>
      <c r="AB198" s="13"/>
      <c r="AC198" s="13"/>
      <c r="AD198" s="13"/>
      <c r="AE198" s="13"/>
      <c r="AT198" s="256" t="s">
        <v>172</v>
      </c>
      <c r="AU198" s="256" t="s">
        <v>84</v>
      </c>
      <c r="AV198" s="13" t="s">
        <v>84</v>
      </c>
      <c r="AW198" s="13" t="s">
        <v>35</v>
      </c>
      <c r="AX198" s="13" t="s">
        <v>78</v>
      </c>
      <c r="AY198" s="256" t="s">
        <v>159</v>
      </c>
    </row>
    <row r="199" s="14" customFormat="1">
      <c r="A199" s="14"/>
      <c r="B199" s="257"/>
      <c r="C199" s="258"/>
      <c r="D199" s="241" t="s">
        <v>172</v>
      </c>
      <c r="E199" s="259" t="s">
        <v>1</v>
      </c>
      <c r="F199" s="260" t="s">
        <v>207</v>
      </c>
      <c r="G199" s="258"/>
      <c r="H199" s="261">
        <v>1</v>
      </c>
      <c r="I199" s="262"/>
      <c r="J199" s="258"/>
      <c r="K199" s="258"/>
      <c r="L199" s="263"/>
      <c r="M199" s="264"/>
      <c r="N199" s="265"/>
      <c r="O199" s="265"/>
      <c r="P199" s="265"/>
      <c r="Q199" s="265"/>
      <c r="R199" s="265"/>
      <c r="S199" s="265"/>
      <c r="T199" s="266"/>
      <c r="U199" s="14"/>
      <c r="V199" s="14"/>
      <c r="W199" s="14"/>
      <c r="X199" s="14"/>
      <c r="Y199" s="14"/>
      <c r="Z199" s="14"/>
      <c r="AA199" s="14"/>
      <c r="AB199" s="14"/>
      <c r="AC199" s="14"/>
      <c r="AD199" s="14"/>
      <c r="AE199" s="14"/>
      <c r="AT199" s="267" t="s">
        <v>172</v>
      </c>
      <c r="AU199" s="267" t="s">
        <v>84</v>
      </c>
      <c r="AV199" s="14" t="s">
        <v>86</v>
      </c>
      <c r="AW199" s="14" t="s">
        <v>35</v>
      </c>
      <c r="AX199" s="14" t="s">
        <v>84</v>
      </c>
      <c r="AY199" s="267" t="s">
        <v>159</v>
      </c>
    </row>
    <row r="200" s="2" customFormat="1" ht="21.75" customHeight="1">
      <c r="A200" s="38"/>
      <c r="B200" s="39"/>
      <c r="C200" s="228" t="s">
        <v>355</v>
      </c>
      <c r="D200" s="228" t="s">
        <v>161</v>
      </c>
      <c r="E200" s="229" t="s">
        <v>1683</v>
      </c>
      <c r="F200" s="230" t="s">
        <v>1684</v>
      </c>
      <c r="G200" s="231" t="s">
        <v>1465</v>
      </c>
      <c r="H200" s="232">
        <v>1</v>
      </c>
      <c r="I200" s="233"/>
      <c r="J200" s="234">
        <f>ROUND(I200*H200,2)</f>
        <v>0</v>
      </c>
      <c r="K200" s="230" t="s">
        <v>1</v>
      </c>
      <c r="L200" s="44"/>
      <c r="M200" s="235" t="s">
        <v>1</v>
      </c>
      <c r="N200" s="236" t="s">
        <v>43</v>
      </c>
      <c r="O200" s="91"/>
      <c r="P200" s="237">
        <f>O200*H200</f>
        <v>0</v>
      </c>
      <c r="Q200" s="237">
        <v>0</v>
      </c>
      <c r="R200" s="237">
        <f>Q200*H200</f>
        <v>0</v>
      </c>
      <c r="S200" s="237">
        <v>0</v>
      </c>
      <c r="T200" s="238">
        <f>S200*H200</f>
        <v>0</v>
      </c>
      <c r="U200" s="38"/>
      <c r="V200" s="38"/>
      <c r="W200" s="38"/>
      <c r="X200" s="38"/>
      <c r="Y200" s="38"/>
      <c r="Z200" s="38"/>
      <c r="AA200" s="38"/>
      <c r="AB200" s="38"/>
      <c r="AC200" s="38"/>
      <c r="AD200" s="38"/>
      <c r="AE200" s="38"/>
      <c r="AR200" s="239" t="s">
        <v>692</v>
      </c>
      <c r="AT200" s="239" t="s">
        <v>161</v>
      </c>
      <c r="AU200" s="239" t="s">
        <v>84</v>
      </c>
      <c r="AY200" s="17" t="s">
        <v>159</v>
      </c>
      <c r="BE200" s="240">
        <f>IF(N200="základní",J200,0)</f>
        <v>0</v>
      </c>
      <c r="BF200" s="240">
        <f>IF(N200="snížená",J200,0)</f>
        <v>0</v>
      </c>
      <c r="BG200" s="240">
        <f>IF(N200="zákl. přenesená",J200,0)</f>
        <v>0</v>
      </c>
      <c r="BH200" s="240">
        <f>IF(N200="sníž. přenesená",J200,0)</f>
        <v>0</v>
      </c>
      <c r="BI200" s="240">
        <f>IF(N200="nulová",J200,0)</f>
        <v>0</v>
      </c>
      <c r="BJ200" s="17" t="s">
        <v>84</v>
      </c>
      <c r="BK200" s="240">
        <f>ROUND(I200*H200,2)</f>
        <v>0</v>
      </c>
      <c r="BL200" s="17" t="s">
        <v>692</v>
      </c>
      <c r="BM200" s="239" t="s">
        <v>1685</v>
      </c>
    </row>
    <row r="201" s="2" customFormat="1">
      <c r="A201" s="38"/>
      <c r="B201" s="39"/>
      <c r="C201" s="40"/>
      <c r="D201" s="241" t="s">
        <v>168</v>
      </c>
      <c r="E201" s="40"/>
      <c r="F201" s="242" t="s">
        <v>1684</v>
      </c>
      <c r="G201" s="40"/>
      <c r="H201" s="40"/>
      <c r="I201" s="243"/>
      <c r="J201" s="40"/>
      <c r="K201" s="40"/>
      <c r="L201" s="44"/>
      <c r="M201" s="244"/>
      <c r="N201" s="245"/>
      <c r="O201" s="91"/>
      <c r="P201" s="91"/>
      <c r="Q201" s="91"/>
      <c r="R201" s="91"/>
      <c r="S201" s="91"/>
      <c r="T201" s="92"/>
      <c r="U201" s="38"/>
      <c r="V201" s="38"/>
      <c r="W201" s="38"/>
      <c r="X201" s="38"/>
      <c r="Y201" s="38"/>
      <c r="Z201" s="38"/>
      <c r="AA201" s="38"/>
      <c r="AB201" s="38"/>
      <c r="AC201" s="38"/>
      <c r="AD201" s="38"/>
      <c r="AE201" s="38"/>
      <c r="AT201" s="17" t="s">
        <v>168</v>
      </c>
      <c r="AU201" s="17" t="s">
        <v>84</v>
      </c>
    </row>
    <row r="202" s="13" customFormat="1">
      <c r="A202" s="13"/>
      <c r="B202" s="247"/>
      <c r="C202" s="248"/>
      <c r="D202" s="241" t="s">
        <v>172</v>
      </c>
      <c r="E202" s="249" t="s">
        <v>1</v>
      </c>
      <c r="F202" s="250" t="s">
        <v>1686</v>
      </c>
      <c r="G202" s="248"/>
      <c r="H202" s="249" t="s">
        <v>1</v>
      </c>
      <c r="I202" s="251"/>
      <c r="J202" s="248"/>
      <c r="K202" s="248"/>
      <c r="L202" s="252"/>
      <c r="M202" s="253"/>
      <c r="N202" s="254"/>
      <c r="O202" s="254"/>
      <c r="P202" s="254"/>
      <c r="Q202" s="254"/>
      <c r="R202" s="254"/>
      <c r="S202" s="254"/>
      <c r="T202" s="255"/>
      <c r="U202" s="13"/>
      <c r="V202" s="13"/>
      <c r="W202" s="13"/>
      <c r="X202" s="13"/>
      <c r="Y202" s="13"/>
      <c r="Z202" s="13"/>
      <c r="AA202" s="13"/>
      <c r="AB202" s="13"/>
      <c r="AC202" s="13"/>
      <c r="AD202" s="13"/>
      <c r="AE202" s="13"/>
      <c r="AT202" s="256" t="s">
        <v>172</v>
      </c>
      <c r="AU202" s="256" t="s">
        <v>84</v>
      </c>
      <c r="AV202" s="13" t="s">
        <v>84</v>
      </c>
      <c r="AW202" s="13" t="s">
        <v>35</v>
      </c>
      <c r="AX202" s="13" t="s">
        <v>78</v>
      </c>
      <c r="AY202" s="256" t="s">
        <v>159</v>
      </c>
    </row>
    <row r="203" s="14" customFormat="1">
      <c r="A203" s="14"/>
      <c r="B203" s="257"/>
      <c r="C203" s="258"/>
      <c r="D203" s="241" t="s">
        <v>172</v>
      </c>
      <c r="E203" s="259" t="s">
        <v>1</v>
      </c>
      <c r="F203" s="260" t="s">
        <v>207</v>
      </c>
      <c r="G203" s="258"/>
      <c r="H203" s="261">
        <v>1</v>
      </c>
      <c r="I203" s="262"/>
      <c r="J203" s="258"/>
      <c r="K203" s="258"/>
      <c r="L203" s="263"/>
      <c r="M203" s="264"/>
      <c r="N203" s="265"/>
      <c r="O203" s="265"/>
      <c r="P203" s="265"/>
      <c r="Q203" s="265"/>
      <c r="R203" s="265"/>
      <c r="S203" s="265"/>
      <c r="T203" s="266"/>
      <c r="U203" s="14"/>
      <c r="V203" s="14"/>
      <c r="W203" s="14"/>
      <c r="X203" s="14"/>
      <c r="Y203" s="14"/>
      <c r="Z203" s="14"/>
      <c r="AA203" s="14"/>
      <c r="AB203" s="14"/>
      <c r="AC203" s="14"/>
      <c r="AD203" s="14"/>
      <c r="AE203" s="14"/>
      <c r="AT203" s="267" t="s">
        <v>172</v>
      </c>
      <c r="AU203" s="267" t="s">
        <v>84</v>
      </c>
      <c r="AV203" s="14" t="s">
        <v>86</v>
      </c>
      <c r="AW203" s="14" t="s">
        <v>35</v>
      </c>
      <c r="AX203" s="14" t="s">
        <v>84</v>
      </c>
      <c r="AY203" s="267" t="s">
        <v>159</v>
      </c>
    </row>
    <row r="204" s="2" customFormat="1" ht="16.5" customHeight="1">
      <c r="A204" s="38"/>
      <c r="B204" s="39"/>
      <c r="C204" s="228" t="s">
        <v>364</v>
      </c>
      <c r="D204" s="228" t="s">
        <v>161</v>
      </c>
      <c r="E204" s="229" t="s">
        <v>1687</v>
      </c>
      <c r="F204" s="230" t="s">
        <v>1688</v>
      </c>
      <c r="G204" s="231" t="s">
        <v>1465</v>
      </c>
      <c r="H204" s="232">
        <v>1</v>
      </c>
      <c r="I204" s="233"/>
      <c r="J204" s="234">
        <f>ROUND(I204*H204,2)</f>
        <v>0</v>
      </c>
      <c r="K204" s="230" t="s">
        <v>1</v>
      </c>
      <c r="L204" s="44"/>
      <c r="M204" s="235" t="s">
        <v>1</v>
      </c>
      <c r="N204" s="236" t="s">
        <v>43</v>
      </c>
      <c r="O204" s="91"/>
      <c r="P204" s="237">
        <f>O204*H204</f>
        <v>0</v>
      </c>
      <c r="Q204" s="237">
        <v>0</v>
      </c>
      <c r="R204" s="237">
        <f>Q204*H204</f>
        <v>0</v>
      </c>
      <c r="S204" s="237">
        <v>0</v>
      </c>
      <c r="T204" s="238">
        <f>S204*H204</f>
        <v>0</v>
      </c>
      <c r="U204" s="38"/>
      <c r="V204" s="38"/>
      <c r="W204" s="38"/>
      <c r="X204" s="38"/>
      <c r="Y204" s="38"/>
      <c r="Z204" s="38"/>
      <c r="AA204" s="38"/>
      <c r="AB204" s="38"/>
      <c r="AC204" s="38"/>
      <c r="AD204" s="38"/>
      <c r="AE204" s="38"/>
      <c r="AR204" s="239" t="s">
        <v>692</v>
      </c>
      <c r="AT204" s="239" t="s">
        <v>161</v>
      </c>
      <c r="AU204" s="239" t="s">
        <v>84</v>
      </c>
      <c r="AY204" s="17" t="s">
        <v>159</v>
      </c>
      <c r="BE204" s="240">
        <f>IF(N204="základní",J204,0)</f>
        <v>0</v>
      </c>
      <c r="BF204" s="240">
        <f>IF(N204="snížená",J204,0)</f>
        <v>0</v>
      </c>
      <c r="BG204" s="240">
        <f>IF(N204="zákl. přenesená",J204,0)</f>
        <v>0</v>
      </c>
      <c r="BH204" s="240">
        <f>IF(N204="sníž. přenesená",J204,0)</f>
        <v>0</v>
      </c>
      <c r="BI204" s="240">
        <f>IF(N204="nulová",J204,0)</f>
        <v>0</v>
      </c>
      <c r="BJ204" s="17" t="s">
        <v>84</v>
      </c>
      <c r="BK204" s="240">
        <f>ROUND(I204*H204,2)</f>
        <v>0</v>
      </c>
      <c r="BL204" s="17" t="s">
        <v>692</v>
      </c>
      <c r="BM204" s="239" t="s">
        <v>1689</v>
      </c>
    </row>
    <row r="205" s="2" customFormat="1">
      <c r="A205" s="38"/>
      <c r="B205" s="39"/>
      <c r="C205" s="40"/>
      <c r="D205" s="241" t="s">
        <v>168</v>
      </c>
      <c r="E205" s="40"/>
      <c r="F205" s="242" t="s">
        <v>1688</v>
      </c>
      <c r="G205" s="40"/>
      <c r="H205" s="40"/>
      <c r="I205" s="243"/>
      <c r="J205" s="40"/>
      <c r="K205" s="40"/>
      <c r="L205" s="44"/>
      <c r="M205" s="244"/>
      <c r="N205" s="245"/>
      <c r="O205" s="91"/>
      <c r="P205" s="91"/>
      <c r="Q205" s="91"/>
      <c r="R205" s="91"/>
      <c r="S205" s="91"/>
      <c r="T205" s="92"/>
      <c r="U205" s="38"/>
      <c r="V205" s="38"/>
      <c r="W205" s="38"/>
      <c r="X205" s="38"/>
      <c r="Y205" s="38"/>
      <c r="Z205" s="38"/>
      <c r="AA205" s="38"/>
      <c r="AB205" s="38"/>
      <c r="AC205" s="38"/>
      <c r="AD205" s="38"/>
      <c r="AE205" s="38"/>
      <c r="AT205" s="17" t="s">
        <v>168</v>
      </c>
      <c r="AU205" s="17" t="s">
        <v>84</v>
      </c>
    </row>
    <row r="206" s="13" customFormat="1">
      <c r="A206" s="13"/>
      <c r="B206" s="247"/>
      <c r="C206" s="248"/>
      <c r="D206" s="241" t="s">
        <v>172</v>
      </c>
      <c r="E206" s="249" t="s">
        <v>1</v>
      </c>
      <c r="F206" s="250" t="s">
        <v>1690</v>
      </c>
      <c r="G206" s="248"/>
      <c r="H206" s="249" t="s">
        <v>1</v>
      </c>
      <c r="I206" s="251"/>
      <c r="J206" s="248"/>
      <c r="K206" s="248"/>
      <c r="L206" s="252"/>
      <c r="M206" s="253"/>
      <c r="N206" s="254"/>
      <c r="O206" s="254"/>
      <c r="P206" s="254"/>
      <c r="Q206" s="254"/>
      <c r="R206" s="254"/>
      <c r="S206" s="254"/>
      <c r="T206" s="255"/>
      <c r="U206" s="13"/>
      <c r="V206" s="13"/>
      <c r="W206" s="13"/>
      <c r="X206" s="13"/>
      <c r="Y206" s="13"/>
      <c r="Z206" s="13"/>
      <c r="AA206" s="13"/>
      <c r="AB206" s="13"/>
      <c r="AC206" s="13"/>
      <c r="AD206" s="13"/>
      <c r="AE206" s="13"/>
      <c r="AT206" s="256" t="s">
        <v>172</v>
      </c>
      <c r="AU206" s="256" t="s">
        <v>84</v>
      </c>
      <c r="AV206" s="13" t="s">
        <v>84</v>
      </c>
      <c r="AW206" s="13" t="s">
        <v>35</v>
      </c>
      <c r="AX206" s="13" t="s">
        <v>78</v>
      </c>
      <c r="AY206" s="256" t="s">
        <v>159</v>
      </c>
    </row>
    <row r="207" s="14" customFormat="1">
      <c r="A207" s="14"/>
      <c r="B207" s="257"/>
      <c r="C207" s="258"/>
      <c r="D207" s="241" t="s">
        <v>172</v>
      </c>
      <c r="E207" s="259" t="s">
        <v>1</v>
      </c>
      <c r="F207" s="260" t="s">
        <v>207</v>
      </c>
      <c r="G207" s="258"/>
      <c r="H207" s="261">
        <v>1</v>
      </c>
      <c r="I207" s="262"/>
      <c r="J207" s="258"/>
      <c r="K207" s="258"/>
      <c r="L207" s="263"/>
      <c r="M207" s="268"/>
      <c r="N207" s="269"/>
      <c r="O207" s="269"/>
      <c r="P207" s="269"/>
      <c r="Q207" s="269"/>
      <c r="R207" s="269"/>
      <c r="S207" s="269"/>
      <c r="T207" s="270"/>
      <c r="U207" s="14"/>
      <c r="V207" s="14"/>
      <c r="W207" s="14"/>
      <c r="X207" s="14"/>
      <c r="Y207" s="14"/>
      <c r="Z207" s="14"/>
      <c r="AA207" s="14"/>
      <c r="AB207" s="14"/>
      <c r="AC207" s="14"/>
      <c r="AD207" s="14"/>
      <c r="AE207" s="14"/>
      <c r="AT207" s="267" t="s">
        <v>172</v>
      </c>
      <c r="AU207" s="267" t="s">
        <v>84</v>
      </c>
      <c r="AV207" s="14" t="s">
        <v>86</v>
      </c>
      <c r="AW207" s="14" t="s">
        <v>35</v>
      </c>
      <c r="AX207" s="14" t="s">
        <v>84</v>
      </c>
      <c r="AY207" s="267" t="s">
        <v>159</v>
      </c>
    </row>
    <row r="208" s="2" customFormat="1" ht="6.96" customHeight="1">
      <c r="A208" s="38"/>
      <c r="B208" s="66"/>
      <c r="C208" s="67"/>
      <c r="D208" s="67"/>
      <c r="E208" s="67"/>
      <c r="F208" s="67"/>
      <c r="G208" s="67"/>
      <c r="H208" s="67"/>
      <c r="I208" s="67"/>
      <c r="J208" s="67"/>
      <c r="K208" s="67"/>
      <c r="L208" s="44"/>
      <c r="M208" s="38"/>
      <c r="O208" s="38"/>
      <c r="P208" s="38"/>
      <c r="Q208" s="38"/>
      <c r="R208" s="38"/>
      <c r="S208" s="38"/>
      <c r="T208" s="38"/>
      <c r="U208" s="38"/>
      <c r="V208" s="38"/>
      <c r="W208" s="38"/>
      <c r="X208" s="38"/>
      <c r="Y208" s="38"/>
      <c r="Z208" s="38"/>
      <c r="AA208" s="38"/>
      <c r="AB208" s="38"/>
      <c r="AC208" s="38"/>
      <c r="AD208" s="38"/>
      <c r="AE208" s="38"/>
    </row>
  </sheetData>
  <sheetProtection sheet="1" autoFilter="0" formatColumns="0" formatRows="0" objects="1" scenarios="1" spinCount="100000" saltValue="XGSM1PTZw3vnLT7ECRGZDLKGvPVD1Yy5ZhIc8BMWP7ENBAZN1/JNPvr3LAR+jJLBSUhndZbv1clGJnS5FECHXQ==" hashValue="hRPECmC1kz7IxRdGpdFzQ17haQ/eWHn26FCr1Yufe49VZwH3pxRu2V8r/UHLqoXeab/AAM4w48vb+rfdtmUQ3Q==" algorithmName="SHA-512" password="CC35"/>
  <autoFilter ref="C125:K207"/>
  <mergeCells count="15">
    <mergeCell ref="E7:H7"/>
    <mergeCell ref="E11:H11"/>
    <mergeCell ref="E9:H9"/>
    <mergeCell ref="E13:H13"/>
    <mergeCell ref="E22:H22"/>
    <mergeCell ref="E31:H31"/>
    <mergeCell ref="E85:H85"/>
    <mergeCell ref="E89:H89"/>
    <mergeCell ref="E87:H87"/>
    <mergeCell ref="E91:H91"/>
    <mergeCell ref="E112:H112"/>
    <mergeCell ref="E116:H116"/>
    <mergeCell ref="E114:H114"/>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125</v>
      </c>
    </row>
    <row r="3" s="1" customFormat="1" ht="6.96" customHeight="1">
      <c r="B3" s="147"/>
      <c r="C3" s="148"/>
      <c r="D3" s="148"/>
      <c r="E3" s="148"/>
      <c r="F3" s="148"/>
      <c r="G3" s="148"/>
      <c r="H3" s="148"/>
      <c r="I3" s="148"/>
      <c r="J3" s="148"/>
      <c r="K3" s="148"/>
      <c r="L3" s="20"/>
      <c r="AT3" s="17" t="s">
        <v>86</v>
      </c>
    </row>
    <row r="4" s="1" customFormat="1" ht="24.96" customHeight="1">
      <c r="B4" s="20"/>
      <c r="D4" s="149" t="s">
        <v>129</v>
      </c>
      <c r="L4" s="20"/>
      <c r="M4" s="150" t="s">
        <v>10</v>
      </c>
      <c r="AT4" s="17" t="s">
        <v>4</v>
      </c>
    </row>
    <row r="5" s="1" customFormat="1" ht="6.96" customHeight="1">
      <c r="B5" s="20"/>
      <c r="L5" s="20"/>
    </row>
    <row r="6" s="1" customFormat="1" ht="12" customHeight="1">
      <c r="B6" s="20"/>
      <c r="D6" s="151" t="s">
        <v>16</v>
      </c>
      <c r="L6" s="20"/>
    </row>
    <row r="7" s="1" customFormat="1" ht="26.25" customHeight="1">
      <c r="B7" s="20"/>
      <c r="E7" s="152" t="str">
        <f>'Rekapitulace stavby'!K6</f>
        <v>PD pro I. Etapu cyklostezky Bečva - Vlára - Váh na území obcí Hornolidečska-část D</v>
      </c>
      <c r="F7" s="151"/>
      <c r="G7" s="151"/>
      <c r="H7" s="151"/>
      <c r="L7" s="20"/>
    </row>
    <row r="8">
      <c r="B8" s="20"/>
      <c r="D8" s="151" t="s">
        <v>130</v>
      </c>
      <c r="L8" s="20"/>
    </row>
    <row r="9" s="1" customFormat="1" ht="23.25" customHeight="1">
      <c r="B9" s="20"/>
      <c r="E9" s="152" t="s">
        <v>131</v>
      </c>
      <c r="F9" s="1"/>
      <c r="G9" s="1"/>
      <c r="H9" s="1"/>
      <c r="L9" s="20"/>
    </row>
    <row r="10" s="1" customFormat="1" ht="12" customHeight="1">
      <c r="B10" s="20"/>
      <c r="D10" s="151" t="s">
        <v>132</v>
      </c>
      <c r="L10" s="20"/>
    </row>
    <row r="11" s="2" customFormat="1" ht="16.5" customHeight="1">
      <c r="A11" s="38"/>
      <c r="B11" s="44"/>
      <c r="C11" s="38"/>
      <c r="D11" s="38"/>
      <c r="E11" s="153" t="s">
        <v>1496</v>
      </c>
      <c r="F11" s="38"/>
      <c r="G11" s="38"/>
      <c r="H11" s="38"/>
      <c r="I11" s="38"/>
      <c r="J11" s="38"/>
      <c r="K11" s="38"/>
      <c r="L11" s="63"/>
      <c r="S11" s="38"/>
      <c r="T11" s="38"/>
      <c r="U11" s="38"/>
      <c r="V11" s="38"/>
      <c r="W11" s="38"/>
      <c r="X11" s="38"/>
      <c r="Y11" s="38"/>
      <c r="Z11" s="38"/>
      <c r="AA11" s="38"/>
      <c r="AB11" s="38"/>
      <c r="AC11" s="38"/>
      <c r="AD11" s="38"/>
      <c r="AE11" s="38"/>
    </row>
    <row r="12" s="2" customFormat="1" ht="12" customHeight="1">
      <c r="A12" s="38"/>
      <c r="B12" s="44"/>
      <c r="C12" s="38"/>
      <c r="D12" s="151" t="s">
        <v>134</v>
      </c>
      <c r="E12" s="38"/>
      <c r="F12" s="38"/>
      <c r="G12" s="38"/>
      <c r="H12" s="38"/>
      <c r="I12" s="38"/>
      <c r="J12" s="38"/>
      <c r="K12" s="38"/>
      <c r="L12" s="63"/>
      <c r="S12" s="38"/>
      <c r="T12" s="38"/>
      <c r="U12" s="38"/>
      <c r="V12" s="38"/>
      <c r="W12" s="38"/>
      <c r="X12" s="38"/>
      <c r="Y12" s="38"/>
      <c r="Z12" s="38"/>
      <c r="AA12" s="38"/>
      <c r="AB12" s="38"/>
      <c r="AC12" s="38"/>
      <c r="AD12" s="38"/>
      <c r="AE12" s="38"/>
    </row>
    <row r="13" s="2" customFormat="1" ht="30" customHeight="1">
      <c r="A13" s="38"/>
      <c r="B13" s="44"/>
      <c r="C13" s="38"/>
      <c r="D13" s="38"/>
      <c r="E13" s="154" t="s">
        <v>1691</v>
      </c>
      <c r="F13" s="38"/>
      <c r="G13" s="38"/>
      <c r="H13" s="38"/>
      <c r="I13" s="38"/>
      <c r="J13" s="38"/>
      <c r="K13" s="38"/>
      <c r="L13" s="63"/>
      <c r="S13" s="38"/>
      <c r="T13" s="38"/>
      <c r="U13" s="38"/>
      <c r="V13" s="38"/>
      <c r="W13" s="38"/>
      <c r="X13" s="38"/>
      <c r="Y13" s="38"/>
      <c r="Z13" s="38"/>
      <c r="AA13" s="38"/>
      <c r="AB13" s="38"/>
      <c r="AC13" s="38"/>
      <c r="AD13" s="38"/>
      <c r="AE13" s="38"/>
    </row>
    <row r="14" s="2" customFormat="1">
      <c r="A14" s="38"/>
      <c r="B14" s="44"/>
      <c r="C14" s="38"/>
      <c r="D14" s="38"/>
      <c r="E14" s="38"/>
      <c r="F14" s="38"/>
      <c r="G14" s="38"/>
      <c r="H14" s="38"/>
      <c r="I14" s="38"/>
      <c r="J14" s="38"/>
      <c r="K14" s="38"/>
      <c r="L14" s="63"/>
      <c r="S14" s="38"/>
      <c r="T14" s="38"/>
      <c r="U14" s="38"/>
      <c r="V14" s="38"/>
      <c r="W14" s="38"/>
      <c r="X14" s="38"/>
      <c r="Y14" s="38"/>
      <c r="Z14" s="38"/>
      <c r="AA14" s="38"/>
      <c r="AB14" s="38"/>
      <c r="AC14" s="38"/>
      <c r="AD14" s="38"/>
      <c r="AE14" s="38"/>
    </row>
    <row r="15" s="2" customFormat="1" ht="12" customHeight="1">
      <c r="A15" s="38"/>
      <c r="B15" s="44"/>
      <c r="C15" s="38"/>
      <c r="D15" s="151" t="s">
        <v>18</v>
      </c>
      <c r="E15" s="38"/>
      <c r="F15" s="141" t="s">
        <v>19</v>
      </c>
      <c r="G15" s="38"/>
      <c r="H15" s="38"/>
      <c r="I15" s="151" t="s">
        <v>20</v>
      </c>
      <c r="J15" s="141" t="s">
        <v>1</v>
      </c>
      <c r="K15" s="38"/>
      <c r="L15" s="63"/>
      <c r="S15" s="38"/>
      <c r="T15" s="38"/>
      <c r="U15" s="38"/>
      <c r="V15" s="38"/>
      <c r="W15" s="38"/>
      <c r="X15" s="38"/>
      <c r="Y15" s="38"/>
      <c r="Z15" s="38"/>
      <c r="AA15" s="38"/>
      <c r="AB15" s="38"/>
      <c r="AC15" s="38"/>
      <c r="AD15" s="38"/>
      <c r="AE15" s="38"/>
    </row>
    <row r="16" s="2" customFormat="1" ht="12" customHeight="1">
      <c r="A16" s="38"/>
      <c r="B16" s="44"/>
      <c r="C16" s="38"/>
      <c r="D16" s="151" t="s">
        <v>21</v>
      </c>
      <c r="E16" s="38"/>
      <c r="F16" s="141" t="s">
        <v>22</v>
      </c>
      <c r="G16" s="38"/>
      <c r="H16" s="38"/>
      <c r="I16" s="151" t="s">
        <v>23</v>
      </c>
      <c r="J16" s="155" t="str">
        <f>'Rekapitulace stavby'!AN8</f>
        <v>30. 7. 2021</v>
      </c>
      <c r="K16" s="38"/>
      <c r="L16" s="63"/>
      <c r="S16" s="38"/>
      <c r="T16" s="38"/>
      <c r="U16" s="38"/>
      <c r="V16" s="38"/>
      <c r="W16" s="38"/>
      <c r="X16" s="38"/>
      <c r="Y16" s="38"/>
      <c r="Z16" s="38"/>
      <c r="AA16" s="38"/>
      <c r="AB16" s="38"/>
      <c r="AC16" s="38"/>
      <c r="AD16" s="38"/>
      <c r="AE16" s="38"/>
    </row>
    <row r="17" s="2" customFormat="1" ht="10.8" customHeight="1">
      <c r="A17" s="38"/>
      <c r="B17" s="44"/>
      <c r="C17" s="38"/>
      <c r="D17" s="38"/>
      <c r="E17" s="38"/>
      <c r="F17" s="38"/>
      <c r="G17" s="38"/>
      <c r="H17" s="38"/>
      <c r="I17" s="38"/>
      <c r="J17" s="38"/>
      <c r="K17" s="38"/>
      <c r="L17" s="63"/>
      <c r="S17" s="38"/>
      <c r="T17" s="38"/>
      <c r="U17" s="38"/>
      <c r="V17" s="38"/>
      <c r="W17" s="38"/>
      <c r="X17" s="38"/>
      <c r="Y17" s="38"/>
      <c r="Z17" s="38"/>
      <c r="AA17" s="38"/>
      <c r="AB17" s="38"/>
      <c r="AC17" s="38"/>
      <c r="AD17" s="38"/>
      <c r="AE17" s="38"/>
    </row>
    <row r="18" s="2" customFormat="1" ht="12" customHeight="1">
      <c r="A18" s="38"/>
      <c r="B18" s="44"/>
      <c r="C18" s="38"/>
      <c r="D18" s="151" t="s">
        <v>25</v>
      </c>
      <c r="E18" s="38"/>
      <c r="F18" s="38"/>
      <c r="G18" s="38"/>
      <c r="H18" s="38"/>
      <c r="I18" s="151" t="s">
        <v>26</v>
      </c>
      <c r="J18" s="141" t="s">
        <v>1</v>
      </c>
      <c r="K18" s="38"/>
      <c r="L18" s="63"/>
      <c r="S18" s="38"/>
      <c r="T18" s="38"/>
      <c r="U18" s="38"/>
      <c r="V18" s="38"/>
      <c r="W18" s="38"/>
      <c r="X18" s="38"/>
      <c r="Y18" s="38"/>
      <c r="Z18" s="38"/>
      <c r="AA18" s="38"/>
      <c r="AB18" s="38"/>
      <c r="AC18" s="38"/>
      <c r="AD18" s="38"/>
      <c r="AE18" s="38"/>
    </row>
    <row r="19" s="2" customFormat="1" ht="18" customHeight="1">
      <c r="A19" s="38"/>
      <c r="B19" s="44"/>
      <c r="C19" s="38"/>
      <c r="D19" s="38"/>
      <c r="E19" s="141" t="s">
        <v>27</v>
      </c>
      <c r="F19" s="38"/>
      <c r="G19" s="38"/>
      <c r="H19" s="38"/>
      <c r="I19" s="151" t="s">
        <v>28</v>
      </c>
      <c r="J19" s="141" t="s">
        <v>1</v>
      </c>
      <c r="K19" s="38"/>
      <c r="L19" s="63"/>
      <c r="S19" s="38"/>
      <c r="T19" s="38"/>
      <c r="U19" s="38"/>
      <c r="V19" s="38"/>
      <c r="W19" s="38"/>
      <c r="X19" s="38"/>
      <c r="Y19" s="38"/>
      <c r="Z19" s="38"/>
      <c r="AA19" s="38"/>
      <c r="AB19" s="38"/>
      <c r="AC19" s="38"/>
      <c r="AD19" s="38"/>
      <c r="AE19" s="38"/>
    </row>
    <row r="20" s="2" customFormat="1" ht="6.96" customHeight="1">
      <c r="A20" s="38"/>
      <c r="B20" s="44"/>
      <c r="C20" s="38"/>
      <c r="D20" s="38"/>
      <c r="E20" s="38"/>
      <c r="F20" s="38"/>
      <c r="G20" s="38"/>
      <c r="H20" s="38"/>
      <c r="I20" s="38"/>
      <c r="J20" s="38"/>
      <c r="K20" s="38"/>
      <c r="L20" s="63"/>
      <c r="S20" s="38"/>
      <c r="T20" s="38"/>
      <c r="U20" s="38"/>
      <c r="V20" s="38"/>
      <c r="W20" s="38"/>
      <c r="X20" s="38"/>
      <c r="Y20" s="38"/>
      <c r="Z20" s="38"/>
      <c r="AA20" s="38"/>
      <c r="AB20" s="38"/>
      <c r="AC20" s="38"/>
      <c r="AD20" s="38"/>
      <c r="AE20" s="38"/>
    </row>
    <row r="21" s="2" customFormat="1" ht="12" customHeight="1">
      <c r="A21" s="38"/>
      <c r="B21" s="44"/>
      <c r="C21" s="38"/>
      <c r="D21" s="151" t="s">
        <v>29</v>
      </c>
      <c r="E21" s="38"/>
      <c r="F21" s="38"/>
      <c r="G21" s="38"/>
      <c r="H21" s="38"/>
      <c r="I21" s="151" t="s">
        <v>26</v>
      </c>
      <c r="J21" s="33" t="str">
        <f>'Rekapitulace stavby'!AN13</f>
        <v>Vyplň údaj</v>
      </c>
      <c r="K21" s="38"/>
      <c r="L21" s="63"/>
      <c r="S21" s="38"/>
      <c r="T21" s="38"/>
      <c r="U21" s="38"/>
      <c r="V21" s="38"/>
      <c r="W21" s="38"/>
      <c r="X21" s="38"/>
      <c r="Y21" s="38"/>
      <c r="Z21" s="38"/>
      <c r="AA21" s="38"/>
      <c r="AB21" s="38"/>
      <c r="AC21" s="38"/>
      <c r="AD21" s="38"/>
      <c r="AE21" s="38"/>
    </row>
    <row r="22" s="2" customFormat="1" ht="18" customHeight="1">
      <c r="A22" s="38"/>
      <c r="B22" s="44"/>
      <c r="C22" s="38"/>
      <c r="D22" s="38"/>
      <c r="E22" s="33" t="str">
        <f>'Rekapitulace stavby'!E14</f>
        <v>Vyplň údaj</v>
      </c>
      <c r="F22" s="141"/>
      <c r="G22" s="141"/>
      <c r="H22" s="141"/>
      <c r="I22" s="151" t="s">
        <v>28</v>
      </c>
      <c r="J22" s="33" t="str">
        <f>'Rekapitulace stavby'!AN14</f>
        <v>Vyplň údaj</v>
      </c>
      <c r="K22" s="38"/>
      <c r="L22" s="63"/>
      <c r="S22" s="38"/>
      <c r="T22" s="38"/>
      <c r="U22" s="38"/>
      <c r="V22" s="38"/>
      <c r="W22" s="38"/>
      <c r="X22" s="38"/>
      <c r="Y22" s="38"/>
      <c r="Z22" s="38"/>
      <c r="AA22" s="38"/>
      <c r="AB22" s="38"/>
      <c r="AC22" s="38"/>
      <c r="AD22" s="38"/>
      <c r="AE22" s="38"/>
    </row>
    <row r="23" s="2" customFormat="1" ht="6.96" customHeight="1">
      <c r="A23" s="38"/>
      <c r="B23" s="44"/>
      <c r="C23" s="38"/>
      <c r="D23" s="38"/>
      <c r="E23" s="38"/>
      <c r="F23" s="38"/>
      <c r="G23" s="38"/>
      <c r="H23" s="38"/>
      <c r="I23" s="38"/>
      <c r="J23" s="38"/>
      <c r="K23" s="38"/>
      <c r="L23" s="63"/>
      <c r="S23" s="38"/>
      <c r="T23" s="38"/>
      <c r="U23" s="38"/>
      <c r="V23" s="38"/>
      <c r="W23" s="38"/>
      <c r="X23" s="38"/>
      <c r="Y23" s="38"/>
      <c r="Z23" s="38"/>
      <c r="AA23" s="38"/>
      <c r="AB23" s="38"/>
      <c r="AC23" s="38"/>
      <c r="AD23" s="38"/>
      <c r="AE23" s="38"/>
    </row>
    <row r="24" s="2" customFormat="1" ht="12" customHeight="1">
      <c r="A24" s="38"/>
      <c r="B24" s="44"/>
      <c r="C24" s="38"/>
      <c r="D24" s="151" t="s">
        <v>31</v>
      </c>
      <c r="E24" s="38"/>
      <c r="F24" s="38"/>
      <c r="G24" s="38"/>
      <c r="H24" s="38"/>
      <c r="I24" s="151" t="s">
        <v>26</v>
      </c>
      <c r="J24" s="141" t="s">
        <v>32</v>
      </c>
      <c r="K24" s="38"/>
      <c r="L24" s="63"/>
      <c r="S24" s="38"/>
      <c r="T24" s="38"/>
      <c r="U24" s="38"/>
      <c r="V24" s="38"/>
      <c r="W24" s="38"/>
      <c r="X24" s="38"/>
      <c r="Y24" s="38"/>
      <c r="Z24" s="38"/>
      <c r="AA24" s="38"/>
      <c r="AB24" s="38"/>
      <c r="AC24" s="38"/>
      <c r="AD24" s="38"/>
      <c r="AE24" s="38"/>
    </row>
    <row r="25" s="2" customFormat="1" ht="18" customHeight="1">
      <c r="A25" s="38"/>
      <c r="B25" s="44"/>
      <c r="C25" s="38"/>
      <c r="D25" s="38"/>
      <c r="E25" s="141" t="s">
        <v>33</v>
      </c>
      <c r="F25" s="38"/>
      <c r="G25" s="38"/>
      <c r="H25" s="38"/>
      <c r="I25" s="151" t="s">
        <v>28</v>
      </c>
      <c r="J25" s="141" t="s">
        <v>34</v>
      </c>
      <c r="K25" s="38"/>
      <c r="L25" s="63"/>
      <c r="S25" s="38"/>
      <c r="T25" s="38"/>
      <c r="U25" s="38"/>
      <c r="V25" s="38"/>
      <c r="W25" s="38"/>
      <c r="X25" s="38"/>
      <c r="Y25" s="38"/>
      <c r="Z25" s="38"/>
      <c r="AA25" s="38"/>
      <c r="AB25" s="38"/>
      <c r="AC25" s="38"/>
      <c r="AD25" s="38"/>
      <c r="AE25" s="38"/>
    </row>
    <row r="26" s="2" customFormat="1" ht="6.96" customHeight="1">
      <c r="A26" s="38"/>
      <c r="B26" s="44"/>
      <c r="C26" s="38"/>
      <c r="D26" s="38"/>
      <c r="E26" s="38"/>
      <c r="F26" s="38"/>
      <c r="G26" s="38"/>
      <c r="H26" s="38"/>
      <c r="I26" s="38"/>
      <c r="J26" s="38"/>
      <c r="K26" s="38"/>
      <c r="L26" s="63"/>
      <c r="S26" s="38"/>
      <c r="T26" s="38"/>
      <c r="U26" s="38"/>
      <c r="V26" s="38"/>
      <c r="W26" s="38"/>
      <c r="X26" s="38"/>
      <c r="Y26" s="38"/>
      <c r="Z26" s="38"/>
      <c r="AA26" s="38"/>
      <c r="AB26" s="38"/>
      <c r="AC26" s="38"/>
      <c r="AD26" s="38"/>
      <c r="AE26" s="38"/>
    </row>
    <row r="27" s="2" customFormat="1" ht="12" customHeight="1">
      <c r="A27" s="38"/>
      <c r="B27" s="44"/>
      <c r="C27" s="38"/>
      <c r="D27" s="151" t="s">
        <v>36</v>
      </c>
      <c r="E27" s="38"/>
      <c r="F27" s="38"/>
      <c r="G27" s="38"/>
      <c r="H27" s="38"/>
      <c r="I27" s="151" t="s">
        <v>26</v>
      </c>
      <c r="J27" s="141" t="s">
        <v>1</v>
      </c>
      <c r="K27" s="38"/>
      <c r="L27" s="63"/>
      <c r="S27" s="38"/>
      <c r="T27" s="38"/>
      <c r="U27" s="38"/>
      <c r="V27" s="38"/>
      <c r="W27" s="38"/>
      <c r="X27" s="38"/>
      <c r="Y27" s="38"/>
      <c r="Z27" s="38"/>
      <c r="AA27" s="38"/>
      <c r="AB27" s="38"/>
      <c r="AC27" s="38"/>
      <c r="AD27" s="38"/>
      <c r="AE27" s="38"/>
    </row>
    <row r="28" s="2" customFormat="1" ht="18" customHeight="1">
      <c r="A28" s="38"/>
      <c r="B28" s="44"/>
      <c r="C28" s="38"/>
      <c r="D28" s="38"/>
      <c r="E28" s="141" t="s">
        <v>33</v>
      </c>
      <c r="F28" s="38"/>
      <c r="G28" s="38"/>
      <c r="H28" s="38"/>
      <c r="I28" s="151" t="s">
        <v>28</v>
      </c>
      <c r="J28" s="141" t="s">
        <v>1</v>
      </c>
      <c r="K28" s="38"/>
      <c r="L28" s="63"/>
      <c r="S28" s="38"/>
      <c r="T28" s="38"/>
      <c r="U28" s="38"/>
      <c r="V28" s="38"/>
      <c r="W28" s="38"/>
      <c r="X28" s="38"/>
      <c r="Y28" s="38"/>
      <c r="Z28" s="38"/>
      <c r="AA28" s="38"/>
      <c r="AB28" s="38"/>
      <c r="AC28" s="38"/>
      <c r="AD28" s="38"/>
      <c r="AE28" s="38"/>
    </row>
    <row r="29" s="2" customFormat="1" ht="6.96" customHeight="1">
      <c r="A29" s="38"/>
      <c r="B29" s="44"/>
      <c r="C29" s="38"/>
      <c r="D29" s="38"/>
      <c r="E29" s="38"/>
      <c r="F29" s="38"/>
      <c r="G29" s="38"/>
      <c r="H29" s="38"/>
      <c r="I29" s="38"/>
      <c r="J29" s="38"/>
      <c r="K29" s="38"/>
      <c r="L29" s="63"/>
      <c r="S29" s="38"/>
      <c r="T29" s="38"/>
      <c r="U29" s="38"/>
      <c r="V29" s="38"/>
      <c r="W29" s="38"/>
      <c r="X29" s="38"/>
      <c r="Y29" s="38"/>
      <c r="Z29" s="38"/>
      <c r="AA29" s="38"/>
      <c r="AB29" s="38"/>
      <c r="AC29" s="38"/>
      <c r="AD29" s="38"/>
      <c r="AE29" s="38"/>
    </row>
    <row r="30" s="2" customFormat="1" ht="12" customHeight="1">
      <c r="A30" s="38"/>
      <c r="B30" s="44"/>
      <c r="C30" s="38"/>
      <c r="D30" s="151" t="s">
        <v>37</v>
      </c>
      <c r="E30" s="38"/>
      <c r="F30" s="38"/>
      <c r="G30" s="38"/>
      <c r="H30" s="38"/>
      <c r="I30" s="38"/>
      <c r="J30" s="38"/>
      <c r="K30" s="38"/>
      <c r="L30" s="63"/>
      <c r="S30" s="38"/>
      <c r="T30" s="38"/>
      <c r="U30" s="38"/>
      <c r="V30" s="38"/>
      <c r="W30" s="38"/>
      <c r="X30" s="38"/>
      <c r="Y30" s="38"/>
      <c r="Z30" s="38"/>
      <c r="AA30" s="38"/>
      <c r="AB30" s="38"/>
      <c r="AC30" s="38"/>
      <c r="AD30" s="38"/>
      <c r="AE30" s="38"/>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8"/>
      <c r="B32" s="44"/>
      <c r="C32" s="38"/>
      <c r="D32" s="38"/>
      <c r="E32" s="38"/>
      <c r="F32" s="38"/>
      <c r="G32" s="38"/>
      <c r="H32" s="38"/>
      <c r="I32" s="38"/>
      <c r="J32" s="38"/>
      <c r="K32" s="38"/>
      <c r="L32" s="63"/>
      <c r="S32" s="38"/>
      <c r="T32" s="38"/>
      <c r="U32" s="38"/>
      <c r="V32" s="38"/>
      <c r="W32" s="38"/>
      <c r="X32" s="38"/>
      <c r="Y32" s="38"/>
      <c r="Z32" s="38"/>
      <c r="AA32" s="38"/>
      <c r="AB32" s="38"/>
      <c r="AC32" s="38"/>
      <c r="AD32" s="38"/>
      <c r="AE32" s="38"/>
    </row>
    <row r="33" s="2" customFormat="1" ht="6.96" customHeight="1">
      <c r="A33" s="38"/>
      <c r="B33" s="44"/>
      <c r="C33" s="38"/>
      <c r="D33" s="160"/>
      <c r="E33" s="160"/>
      <c r="F33" s="160"/>
      <c r="G33" s="160"/>
      <c r="H33" s="160"/>
      <c r="I33" s="160"/>
      <c r="J33" s="160"/>
      <c r="K33" s="160"/>
      <c r="L33" s="63"/>
      <c r="S33" s="38"/>
      <c r="T33" s="38"/>
      <c r="U33" s="38"/>
      <c r="V33" s="38"/>
      <c r="W33" s="38"/>
      <c r="X33" s="38"/>
      <c r="Y33" s="38"/>
      <c r="Z33" s="38"/>
      <c r="AA33" s="38"/>
      <c r="AB33" s="38"/>
      <c r="AC33" s="38"/>
      <c r="AD33" s="38"/>
      <c r="AE33" s="38"/>
    </row>
    <row r="34" s="2" customFormat="1" ht="25.44" customHeight="1">
      <c r="A34" s="38"/>
      <c r="B34" s="44"/>
      <c r="C34" s="38"/>
      <c r="D34" s="161" t="s">
        <v>38</v>
      </c>
      <c r="E34" s="38"/>
      <c r="F34" s="38"/>
      <c r="G34" s="38"/>
      <c r="H34" s="38"/>
      <c r="I34" s="38"/>
      <c r="J34" s="162">
        <f>ROUND(J129, 2)</f>
        <v>0</v>
      </c>
      <c r="K34" s="38"/>
      <c r="L34" s="63"/>
      <c r="S34" s="38"/>
      <c r="T34" s="38"/>
      <c r="U34" s="38"/>
      <c r="V34" s="38"/>
      <c r="W34" s="38"/>
      <c r="X34" s="38"/>
      <c r="Y34" s="38"/>
      <c r="Z34" s="38"/>
      <c r="AA34" s="38"/>
      <c r="AB34" s="38"/>
      <c r="AC34" s="38"/>
      <c r="AD34" s="38"/>
      <c r="AE34" s="38"/>
    </row>
    <row r="35" s="2" customFormat="1" ht="6.96" customHeight="1">
      <c r="A35" s="38"/>
      <c r="B35" s="44"/>
      <c r="C35" s="38"/>
      <c r="D35" s="160"/>
      <c r="E35" s="160"/>
      <c r="F35" s="160"/>
      <c r="G35" s="160"/>
      <c r="H35" s="160"/>
      <c r="I35" s="160"/>
      <c r="J35" s="160"/>
      <c r="K35" s="160"/>
      <c r="L35" s="63"/>
      <c r="S35" s="38"/>
      <c r="T35" s="38"/>
      <c r="U35" s="38"/>
      <c r="V35" s="38"/>
      <c r="W35" s="38"/>
      <c r="X35" s="38"/>
      <c r="Y35" s="38"/>
      <c r="Z35" s="38"/>
      <c r="AA35" s="38"/>
      <c r="AB35" s="38"/>
      <c r="AC35" s="38"/>
      <c r="AD35" s="38"/>
      <c r="AE35" s="38"/>
    </row>
    <row r="36" s="2" customFormat="1" ht="14.4" customHeight="1">
      <c r="A36" s="38"/>
      <c r="B36" s="44"/>
      <c r="C36" s="38"/>
      <c r="D36" s="38"/>
      <c r="E36" s="38"/>
      <c r="F36" s="163" t="s">
        <v>40</v>
      </c>
      <c r="G36" s="38"/>
      <c r="H36" s="38"/>
      <c r="I36" s="163" t="s">
        <v>39</v>
      </c>
      <c r="J36" s="163" t="s">
        <v>41</v>
      </c>
      <c r="K36" s="38"/>
      <c r="L36" s="63"/>
      <c r="S36" s="38"/>
      <c r="T36" s="38"/>
      <c r="U36" s="38"/>
      <c r="V36" s="38"/>
      <c r="W36" s="38"/>
      <c r="X36" s="38"/>
      <c r="Y36" s="38"/>
      <c r="Z36" s="38"/>
      <c r="AA36" s="38"/>
      <c r="AB36" s="38"/>
      <c r="AC36" s="38"/>
      <c r="AD36" s="38"/>
      <c r="AE36" s="38"/>
    </row>
    <row r="37" s="2" customFormat="1" ht="14.4" customHeight="1">
      <c r="A37" s="38"/>
      <c r="B37" s="44"/>
      <c r="C37" s="38"/>
      <c r="D37" s="153" t="s">
        <v>42</v>
      </c>
      <c r="E37" s="151" t="s">
        <v>43</v>
      </c>
      <c r="F37" s="164">
        <f>ROUND((SUM(BE129:BE161)),  2)</f>
        <v>0</v>
      </c>
      <c r="G37" s="38"/>
      <c r="H37" s="38"/>
      <c r="I37" s="165">
        <v>0.20999999999999999</v>
      </c>
      <c r="J37" s="164">
        <f>ROUND(((SUM(BE129:BE161))*I37),  2)</f>
        <v>0</v>
      </c>
      <c r="K37" s="38"/>
      <c r="L37" s="63"/>
      <c r="S37" s="38"/>
      <c r="T37" s="38"/>
      <c r="U37" s="38"/>
      <c r="V37" s="38"/>
      <c r="W37" s="38"/>
      <c r="X37" s="38"/>
      <c r="Y37" s="38"/>
      <c r="Z37" s="38"/>
      <c r="AA37" s="38"/>
      <c r="AB37" s="38"/>
      <c r="AC37" s="38"/>
      <c r="AD37" s="38"/>
      <c r="AE37" s="38"/>
    </row>
    <row r="38" s="2" customFormat="1" ht="14.4" customHeight="1">
      <c r="A38" s="38"/>
      <c r="B38" s="44"/>
      <c r="C38" s="38"/>
      <c r="D38" s="38"/>
      <c r="E38" s="151" t="s">
        <v>44</v>
      </c>
      <c r="F38" s="164">
        <f>ROUND((SUM(BF129:BF161)),  2)</f>
        <v>0</v>
      </c>
      <c r="G38" s="38"/>
      <c r="H38" s="38"/>
      <c r="I38" s="165">
        <v>0.14999999999999999</v>
      </c>
      <c r="J38" s="164">
        <f>ROUND(((SUM(BF129:BF161))*I38),  2)</f>
        <v>0</v>
      </c>
      <c r="K38" s="38"/>
      <c r="L38" s="63"/>
      <c r="S38" s="38"/>
      <c r="T38" s="38"/>
      <c r="U38" s="38"/>
      <c r="V38" s="38"/>
      <c r="W38" s="38"/>
      <c r="X38" s="38"/>
      <c r="Y38" s="38"/>
      <c r="Z38" s="38"/>
      <c r="AA38" s="38"/>
      <c r="AB38" s="38"/>
      <c r="AC38" s="38"/>
      <c r="AD38" s="38"/>
      <c r="AE38" s="38"/>
    </row>
    <row r="39" hidden="1" s="2" customFormat="1" ht="14.4" customHeight="1">
      <c r="A39" s="38"/>
      <c r="B39" s="44"/>
      <c r="C39" s="38"/>
      <c r="D39" s="38"/>
      <c r="E39" s="151" t="s">
        <v>45</v>
      </c>
      <c r="F39" s="164">
        <f>ROUND((SUM(BG129:BG161)),  2)</f>
        <v>0</v>
      </c>
      <c r="G39" s="38"/>
      <c r="H39" s="38"/>
      <c r="I39" s="165">
        <v>0.20999999999999999</v>
      </c>
      <c r="J39" s="164">
        <f>0</f>
        <v>0</v>
      </c>
      <c r="K39" s="38"/>
      <c r="L39" s="63"/>
      <c r="S39" s="38"/>
      <c r="T39" s="38"/>
      <c r="U39" s="38"/>
      <c r="V39" s="38"/>
      <c r="W39" s="38"/>
      <c r="X39" s="38"/>
      <c r="Y39" s="38"/>
      <c r="Z39" s="38"/>
      <c r="AA39" s="38"/>
      <c r="AB39" s="38"/>
      <c r="AC39" s="38"/>
      <c r="AD39" s="38"/>
      <c r="AE39" s="38"/>
    </row>
    <row r="40" hidden="1" s="2" customFormat="1" ht="14.4" customHeight="1">
      <c r="A40" s="38"/>
      <c r="B40" s="44"/>
      <c r="C40" s="38"/>
      <c r="D40" s="38"/>
      <c r="E40" s="151" t="s">
        <v>46</v>
      </c>
      <c r="F40" s="164">
        <f>ROUND((SUM(BH129:BH161)),  2)</f>
        <v>0</v>
      </c>
      <c r="G40" s="38"/>
      <c r="H40" s="38"/>
      <c r="I40" s="165">
        <v>0.14999999999999999</v>
      </c>
      <c r="J40" s="164">
        <f>0</f>
        <v>0</v>
      </c>
      <c r="K40" s="38"/>
      <c r="L40" s="63"/>
      <c r="S40" s="38"/>
      <c r="T40" s="38"/>
      <c r="U40" s="38"/>
      <c r="V40" s="38"/>
      <c r="W40" s="38"/>
      <c r="X40" s="38"/>
      <c r="Y40" s="38"/>
      <c r="Z40" s="38"/>
      <c r="AA40" s="38"/>
      <c r="AB40" s="38"/>
      <c r="AC40" s="38"/>
      <c r="AD40" s="38"/>
      <c r="AE40" s="38"/>
    </row>
    <row r="41" hidden="1" s="2" customFormat="1" ht="14.4" customHeight="1">
      <c r="A41" s="38"/>
      <c r="B41" s="44"/>
      <c r="C41" s="38"/>
      <c r="D41" s="38"/>
      <c r="E41" s="151" t="s">
        <v>47</v>
      </c>
      <c r="F41" s="164">
        <f>ROUND((SUM(BI129:BI161)),  2)</f>
        <v>0</v>
      </c>
      <c r="G41" s="38"/>
      <c r="H41" s="38"/>
      <c r="I41" s="165">
        <v>0</v>
      </c>
      <c r="J41" s="164">
        <f>0</f>
        <v>0</v>
      </c>
      <c r="K41" s="38"/>
      <c r="L41" s="63"/>
      <c r="S41" s="38"/>
      <c r="T41" s="38"/>
      <c r="U41" s="38"/>
      <c r="V41" s="38"/>
      <c r="W41" s="38"/>
      <c r="X41" s="38"/>
      <c r="Y41" s="38"/>
      <c r="Z41" s="38"/>
      <c r="AA41" s="38"/>
      <c r="AB41" s="38"/>
      <c r="AC41" s="38"/>
      <c r="AD41" s="38"/>
      <c r="AE41" s="38"/>
    </row>
    <row r="42" s="2" customFormat="1" ht="6.96" customHeight="1">
      <c r="A42" s="38"/>
      <c r="B42" s="44"/>
      <c r="C42" s="38"/>
      <c r="D42" s="38"/>
      <c r="E42" s="38"/>
      <c r="F42" s="38"/>
      <c r="G42" s="38"/>
      <c r="H42" s="38"/>
      <c r="I42" s="38"/>
      <c r="J42" s="38"/>
      <c r="K42" s="38"/>
      <c r="L42" s="63"/>
      <c r="S42" s="38"/>
      <c r="T42" s="38"/>
      <c r="U42" s="38"/>
      <c r="V42" s="38"/>
      <c r="W42" s="38"/>
      <c r="X42" s="38"/>
      <c r="Y42" s="38"/>
      <c r="Z42" s="38"/>
      <c r="AA42" s="38"/>
      <c r="AB42" s="38"/>
      <c r="AC42" s="38"/>
      <c r="AD42" s="38"/>
      <c r="AE42" s="38"/>
    </row>
    <row r="43" s="2" customFormat="1" ht="25.44" customHeight="1">
      <c r="A43" s="38"/>
      <c r="B43" s="44"/>
      <c r="C43" s="166"/>
      <c r="D43" s="167" t="s">
        <v>48</v>
      </c>
      <c r="E43" s="168"/>
      <c r="F43" s="168"/>
      <c r="G43" s="169" t="s">
        <v>49</v>
      </c>
      <c r="H43" s="170" t="s">
        <v>50</v>
      </c>
      <c r="I43" s="168"/>
      <c r="J43" s="171">
        <f>SUM(J34:J41)</f>
        <v>0</v>
      </c>
      <c r="K43" s="172"/>
      <c r="L43" s="63"/>
      <c r="S43" s="38"/>
      <c r="T43" s="38"/>
      <c r="U43" s="38"/>
      <c r="V43" s="38"/>
      <c r="W43" s="38"/>
      <c r="X43" s="38"/>
      <c r="Y43" s="38"/>
      <c r="Z43" s="38"/>
      <c r="AA43" s="38"/>
      <c r="AB43" s="38"/>
      <c r="AC43" s="38"/>
      <c r="AD43" s="38"/>
      <c r="AE43" s="38"/>
    </row>
    <row r="44" s="2" customFormat="1" ht="14.4" customHeight="1">
      <c r="A44" s="38"/>
      <c r="B44" s="44"/>
      <c r="C44" s="38"/>
      <c r="D44" s="38"/>
      <c r="E44" s="38"/>
      <c r="F44" s="38"/>
      <c r="G44" s="38"/>
      <c r="H44" s="38"/>
      <c r="I44" s="38"/>
      <c r="J44" s="38"/>
      <c r="K44" s="38"/>
      <c r="L44" s="63"/>
      <c r="S44" s="38"/>
      <c r="T44" s="38"/>
      <c r="U44" s="38"/>
      <c r="V44" s="38"/>
      <c r="W44" s="38"/>
      <c r="X44" s="38"/>
      <c r="Y44" s="38"/>
      <c r="Z44" s="38"/>
      <c r="AA44" s="38"/>
      <c r="AB44" s="38"/>
      <c r="AC44" s="38"/>
      <c r="AD44" s="38"/>
      <c r="AE44" s="38"/>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3"/>
      <c r="D50" s="173" t="s">
        <v>51</v>
      </c>
      <c r="E50" s="174"/>
      <c r="F50" s="174"/>
      <c r="G50" s="173" t="s">
        <v>52</v>
      </c>
      <c r="H50" s="174"/>
      <c r="I50" s="174"/>
      <c r="J50" s="174"/>
      <c r="K50" s="174"/>
      <c r="L50" s="6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8"/>
      <c r="B61" s="44"/>
      <c r="C61" s="38"/>
      <c r="D61" s="175" t="s">
        <v>53</v>
      </c>
      <c r="E61" s="176"/>
      <c r="F61" s="177" t="s">
        <v>54</v>
      </c>
      <c r="G61" s="175" t="s">
        <v>53</v>
      </c>
      <c r="H61" s="176"/>
      <c r="I61" s="176"/>
      <c r="J61" s="178" t="s">
        <v>54</v>
      </c>
      <c r="K61" s="176"/>
      <c r="L61" s="63"/>
      <c r="S61" s="38"/>
      <c r="T61" s="38"/>
      <c r="U61" s="38"/>
      <c r="V61" s="38"/>
      <c r="W61" s="38"/>
      <c r="X61" s="38"/>
      <c r="Y61" s="38"/>
      <c r="Z61" s="38"/>
      <c r="AA61" s="38"/>
      <c r="AB61" s="38"/>
      <c r="AC61" s="38"/>
      <c r="AD61" s="38"/>
      <c r="AE61" s="38"/>
    </row>
    <row r="62">
      <c r="B62" s="20"/>
      <c r="L62" s="20"/>
    </row>
    <row r="63">
      <c r="B63" s="20"/>
      <c r="L63" s="20"/>
    </row>
    <row r="64">
      <c r="B64" s="20"/>
      <c r="L64" s="20"/>
    </row>
    <row r="65" s="2" customFormat="1">
      <c r="A65" s="38"/>
      <c r="B65" s="44"/>
      <c r="C65" s="38"/>
      <c r="D65" s="173" t="s">
        <v>55</v>
      </c>
      <c r="E65" s="179"/>
      <c r="F65" s="179"/>
      <c r="G65" s="173" t="s">
        <v>56</v>
      </c>
      <c r="H65" s="179"/>
      <c r="I65" s="179"/>
      <c r="J65" s="179"/>
      <c r="K65" s="179"/>
      <c r="L65" s="63"/>
      <c r="S65" s="38"/>
      <c r="T65" s="38"/>
      <c r="U65" s="38"/>
      <c r="V65" s="38"/>
      <c r="W65" s="38"/>
      <c r="X65" s="38"/>
      <c r="Y65" s="38"/>
      <c r="Z65" s="38"/>
      <c r="AA65" s="38"/>
      <c r="AB65" s="38"/>
      <c r="AC65" s="38"/>
      <c r="AD65" s="38"/>
      <c r="AE65" s="38"/>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8"/>
      <c r="B76" s="44"/>
      <c r="C76" s="38"/>
      <c r="D76" s="175" t="s">
        <v>53</v>
      </c>
      <c r="E76" s="176"/>
      <c r="F76" s="177" t="s">
        <v>54</v>
      </c>
      <c r="G76" s="175" t="s">
        <v>53</v>
      </c>
      <c r="H76" s="176"/>
      <c r="I76" s="176"/>
      <c r="J76" s="178" t="s">
        <v>54</v>
      </c>
      <c r="K76" s="176"/>
      <c r="L76" s="63"/>
      <c r="S76" s="38"/>
      <c r="T76" s="38"/>
      <c r="U76" s="38"/>
      <c r="V76" s="38"/>
      <c r="W76" s="38"/>
      <c r="X76" s="38"/>
      <c r="Y76" s="38"/>
      <c r="Z76" s="38"/>
      <c r="AA76" s="38"/>
      <c r="AB76" s="38"/>
      <c r="AC76" s="38"/>
      <c r="AD76" s="38"/>
      <c r="AE76" s="38"/>
    </row>
    <row r="77" s="2" customFormat="1" ht="14.4" customHeight="1">
      <c r="A77" s="38"/>
      <c r="B77" s="180"/>
      <c r="C77" s="181"/>
      <c r="D77" s="181"/>
      <c r="E77" s="181"/>
      <c r="F77" s="181"/>
      <c r="G77" s="181"/>
      <c r="H77" s="181"/>
      <c r="I77" s="181"/>
      <c r="J77" s="181"/>
      <c r="K77" s="181"/>
      <c r="L77" s="63"/>
      <c r="S77" s="38"/>
      <c r="T77" s="38"/>
      <c r="U77" s="38"/>
      <c r="V77" s="38"/>
      <c r="W77" s="38"/>
      <c r="X77" s="38"/>
      <c r="Y77" s="38"/>
      <c r="Z77" s="38"/>
      <c r="AA77" s="38"/>
      <c r="AB77" s="38"/>
      <c r="AC77" s="38"/>
      <c r="AD77" s="38"/>
      <c r="AE77" s="38"/>
    </row>
    <row r="81" s="2" customFormat="1" ht="6.96" customHeight="1">
      <c r="A81" s="38"/>
      <c r="B81" s="182"/>
      <c r="C81" s="183"/>
      <c r="D81" s="183"/>
      <c r="E81" s="183"/>
      <c r="F81" s="183"/>
      <c r="G81" s="183"/>
      <c r="H81" s="183"/>
      <c r="I81" s="183"/>
      <c r="J81" s="183"/>
      <c r="K81" s="183"/>
      <c r="L81" s="63"/>
      <c r="S81" s="38"/>
      <c r="T81" s="38"/>
      <c r="U81" s="38"/>
      <c r="V81" s="38"/>
      <c r="W81" s="38"/>
      <c r="X81" s="38"/>
      <c r="Y81" s="38"/>
      <c r="Z81" s="38"/>
      <c r="AA81" s="38"/>
      <c r="AB81" s="38"/>
      <c r="AC81" s="38"/>
      <c r="AD81" s="38"/>
      <c r="AE81" s="38"/>
    </row>
    <row r="82" s="2" customFormat="1" ht="24.96" customHeight="1">
      <c r="A82" s="38"/>
      <c r="B82" s="39"/>
      <c r="C82" s="23" t="s">
        <v>136</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26.25" customHeight="1">
      <c r="A85" s="38"/>
      <c r="B85" s="39"/>
      <c r="C85" s="40"/>
      <c r="D85" s="40"/>
      <c r="E85" s="184" t="str">
        <f>E7</f>
        <v>PD pro I. Etapu cyklostezky Bečva - Vlára - Váh na území obcí Hornolidečska-část D</v>
      </c>
      <c r="F85" s="32"/>
      <c r="G85" s="32"/>
      <c r="H85" s="32"/>
      <c r="I85" s="40"/>
      <c r="J85" s="40"/>
      <c r="K85" s="40"/>
      <c r="L85" s="63"/>
      <c r="S85" s="38"/>
      <c r="T85" s="38"/>
      <c r="U85" s="38"/>
      <c r="V85" s="38"/>
      <c r="W85" s="38"/>
      <c r="X85" s="38"/>
      <c r="Y85" s="38"/>
      <c r="Z85" s="38"/>
      <c r="AA85" s="38"/>
      <c r="AB85" s="38"/>
      <c r="AC85" s="38"/>
      <c r="AD85" s="38"/>
      <c r="AE85" s="38"/>
    </row>
    <row r="86" s="1" customFormat="1" ht="12" customHeight="1">
      <c r="B86" s="21"/>
      <c r="C86" s="32" t="s">
        <v>130</v>
      </c>
      <c r="D86" s="22"/>
      <c r="E86" s="22"/>
      <c r="F86" s="22"/>
      <c r="G86" s="22"/>
      <c r="H86" s="22"/>
      <c r="I86" s="22"/>
      <c r="J86" s="22"/>
      <c r="K86" s="22"/>
      <c r="L86" s="20"/>
    </row>
    <row r="87" s="1" customFormat="1" ht="23.25" customHeight="1">
      <c r="B87" s="21"/>
      <c r="C87" s="22"/>
      <c r="D87" s="22"/>
      <c r="E87" s="184" t="s">
        <v>131</v>
      </c>
      <c r="F87" s="22"/>
      <c r="G87" s="22"/>
      <c r="H87" s="22"/>
      <c r="I87" s="22"/>
      <c r="J87" s="22"/>
      <c r="K87" s="22"/>
      <c r="L87" s="20"/>
    </row>
    <row r="88" s="1" customFormat="1" ht="12" customHeight="1">
      <c r="B88" s="21"/>
      <c r="C88" s="32" t="s">
        <v>132</v>
      </c>
      <c r="D88" s="22"/>
      <c r="E88" s="22"/>
      <c r="F88" s="22"/>
      <c r="G88" s="22"/>
      <c r="H88" s="22"/>
      <c r="I88" s="22"/>
      <c r="J88" s="22"/>
      <c r="K88" s="22"/>
      <c r="L88" s="20"/>
    </row>
    <row r="89" s="2" customFormat="1" ht="16.5" customHeight="1">
      <c r="A89" s="38"/>
      <c r="B89" s="39"/>
      <c r="C89" s="40"/>
      <c r="D89" s="40"/>
      <c r="E89" s="185" t="s">
        <v>1496</v>
      </c>
      <c r="F89" s="40"/>
      <c r="G89" s="40"/>
      <c r="H89" s="40"/>
      <c r="I89" s="40"/>
      <c r="J89" s="40"/>
      <c r="K89" s="40"/>
      <c r="L89" s="63"/>
      <c r="S89" s="38"/>
      <c r="T89" s="38"/>
      <c r="U89" s="38"/>
      <c r="V89" s="38"/>
      <c r="W89" s="38"/>
      <c r="X89" s="38"/>
      <c r="Y89" s="38"/>
      <c r="Z89" s="38"/>
      <c r="AA89" s="38"/>
      <c r="AB89" s="38"/>
      <c r="AC89" s="38"/>
      <c r="AD89" s="38"/>
      <c r="AE89" s="38"/>
    </row>
    <row r="90" s="2" customFormat="1" ht="12" customHeight="1">
      <c r="A90" s="38"/>
      <c r="B90" s="39"/>
      <c r="C90" s="32" t="s">
        <v>134</v>
      </c>
      <c r="D90" s="40"/>
      <c r="E90" s="40"/>
      <c r="F90" s="40"/>
      <c r="G90" s="40"/>
      <c r="H90" s="40"/>
      <c r="I90" s="40"/>
      <c r="J90" s="40"/>
      <c r="K90" s="40"/>
      <c r="L90" s="63"/>
      <c r="S90" s="38"/>
      <c r="T90" s="38"/>
      <c r="U90" s="38"/>
      <c r="V90" s="38"/>
      <c r="W90" s="38"/>
      <c r="X90" s="38"/>
      <c r="Y90" s="38"/>
      <c r="Z90" s="38"/>
      <c r="AA90" s="38"/>
      <c r="AB90" s="38"/>
      <c r="AC90" s="38"/>
      <c r="AD90" s="38"/>
      <c r="AE90" s="38"/>
    </row>
    <row r="91" s="2" customFormat="1" ht="30" customHeight="1">
      <c r="A91" s="38"/>
      <c r="B91" s="39"/>
      <c r="C91" s="40"/>
      <c r="D91" s="40"/>
      <c r="E91" s="76" t="str">
        <f>E13</f>
        <v>D-3-NEUZ - SO 402 - Lávka pro pěší a cyklisty přes vodní tok Luženka - neuznatelné náklady</v>
      </c>
      <c r="F91" s="40"/>
      <c r="G91" s="40"/>
      <c r="H91" s="40"/>
      <c r="I91" s="40"/>
      <c r="J91" s="40"/>
      <c r="K91" s="40"/>
      <c r="L91" s="63"/>
      <c r="S91" s="38"/>
      <c r="T91" s="38"/>
      <c r="U91" s="38"/>
      <c r="V91" s="38"/>
      <c r="W91" s="38"/>
      <c r="X91" s="38"/>
      <c r="Y91" s="38"/>
      <c r="Z91" s="38"/>
      <c r="AA91" s="38"/>
      <c r="AB91" s="38"/>
      <c r="AC91" s="38"/>
      <c r="AD91" s="38"/>
      <c r="AE91" s="38"/>
    </row>
    <row r="92" s="2" customFormat="1" ht="6.96" customHeight="1">
      <c r="A92" s="38"/>
      <c r="B92" s="39"/>
      <c r="C92" s="40"/>
      <c r="D92" s="40"/>
      <c r="E92" s="40"/>
      <c r="F92" s="40"/>
      <c r="G92" s="40"/>
      <c r="H92" s="40"/>
      <c r="I92" s="40"/>
      <c r="J92" s="40"/>
      <c r="K92" s="40"/>
      <c r="L92" s="63"/>
      <c r="S92" s="38"/>
      <c r="T92" s="38"/>
      <c r="U92" s="38"/>
      <c r="V92" s="38"/>
      <c r="W92" s="38"/>
      <c r="X92" s="38"/>
      <c r="Y92" s="38"/>
      <c r="Z92" s="38"/>
      <c r="AA92" s="38"/>
      <c r="AB92" s="38"/>
      <c r="AC92" s="38"/>
      <c r="AD92" s="38"/>
      <c r="AE92" s="38"/>
    </row>
    <row r="93" s="2" customFormat="1" ht="12" customHeight="1">
      <c r="A93" s="38"/>
      <c r="B93" s="39"/>
      <c r="C93" s="32" t="s">
        <v>21</v>
      </c>
      <c r="D93" s="40"/>
      <c r="E93" s="40"/>
      <c r="F93" s="27" t="str">
        <f>F16</f>
        <v>území obcí Hornolidečska</v>
      </c>
      <c r="G93" s="40"/>
      <c r="H93" s="40"/>
      <c r="I93" s="32" t="s">
        <v>23</v>
      </c>
      <c r="J93" s="79" t="str">
        <f>IF(J16="","",J16)</f>
        <v>30. 7. 2021</v>
      </c>
      <c r="K93" s="40"/>
      <c r="L93" s="63"/>
      <c r="S93" s="38"/>
      <c r="T93" s="38"/>
      <c r="U93" s="38"/>
      <c r="V93" s="38"/>
      <c r="W93" s="38"/>
      <c r="X93" s="38"/>
      <c r="Y93" s="38"/>
      <c r="Z93" s="38"/>
      <c r="AA93" s="38"/>
      <c r="AB93" s="38"/>
      <c r="AC93" s="38"/>
      <c r="AD93" s="38"/>
      <c r="AE93" s="38"/>
    </row>
    <row r="94" s="2" customFormat="1" ht="6.96" customHeight="1">
      <c r="A94" s="38"/>
      <c r="B94" s="39"/>
      <c r="C94" s="40"/>
      <c r="D94" s="40"/>
      <c r="E94" s="40"/>
      <c r="F94" s="40"/>
      <c r="G94" s="40"/>
      <c r="H94" s="40"/>
      <c r="I94" s="40"/>
      <c r="J94" s="40"/>
      <c r="K94" s="40"/>
      <c r="L94" s="63"/>
      <c r="S94" s="38"/>
      <c r="T94" s="38"/>
      <c r="U94" s="38"/>
      <c r="V94" s="38"/>
      <c r="W94" s="38"/>
      <c r="X94" s="38"/>
      <c r="Y94" s="38"/>
      <c r="Z94" s="38"/>
      <c r="AA94" s="38"/>
      <c r="AB94" s="38"/>
      <c r="AC94" s="38"/>
      <c r="AD94" s="38"/>
      <c r="AE94" s="38"/>
    </row>
    <row r="95" s="2" customFormat="1" ht="25.65" customHeight="1">
      <c r="A95" s="38"/>
      <c r="B95" s="39"/>
      <c r="C95" s="32" t="s">
        <v>25</v>
      </c>
      <c r="D95" s="40"/>
      <c r="E95" s="40"/>
      <c r="F95" s="27" t="str">
        <f>E19</f>
        <v>Sdružení obcí Hornolidečska, Horní Lideč č.p. 292</v>
      </c>
      <c r="G95" s="40"/>
      <c r="H95" s="40"/>
      <c r="I95" s="32" t="s">
        <v>31</v>
      </c>
      <c r="J95" s="36" t="str">
        <f>E25</f>
        <v>MORAVIA CONSULT Olomouc a.s.</v>
      </c>
      <c r="K95" s="40"/>
      <c r="L95" s="63"/>
      <c r="S95" s="38"/>
      <c r="T95" s="38"/>
      <c r="U95" s="38"/>
      <c r="V95" s="38"/>
      <c r="W95" s="38"/>
      <c r="X95" s="38"/>
      <c r="Y95" s="38"/>
      <c r="Z95" s="38"/>
      <c r="AA95" s="38"/>
      <c r="AB95" s="38"/>
      <c r="AC95" s="38"/>
      <c r="AD95" s="38"/>
      <c r="AE95" s="38"/>
    </row>
    <row r="96" s="2" customFormat="1" ht="25.65" customHeight="1">
      <c r="A96" s="38"/>
      <c r="B96" s="39"/>
      <c r="C96" s="32" t="s">
        <v>29</v>
      </c>
      <c r="D96" s="40"/>
      <c r="E96" s="40"/>
      <c r="F96" s="27" t="str">
        <f>IF(E22="","",E22)</f>
        <v>Vyplň údaj</v>
      </c>
      <c r="G96" s="40"/>
      <c r="H96" s="40"/>
      <c r="I96" s="32" t="s">
        <v>36</v>
      </c>
      <c r="J96" s="36" t="str">
        <f>E28</f>
        <v>MORAVIA CONSULT Olomouc a.s.</v>
      </c>
      <c r="K96" s="40"/>
      <c r="L96" s="63"/>
      <c r="S96" s="38"/>
      <c r="T96" s="38"/>
      <c r="U96" s="38"/>
      <c r="V96" s="38"/>
      <c r="W96" s="38"/>
      <c r="X96" s="38"/>
      <c r="Y96" s="38"/>
      <c r="Z96" s="38"/>
      <c r="AA96" s="38"/>
      <c r="AB96" s="38"/>
      <c r="AC96" s="38"/>
      <c r="AD96" s="38"/>
      <c r="AE96" s="38"/>
    </row>
    <row r="97" s="2" customFormat="1" ht="10.32" customHeight="1">
      <c r="A97" s="38"/>
      <c r="B97" s="39"/>
      <c r="C97" s="40"/>
      <c r="D97" s="40"/>
      <c r="E97" s="40"/>
      <c r="F97" s="40"/>
      <c r="G97" s="40"/>
      <c r="H97" s="40"/>
      <c r="I97" s="40"/>
      <c r="J97" s="40"/>
      <c r="K97" s="40"/>
      <c r="L97" s="63"/>
      <c r="S97" s="38"/>
      <c r="T97" s="38"/>
      <c r="U97" s="38"/>
      <c r="V97" s="38"/>
      <c r="W97" s="38"/>
      <c r="X97" s="38"/>
      <c r="Y97" s="38"/>
      <c r="Z97" s="38"/>
      <c r="AA97" s="38"/>
      <c r="AB97" s="38"/>
      <c r="AC97" s="38"/>
      <c r="AD97" s="38"/>
      <c r="AE97" s="38"/>
    </row>
    <row r="98" s="2" customFormat="1" ht="29.28" customHeight="1">
      <c r="A98" s="38"/>
      <c r="B98" s="39"/>
      <c r="C98" s="186" t="s">
        <v>137</v>
      </c>
      <c r="D98" s="187"/>
      <c r="E98" s="187"/>
      <c r="F98" s="187"/>
      <c r="G98" s="187"/>
      <c r="H98" s="187"/>
      <c r="I98" s="187"/>
      <c r="J98" s="188" t="s">
        <v>138</v>
      </c>
      <c r="K98" s="187"/>
      <c r="L98" s="63"/>
      <c r="S98" s="38"/>
      <c r="T98" s="38"/>
      <c r="U98" s="38"/>
      <c r="V98" s="38"/>
      <c r="W98" s="38"/>
      <c r="X98" s="38"/>
      <c r="Y98" s="38"/>
      <c r="Z98" s="38"/>
      <c r="AA98" s="38"/>
      <c r="AB98" s="38"/>
      <c r="AC98" s="38"/>
      <c r="AD98" s="38"/>
      <c r="AE98" s="38"/>
    </row>
    <row r="99" s="2" customFormat="1" ht="10.32" customHeight="1">
      <c r="A99" s="38"/>
      <c r="B99" s="39"/>
      <c r="C99" s="40"/>
      <c r="D99" s="40"/>
      <c r="E99" s="40"/>
      <c r="F99" s="40"/>
      <c r="G99" s="40"/>
      <c r="H99" s="40"/>
      <c r="I99" s="40"/>
      <c r="J99" s="40"/>
      <c r="K99" s="40"/>
      <c r="L99" s="63"/>
      <c r="S99" s="38"/>
      <c r="T99" s="38"/>
      <c r="U99" s="38"/>
      <c r="V99" s="38"/>
      <c r="W99" s="38"/>
      <c r="X99" s="38"/>
      <c r="Y99" s="38"/>
      <c r="Z99" s="38"/>
      <c r="AA99" s="38"/>
      <c r="AB99" s="38"/>
      <c r="AC99" s="38"/>
      <c r="AD99" s="38"/>
      <c r="AE99" s="38"/>
    </row>
    <row r="100" s="2" customFormat="1" ht="22.8" customHeight="1">
      <c r="A100" s="38"/>
      <c r="B100" s="39"/>
      <c r="C100" s="189" t="s">
        <v>139</v>
      </c>
      <c r="D100" s="40"/>
      <c r="E100" s="40"/>
      <c r="F100" s="40"/>
      <c r="G100" s="40"/>
      <c r="H100" s="40"/>
      <c r="I100" s="40"/>
      <c r="J100" s="110">
        <f>J129</f>
        <v>0</v>
      </c>
      <c r="K100" s="40"/>
      <c r="L100" s="63"/>
      <c r="S100" s="38"/>
      <c r="T100" s="38"/>
      <c r="U100" s="38"/>
      <c r="V100" s="38"/>
      <c r="W100" s="38"/>
      <c r="X100" s="38"/>
      <c r="Y100" s="38"/>
      <c r="Z100" s="38"/>
      <c r="AA100" s="38"/>
      <c r="AB100" s="38"/>
      <c r="AC100" s="38"/>
      <c r="AD100" s="38"/>
      <c r="AE100" s="38"/>
      <c r="AU100" s="17" t="s">
        <v>140</v>
      </c>
    </row>
    <row r="101" s="9" customFormat="1" ht="24.96" customHeight="1">
      <c r="A101" s="9"/>
      <c r="B101" s="190"/>
      <c r="C101" s="191"/>
      <c r="D101" s="192" t="s">
        <v>141</v>
      </c>
      <c r="E101" s="193"/>
      <c r="F101" s="193"/>
      <c r="G101" s="193"/>
      <c r="H101" s="193"/>
      <c r="I101" s="193"/>
      <c r="J101" s="194">
        <f>J130</f>
        <v>0</v>
      </c>
      <c r="K101" s="191"/>
      <c r="L101" s="195"/>
      <c r="S101" s="9"/>
      <c r="T101" s="9"/>
      <c r="U101" s="9"/>
      <c r="V101" s="9"/>
      <c r="W101" s="9"/>
      <c r="X101" s="9"/>
      <c r="Y101" s="9"/>
      <c r="Z101" s="9"/>
      <c r="AA101" s="9"/>
      <c r="AB101" s="9"/>
      <c r="AC101" s="9"/>
      <c r="AD101" s="9"/>
      <c r="AE101" s="9"/>
    </row>
    <row r="102" s="10" customFormat="1" ht="19.92" customHeight="1">
      <c r="A102" s="10"/>
      <c r="B102" s="196"/>
      <c r="C102" s="132"/>
      <c r="D102" s="197" t="s">
        <v>696</v>
      </c>
      <c r="E102" s="198"/>
      <c r="F102" s="198"/>
      <c r="G102" s="198"/>
      <c r="H102" s="198"/>
      <c r="I102" s="198"/>
      <c r="J102" s="199">
        <f>J131</f>
        <v>0</v>
      </c>
      <c r="K102" s="132"/>
      <c r="L102" s="200"/>
      <c r="S102" s="10"/>
      <c r="T102" s="10"/>
      <c r="U102" s="10"/>
      <c r="V102" s="10"/>
      <c r="W102" s="10"/>
      <c r="X102" s="10"/>
      <c r="Y102" s="10"/>
      <c r="Z102" s="10"/>
      <c r="AA102" s="10"/>
      <c r="AB102" s="10"/>
      <c r="AC102" s="10"/>
      <c r="AD102" s="10"/>
      <c r="AE102" s="10"/>
    </row>
    <row r="103" s="10" customFormat="1" ht="19.92" customHeight="1">
      <c r="A103" s="10"/>
      <c r="B103" s="196"/>
      <c r="C103" s="132"/>
      <c r="D103" s="197" t="s">
        <v>702</v>
      </c>
      <c r="E103" s="198"/>
      <c r="F103" s="198"/>
      <c r="G103" s="198"/>
      <c r="H103" s="198"/>
      <c r="I103" s="198"/>
      <c r="J103" s="199">
        <f>J149</f>
        <v>0</v>
      </c>
      <c r="K103" s="132"/>
      <c r="L103" s="200"/>
      <c r="S103" s="10"/>
      <c r="T103" s="10"/>
      <c r="U103" s="10"/>
      <c r="V103" s="10"/>
      <c r="W103" s="10"/>
      <c r="X103" s="10"/>
      <c r="Y103" s="10"/>
      <c r="Z103" s="10"/>
      <c r="AA103" s="10"/>
      <c r="AB103" s="10"/>
      <c r="AC103" s="10"/>
      <c r="AD103" s="10"/>
      <c r="AE103" s="10"/>
    </row>
    <row r="104" s="9" customFormat="1" ht="24.96" customHeight="1">
      <c r="A104" s="9"/>
      <c r="B104" s="190"/>
      <c r="C104" s="191"/>
      <c r="D104" s="192" t="s">
        <v>707</v>
      </c>
      <c r="E104" s="193"/>
      <c r="F104" s="193"/>
      <c r="G104" s="193"/>
      <c r="H104" s="193"/>
      <c r="I104" s="193"/>
      <c r="J104" s="194">
        <f>J156</f>
        <v>0</v>
      </c>
      <c r="K104" s="191"/>
      <c r="L104" s="195"/>
      <c r="S104" s="9"/>
      <c r="T104" s="9"/>
      <c r="U104" s="9"/>
      <c r="V104" s="9"/>
      <c r="W104" s="9"/>
      <c r="X104" s="9"/>
      <c r="Y104" s="9"/>
      <c r="Z104" s="9"/>
      <c r="AA104" s="9"/>
      <c r="AB104" s="9"/>
      <c r="AC104" s="9"/>
      <c r="AD104" s="9"/>
      <c r="AE104" s="9"/>
    </row>
    <row r="105" s="10" customFormat="1" ht="19.92" customHeight="1">
      <c r="A105" s="10"/>
      <c r="B105" s="196"/>
      <c r="C105" s="132"/>
      <c r="D105" s="197" t="s">
        <v>708</v>
      </c>
      <c r="E105" s="198"/>
      <c r="F105" s="198"/>
      <c r="G105" s="198"/>
      <c r="H105" s="198"/>
      <c r="I105" s="198"/>
      <c r="J105" s="199">
        <f>J157</f>
        <v>0</v>
      </c>
      <c r="K105" s="132"/>
      <c r="L105" s="200"/>
      <c r="S105" s="10"/>
      <c r="T105" s="10"/>
      <c r="U105" s="10"/>
      <c r="V105" s="10"/>
      <c r="W105" s="10"/>
      <c r="X105" s="10"/>
      <c r="Y105" s="10"/>
      <c r="Z105" s="10"/>
      <c r="AA105" s="10"/>
      <c r="AB105" s="10"/>
      <c r="AC105" s="10"/>
      <c r="AD105" s="10"/>
      <c r="AE105" s="10"/>
    </row>
    <row r="106" s="2" customFormat="1" ht="21.84" customHeight="1">
      <c r="A106" s="38"/>
      <c r="B106" s="39"/>
      <c r="C106" s="40"/>
      <c r="D106" s="40"/>
      <c r="E106" s="40"/>
      <c r="F106" s="40"/>
      <c r="G106" s="40"/>
      <c r="H106" s="40"/>
      <c r="I106" s="40"/>
      <c r="J106" s="40"/>
      <c r="K106" s="40"/>
      <c r="L106" s="63"/>
      <c r="S106" s="38"/>
      <c r="T106" s="38"/>
      <c r="U106" s="38"/>
      <c r="V106" s="38"/>
      <c r="W106" s="38"/>
      <c r="X106" s="38"/>
      <c r="Y106" s="38"/>
      <c r="Z106" s="38"/>
      <c r="AA106" s="38"/>
      <c r="AB106" s="38"/>
      <c r="AC106" s="38"/>
      <c r="AD106" s="38"/>
      <c r="AE106" s="38"/>
    </row>
    <row r="107" s="2" customFormat="1" ht="6.96" customHeight="1">
      <c r="A107" s="38"/>
      <c r="B107" s="66"/>
      <c r="C107" s="67"/>
      <c r="D107" s="67"/>
      <c r="E107" s="67"/>
      <c r="F107" s="67"/>
      <c r="G107" s="67"/>
      <c r="H107" s="67"/>
      <c r="I107" s="67"/>
      <c r="J107" s="67"/>
      <c r="K107" s="67"/>
      <c r="L107" s="63"/>
      <c r="S107" s="38"/>
      <c r="T107" s="38"/>
      <c r="U107" s="38"/>
      <c r="V107" s="38"/>
      <c r="W107" s="38"/>
      <c r="X107" s="38"/>
      <c r="Y107" s="38"/>
      <c r="Z107" s="38"/>
      <c r="AA107" s="38"/>
      <c r="AB107" s="38"/>
      <c r="AC107" s="38"/>
      <c r="AD107" s="38"/>
      <c r="AE107" s="38"/>
    </row>
    <row r="111" s="2" customFormat="1" ht="6.96" customHeight="1">
      <c r="A111" s="38"/>
      <c r="B111" s="68"/>
      <c r="C111" s="69"/>
      <c r="D111" s="69"/>
      <c r="E111" s="69"/>
      <c r="F111" s="69"/>
      <c r="G111" s="69"/>
      <c r="H111" s="69"/>
      <c r="I111" s="69"/>
      <c r="J111" s="69"/>
      <c r="K111" s="69"/>
      <c r="L111" s="63"/>
      <c r="S111" s="38"/>
      <c r="T111" s="38"/>
      <c r="U111" s="38"/>
      <c r="V111" s="38"/>
      <c r="W111" s="38"/>
      <c r="X111" s="38"/>
      <c r="Y111" s="38"/>
      <c r="Z111" s="38"/>
      <c r="AA111" s="38"/>
      <c r="AB111" s="38"/>
      <c r="AC111" s="38"/>
      <c r="AD111" s="38"/>
      <c r="AE111" s="38"/>
    </row>
    <row r="112" s="2" customFormat="1" ht="24.96" customHeight="1">
      <c r="A112" s="38"/>
      <c r="B112" s="39"/>
      <c r="C112" s="23" t="s">
        <v>144</v>
      </c>
      <c r="D112" s="40"/>
      <c r="E112" s="40"/>
      <c r="F112" s="40"/>
      <c r="G112" s="40"/>
      <c r="H112" s="40"/>
      <c r="I112" s="40"/>
      <c r="J112" s="40"/>
      <c r="K112" s="40"/>
      <c r="L112" s="63"/>
      <c r="S112" s="38"/>
      <c r="T112" s="38"/>
      <c r="U112" s="38"/>
      <c r="V112" s="38"/>
      <c r="W112" s="38"/>
      <c r="X112" s="38"/>
      <c r="Y112" s="38"/>
      <c r="Z112" s="38"/>
      <c r="AA112" s="38"/>
      <c r="AB112" s="38"/>
      <c r="AC112" s="38"/>
      <c r="AD112" s="38"/>
      <c r="AE112" s="38"/>
    </row>
    <row r="113" s="2" customFormat="1" ht="6.96" customHeight="1">
      <c r="A113" s="38"/>
      <c r="B113" s="39"/>
      <c r="C113" s="40"/>
      <c r="D113" s="40"/>
      <c r="E113" s="40"/>
      <c r="F113" s="40"/>
      <c r="G113" s="40"/>
      <c r="H113" s="40"/>
      <c r="I113" s="40"/>
      <c r="J113" s="40"/>
      <c r="K113" s="40"/>
      <c r="L113" s="63"/>
      <c r="S113" s="38"/>
      <c r="T113" s="38"/>
      <c r="U113" s="38"/>
      <c r="V113" s="38"/>
      <c r="W113" s="38"/>
      <c r="X113" s="38"/>
      <c r="Y113" s="38"/>
      <c r="Z113" s="38"/>
      <c r="AA113" s="38"/>
      <c r="AB113" s="38"/>
      <c r="AC113" s="38"/>
      <c r="AD113" s="38"/>
      <c r="AE113" s="38"/>
    </row>
    <row r="114" s="2" customFormat="1" ht="12" customHeight="1">
      <c r="A114" s="38"/>
      <c r="B114" s="39"/>
      <c r="C114" s="32" t="s">
        <v>16</v>
      </c>
      <c r="D114" s="40"/>
      <c r="E114" s="40"/>
      <c r="F114" s="40"/>
      <c r="G114" s="40"/>
      <c r="H114" s="40"/>
      <c r="I114" s="40"/>
      <c r="J114" s="40"/>
      <c r="K114" s="40"/>
      <c r="L114" s="63"/>
      <c r="S114" s="38"/>
      <c r="T114" s="38"/>
      <c r="U114" s="38"/>
      <c r="V114" s="38"/>
      <c r="W114" s="38"/>
      <c r="X114" s="38"/>
      <c r="Y114" s="38"/>
      <c r="Z114" s="38"/>
      <c r="AA114" s="38"/>
      <c r="AB114" s="38"/>
      <c r="AC114" s="38"/>
      <c r="AD114" s="38"/>
      <c r="AE114" s="38"/>
    </row>
    <row r="115" s="2" customFormat="1" ht="26.25" customHeight="1">
      <c r="A115" s="38"/>
      <c r="B115" s="39"/>
      <c r="C115" s="40"/>
      <c r="D115" s="40"/>
      <c r="E115" s="184" t="str">
        <f>E7</f>
        <v>PD pro I. Etapu cyklostezky Bečva - Vlára - Váh na území obcí Hornolidečska-část D</v>
      </c>
      <c r="F115" s="32"/>
      <c r="G115" s="32"/>
      <c r="H115" s="32"/>
      <c r="I115" s="40"/>
      <c r="J115" s="40"/>
      <c r="K115" s="40"/>
      <c r="L115" s="63"/>
      <c r="S115" s="38"/>
      <c r="T115" s="38"/>
      <c r="U115" s="38"/>
      <c r="V115" s="38"/>
      <c r="W115" s="38"/>
      <c r="X115" s="38"/>
      <c r="Y115" s="38"/>
      <c r="Z115" s="38"/>
      <c r="AA115" s="38"/>
      <c r="AB115" s="38"/>
      <c r="AC115" s="38"/>
      <c r="AD115" s="38"/>
      <c r="AE115" s="38"/>
    </row>
    <row r="116" s="1" customFormat="1" ht="12" customHeight="1">
      <c r="B116" s="21"/>
      <c r="C116" s="32" t="s">
        <v>130</v>
      </c>
      <c r="D116" s="22"/>
      <c r="E116" s="22"/>
      <c r="F116" s="22"/>
      <c r="G116" s="22"/>
      <c r="H116" s="22"/>
      <c r="I116" s="22"/>
      <c r="J116" s="22"/>
      <c r="K116" s="22"/>
      <c r="L116" s="20"/>
    </row>
    <row r="117" s="1" customFormat="1" ht="23.25" customHeight="1">
      <c r="B117" s="21"/>
      <c r="C117" s="22"/>
      <c r="D117" s="22"/>
      <c r="E117" s="184" t="s">
        <v>131</v>
      </c>
      <c r="F117" s="22"/>
      <c r="G117" s="22"/>
      <c r="H117" s="22"/>
      <c r="I117" s="22"/>
      <c r="J117" s="22"/>
      <c r="K117" s="22"/>
      <c r="L117" s="20"/>
    </row>
    <row r="118" s="1" customFormat="1" ht="12" customHeight="1">
      <c r="B118" s="21"/>
      <c r="C118" s="32" t="s">
        <v>132</v>
      </c>
      <c r="D118" s="22"/>
      <c r="E118" s="22"/>
      <c r="F118" s="22"/>
      <c r="G118" s="22"/>
      <c r="H118" s="22"/>
      <c r="I118" s="22"/>
      <c r="J118" s="22"/>
      <c r="K118" s="22"/>
      <c r="L118" s="20"/>
    </row>
    <row r="119" s="2" customFormat="1" ht="16.5" customHeight="1">
      <c r="A119" s="38"/>
      <c r="B119" s="39"/>
      <c r="C119" s="40"/>
      <c r="D119" s="40"/>
      <c r="E119" s="185" t="s">
        <v>1496</v>
      </c>
      <c r="F119" s="40"/>
      <c r="G119" s="40"/>
      <c r="H119" s="40"/>
      <c r="I119" s="40"/>
      <c r="J119" s="40"/>
      <c r="K119" s="40"/>
      <c r="L119" s="63"/>
      <c r="S119" s="38"/>
      <c r="T119" s="38"/>
      <c r="U119" s="38"/>
      <c r="V119" s="38"/>
      <c r="W119" s="38"/>
      <c r="X119" s="38"/>
      <c r="Y119" s="38"/>
      <c r="Z119" s="38"/>
      <c r="AA119" s="38"/>
      <c r="AB119" s="38"/>
      <c r="AC119" s="38"/>
      <c r="AD119" s="38"/>
      <c r="AE119" s="38"/>
    </row>
    <row r="120" s="2" customFormat="1" ht="12" customHeight="1">
      <c r="A120" s="38"/>
      <c r="B120" s="39"/>
      <c r="C120" s="32" t="s">
        <v>134</v>
      </c>
      <c r="D120" s="40"/>
      <c r="E120" s="40"/>
      <c r="F120" s="40"/>
      <c r="G120" s="40"/>
      <c r="H120" s="40"/>
      <c r="I120" s="40"/>
      <c r="J120" s="40"/>
      <c r="K120" s="40"/>
      <c r="L120" s="63"/>
      <c r="S120" s="38"/>
      <c r="T120" s="38"/>
      <c r="U120" s="38"/>
      <c r="V120" s="38"/>
      <c r="W120" s="38"/>
      <c r="X120" s="38"/>
      <c r="Y120" s="38"/>
      <c r="Z120" s="38"/>
      <c r="AA120" s="38"/>
      <c r="AB120" s="38"/>
      <c r="AC120" s="38"/>
      <c r="AD120" s="38"/>
      <c r="AE120" s="38"/>
    </row>
    <row r="121" s="2" customFormat="1" ht="30" customHeight="1">
      <c r="A121" s="38"/>
      <c r="B121" s="39"/>
      <c r="C121" s="40"/>
      <c r="D121" s="40"/>
      <c r="E121" s="76" t="str">
        <f>E13</f>
        <v>D-3-NEUZ - SO 402 - Lávka pro pěší a cyklisty přes vodní tok Luženka - neuznatelné náklady</v>
      </c>
      <c r="F121" s="40"/>
      <c r="G121" s="40"/>
      <c r="H121" s="40"/>
      <c r="I121" s="40"/>
      <c r="J121" s="40"/>
      <c r="K121" s="40"/>
      <c r="L121" s="63"/>
      <c r="S121" s="38"/>
      <c r="T121" s="38"/>
      <c r="U121" s="38"/>
      <c r="V121" s="38"/>
      <c r="W121" s="38"/>
      <c r="X121" s="38"/>
      <c r="Y121" s="38"/>
      <c r="Z121" s="38"/>
      <c r="AA121" s="38"/>
      <c r="AB121" s="38"/>
      <c r="AC121" s="38"/>
      <c r="AD121" s="38"/>
      <c r="AE121" s="38"/>
    </row>
    <row r="122" s="2" customFormat="1" ht="6.96" customHeight="1">
      <c r="A122" s="38"/>
      <c r="B122" s="39"/>
      <c r="C122" s="40"/>
      <c r="D122" s="40"/>
      <c r="E122" s="40"/>
      <c r="F122" s="40"/>
      <c r="G122" s="40"/>
      <c r="H122" s="40"/>
      <c r="I122" s="40"/>
      <c r="J122" s="40"/>
      <c r="K122" s="40"/>
      <c r="L122" s="63"/>
      <c r="S122" s="38"/>
      <c r="T122" s="38"/>
      <c r="U122" s="38"/>
      <c r="V122" s="38"/>
      <c r="W122" s="38"/>
      <c r="X122" s="38"/>
      <c r="Y122" s="38"/>
      <c r="Z122" s="38"/>
      <c r="AA122" s="38"/>
      <c r="AB122" s="38"/>
      <c r="AC122" s="38"/>
      <c r="AD122" s="38"/>
      <c r="AE122" s="38"/>
    </row>
    <row r="123" s="2" customFormat="1" ht="12" customHeight="1">
      <c r="A123" s="38"/>
      <c r="B123" s="39"/>
      <c r="C123" s="32" t="s">
        <v>21</v>
      </c>
      <c r="D123" s="40"/>
      <c r="E123" s="40"/>
      <c r="F123" s="27" t="str">
        <f>F16</f>
        <v>území obcí Hornolidečska</v>
      </c>
      <c r="G123" s="40"/>
      <c r="H123" s="40"/>
      <c r="I123" s="32" t="s">
        <v>23</v>
      </c>
      <c r="J123" s="79" t="str">
        <f>IF(J16="","",J16)</f>
        <v>30. 7. 2021</v>
      </c>
      <c r="K123" s="40"/>
      <c r="L123" s="63"/>
      <c r="S123" s="38"/>
      <c r="T123" s="38"/>
      <c r="U123" s="38"/>
      <c r="V123" s="38"/>
      <c r="W123" s="38"/>
      <c r="X123" s="38"/>
      <c r="Y123" s="38"/>
      <c r="Z123" s="38"/>
      <c r="AA123" s="38"/>
      <c r="AB123" s="38"/>
      <c r="AC123" s="38"/>
      <c r="AD123" s="38"/>
      <c r="AE123" s="38"/>
    </row>
    <row r="124" s="2" customFormat="1" ht="6.96" customHeight="1">
      <c r="A124" s="38"/>
      <c r="B124" s="39"/>
      <c r="C124" s="40"/>
      <c r="D124" s="40"/>
      <c r="E124" s="40"/>
      <c r="F124" s="40"/>
      <c r="G124" s="40"/>
      <c r="H124" s="40"/>
      <c r="I124" s="40"/>
      <c r="J124" s="40"/>
      <c r="K124" s="40"/>
      <c r="L124" s="63"/>
      <c r="S124" s="38"/>
      <c r="T124" s="38"/>
      <c r="U124" s="38"/>
      <c r="V124" s="38"/>
      <c r="W124" s="38"/>
      <c r="X124" s="38"/>
      <c r="Y124" s="38"/>
      <c r="Z124" s="38"/>
      <c r="AA124" s="38"/>
      <c r="AB124" s="38"/>
      <c r="AC124" s="38"/>
      <c r="AD124" s="38"/>
      <c r="AE124" s="38"/>
    </row>
    <row r="125" s="2" customFormat="1" ht="25.65" customHeight="1">
      <c r="A125" s="38"/>
      <c r="B125" s="39"/>
      <c r="C125" s="32" t="s">
        <v>25</v>
      </c>
      <c r="D125" s="40"/>
      <c r="E125" s="40"/>
      <c r="F125" s="27" t="str">
        <f>E19</f>
        <v>Sdružení obcí Hornolidečska, Horní Lideč č.p. 292</v>
      </c>
      <c r="G125" s="40"/>
      <c r="H125" s="40"/>
      <c r="I125" s="32" t="s">
        <v>31</v>
      </c>
      <c r="J125" s="36" t="str">
        <f>E25</f>
        <v>MORAVIA CONSULT Olomouc a.s.</v>
      </c>
      <c r="K125" s="40"/>
      <c r="L125" s="63"/>
      <c r="S125" s="38"/>
      <c r="T125" s="38"/>
      <c r="U125" s="38"/>
      <c r="V125" s="38"/>
      <c r="W125" s="38"/>
      <c r="X125" s="38"/>
      <c r="Y125" s="38"/>
      <c r="Z125" s="38"/>
      <c r="AA125" s="38"/>
      <c r="AB125" s="38"/>
      <c r="AC125" s="38"/>
      <c r="AD125" s="38"/>
      <c r="AE125" s="38"/>
    </row>
    <row r="126" s="2" customFormat="1" ht="25.65" customHeight="1">
      <c r="A126" s="38"/>
      <c r="B126" s="39"/>
      <c r="C126" s="32" t="s">
        <v>29</v>
      </c>
      <c r="D126" s="40"/>
      <c r="E126" s="40"/>
      <c r="F126" s="27" t="str">
        <f>IF(E22="","",E22)</f>
        <v>Vyplň údaj</v>
      </c>
      <c r="G126" s="40"/>
      <c r="H126" s="40"/>
      <c r="I126" s="32" t="s">
        <v>36</v>
      </c>
      <c r="J126" s="36" t="str">
        <f>E28</f>
        <v>MORAVIA CONSULT Olomouc a.s.</v>
      </c>
      <c r="K126" s="40"/>
      <c r="L126" s="63"/>
      <c r="S126" s="38"/>
      <c r="T126" s="38"/>
      <c r="U126" s="38"/>
      <c r="V126" s="38"/>
      <c r="W126" s="38"/>
      <c r="X126" s="38"/>
      <c r="Y126" s="38"/>
      <c r="Z126" s="38"/>
      <c r="AA126" s="38"/>
      <c r="AB126" s="38"/>
      <c r="AC126" s="38"/>
      <c r="AD126" s="38"/>
      <c r="AE126" s="38"/>
    </row>
    <row r="127" s="2" customFormat="1" ht="10.32" customHeight="1">
      <c r="A127" s="38"/>
      <c r="B127" s="39"/>
      <c r="C127" s="40"/>
      <c r="D127" s="40"/>
      <c r="E127" s="40"/>
      <c r="F127" s="40"/>
      <c r="G127" s="40"/>
      <c r="H127" s="40"/>
      <c r="I127" s="40"/>
      <c r="J127" s="40"/>
      <c r="K127" s="40"/>
      <c r="L127" s="63"/>
      <c r="S127" s="38"/>
      <c r="T127" s="38"/>
      <c r="U127" s="38"/>
      <c r="V127" s="38"/>
      <c r="W127" s="38"/>
      <c r="X127" s="38"/>
      <c r="Y127" s="38"/>
      <c r="Z127" s="38"/>
      <c r="AA127" s="38"/>
      <c r="AB127" s="38"/>
      <c r="AC127" s="38"/>
      <c r="AD127" s="38"/>
      <c r="AE127" s="38"/>
    </row>
    <row r="128" s="11" customFormat="1" ht="29.28" customHeight="1">
      <c r="A128" s="201"/>
      <c r="B128" s="202"/>
      <c r="C128" s="203" t="s">
        <v>145</v>
      </c>
      <c r="D128" s="204" t="s">
        <v>63</v>
      </c>
      <c r="E128" s="204" t="s">
        <v>59</v>
      </c>
      <c r="F128" s="204" t="s">
        <v>60</v>
      </c>
      <c r="G128" s="204" t="s">
        <v>146</v>
      </c>
      <c r="H128" s="204" t="s">
        <v>147</v>
      </c>
      <c r="I128" s="204" t="s">
        <v>148</v>
      </c>
      <c r="J128" s="204" t="s">
        <v>138</v>
      </c>
      <c r="K128" s="205" t="s">
        <v>149</v>
      </c>
      <c r="L128" s="206"/>
      <c r="M128" s="100" t="s">
        <v>1</v>
      </c>
      <c r="N128" s="101" t="s">
        <v>42</v>
      </c>
      <c r="O128" s="101" t="s">
        <v>150</v>
      </c>
      <c r="P128" s="101" t="s">
        <v>151</v>
      </c>
      <c r="Q128" s="101" t="s">
        <v>152</v>
      </c>
      <c r="R128" s="101" t="s">
        <v>153</v>
      </c>
      <c r="S128" s="101" t="s">
        <v>154</v>
      </c>
      <c r="T128" s="102" t="s">
        <v>155</v>
      </c>
      <c r="U128" s="201"/>
      <c r="V128" s="201"/>
      <c r="W128" s="201"/>
      <c r="X128" s="201"/>
      <c r="Y128" s="201"/>
      <c r="Z128" s="201"/>
      <c r="AA128" s="201"/>
      <c r="AB128" s="201"/>
      <c r="AC128" s="201"/>
      <c r="AD128" s="201"/>
      <c r="AE128" s="201"/>
    </row>
    <row r="129" s="2" customFormat="1" ht="22.8" customHeight="1">
      <c r="A129" s="38"/>
      <c r="B129" s="39"/>
      <c r="C129" s="107" t="s">
        <v>156</v>
      </c>
      <c r="D129" s="40"/>
      <c r="E129" s="40"/>
      <c r="F129" s="40"/>
      <c r="G129" s="40"/>
      <c r="H129" s="40"/>
      <c r="I129" s="40"/>
      <c r="J129" s="207">
        <f>BK129</f>
        <v>0</v>
      </c>
      <c r="K129" s="40"/>
      <c r="L129" s="44"/>
      <c r="M129" s="103"/>
      <c r="N129" s="208"/>
      <c r="O129" s="104"/>
      <c r="P129" s="209">
        <f>P130+P156</f>
        <v>0</v>
      </c>
      <c r="Q129" s="104"/>
      <c r="R129" s="209">
        <f>R130+R156</f>
        <v>0</v>
      </c>
      <c r="S129" s="104"/>
      <c r="T129" s="210">
        <f>T130+T156</f>
        <v>0</v>
      </c>
      <c r="U129" s="38"/>
      <c r="V129" s="38"/>
      <c r="W129" s="38"/>
      <c r="X129" s="38"/>
      <c r="Y129" s="38"/>
      <c r="Z129" s="38"/>
      <c r="AA129" s="38"/>
      <c r="AB129" s="38"/>
      <c r="AC129" s="38"/>
      <c r="AD129" s="38"/>
      <c r="AE129" s="38"/>
      <c r="AT129" s="17" t="s">
        <v>77</v>
      </c>
      <c r="AU129" s="17" t="s">
        <v>140</v>
      </c>
      <c r="BK129" s="211">
        <f>BK130+BK156</f>
        <v>0</v>
      </c>
    </row>
    <row r="130" s="12" customFormat="1" ht="25.92" customHeight="1">
      <c r="A130" s="12"/>
      <c r="B130" s="212"/>
      <c r="C130" s="213"/>
      <c r="D130" s="214" t="s">
        <v>77</v>
      </c>
      <c r="E130" s="215" t="s">
        <v>157</v>
      </c>
      <c r="F130" s="215" t="s">
        <v>158</v>
      </c>
      <c r="G130" s="213"/>
      <c r="H130" s="213"/>
      <c r="I130" s="216"/>
      <c r="J130" s="217">
        <f>BK130</f>
        <v>0</v>
      </c>
      <c r="K130" s="213"/>
      <c r="L130" s="218"/>
      <c r="M130" s="219"/>
      <c r="N130" s="220"/>
      <c r="O130" s="220"/>
      <c r="P130" s="221">
        <f>P131+P149</f>
        <v>0</v>
      </c>
      <c r="Q130" s="220"/>
      <c r="R130" s="221">
        <f>R131+R149</f>
        <v>0</v>
      </c>
      <c r="S130" s="220"/>
      <c r="T130" s="222">
        <f>T131+T149</f>
        <v>0</v>
      </c>
      <c r="U130" s="12"/>
      <c r="V130" s="12"/>
      <c r="W130" s="12"/>
      <c r="X130" s="12"/>
      <c r="Y130" s="12"/>
      <c r="Z130" s="12"/>
      <c r="AA130" s="12"/>
      <c r="AB130" s="12"/>
      <c r="AC130" s="12"/>
      <c r="AD130" s="12"/>
      <c r="AE130" s="12"/>
      <c r="AR130" s="223" t="s">
        <v>84</v>
      </c>
      <c r="AT130" s="224" t="s">
        <v>77</v>
      </c>
      <c r="AU130" s="224" t="s">
        <v>78</v>
      </c>
      <c r="AY130" s="223" t="s">
        <v>159</v>
      </c>
      <c r="BK130" s="225">
        <f>BK131+BK149</f>
        <v>0</v>
      </c>
    </row>
    <row r="131" s="12" customFormat="1" ht="22.8" customHeight="1">
      <c r="A131" s="12"/>
      <c r="B131" s="212"/>
      <c r="C131" s="213"/>
      <c r="D131" s="214" t="s">
        <v>77</v>
      </c>
      <c r="E131" s="226" t="s">
        <v>709</v>
      </c>
      <c r="F131" s="226" t="s">
        <v>710</v>
      </c>
      <c r="G131" s="213"/>
      <c r="H131" s="213"/>
      <c r="I131" s="216"/>
      <c r="J131" s="227">
        <f>BK131</f>
        <v>0</v>
      </c>
      <c r="K131" s="213"/>
      <c r="L131" s="218"/>
      <c r="M131" s="219"/>
      <c r="N131" s="220"/>
      <c r="O131" s="220"/>
      <c r="P131" s="221">
        <f>SUM(P132:P148)</f>
        <v>0</v>
      </c>
      <c r="Q131" s="220"/>
      <c r="R131" s="221">
        <f>SUM(R132:R148)</f>
        <v>0</v>
      </c>
      <c r="S131" s="220"/>
      <c r="T131" s="222">
        <f>SUM(T132:T148)</f>
        <v>0</v>
      </c>
      <c r="U131" s="12"/>
      <c r="V131" s="12"/>
      <c r="W131" s="12"/>
      <c r="X131" s="12"/>
      <c r="Y131" s="12"/>
      <c r="Z131" s="12"/>
      <c r="AA131" s="12"/>
      <c r="AB131" s="12"/>
      <c r="AC131" s="12"/>
      <c r="AD131" s="12"/>
      <c r="AE131" s="12"/>
      <c r="AR131" s="223" t="s">
        <v>84</v>
      </c>
      <c r="AT131" s="224" t="s">
        <v>77</v>
      </c>
      <c r="AU131" s="224" t="s">
        <v>84</v>
      </c>
      <c r="AY131" s="223" t="s">
        <v>159</v>
      </c>
      <c r="BK131" s="225">
        <f>SUM(BK132:BK148)</f>
        <v>0</v>
      </c>
    </row>
    <row r="132" s="2" customFormat="1" ht="21.75" customHeight="1">
      <c r="A132" s="38"/>
      <c r="B132" s="39"/>
      <c r="C132" s="228" t="s">
        <v>84</v>
      </c>
      <c r="D132" s="228" t="s">
        <v>161</v>
      </c>
      <c r="E132" s="229" t="s">
        <v>1692</v>
      </c>
      <c r="F132" s="230" t="s">
        <v>1693</v>
      </c>
      <c r="G132" s="231" t="s">
        <v>821</v>
      </c>
      <c r="H132" s="232">
        <v>37</v>
      </c>
      <c r="I132" s="233"/>
      <c r="J132" s="234">
        <f>ROUND(I132*H132,2)</f>
        <v>0</v>
      </c>
      <c r="K132" s="230" t="s">
        <v>713</v>
      </c>
      <c r="L132" s="44"/>
      <c r="M132" s="235" t="s">
        <v>1</v>
      </c>
      <c r="N132" s="236" t="s">
        <v>43</v>
      </c>
      <c r="O132" s="91"/>
      <c r="P132" s="237">
        <f>O132*H132</f>
        <v>0</v>
      </c>
      <c r="Q132" s="237">
        <v>0</v>
      </c>
      <c r="R132" s="237">
        <f>Q132*H132</f>
        <v>0</v>
      </c>
      <c r="S132" s="237">
        <v>0</v>
      </c>
      <c r="T132" s="238">
        <f>S132*H132</f>
        <v>0</v>
      </c>
      <c r="U132" s="38"/>
      <c r="V132" s="38"/>
      <c r="W132" s="38"/>
      <c r="X132" s="38"/>
      <c r="Y132" s="38"/>
      <c r="Z132" s="38"/>
      <c r="AA132" s="38"/>
      <c r="AB132" s="38"/>
      <c r="AC132" s="38"/>
      <c r="AD132" s="38"/>
      <c r="AE132" s="38"/>
      <c r="AR132" s="239" t="s">
        <v>166</v>
      </c>
      <c r="AT132" s="239" t="s">
        <v>161</v>
      </c>
      <c r="AU132" s="239" t="s">
        <v>86</v>
      </c>
      <c r="AY132" s="17" t="s">
        <v>159</v>
      </c>
      <c r="BE132" s="240">
        <f>IF(N132="základní",J132,0)</f>
        <v>0</v>
      </c>
      <c r="BF132" s="240">
        <f>IF(N132="snížená",J132,0)</f>
        <v>0</v>
      </c>
      <c r="BG132" s="240">
        <f>IF(N132="zákl. přenesená",J132,0)</f>
        <v>0</v>
      </c>
      <c r="BH132" s="240">
        <f>IF(N132="sníž. přenesená",J132,0)</f>
        <v>0</v>
      </c>
      <c r="BI132" s="240">
        <f>IF(N132="nulová",J132,0)</f>
        <v>0</v>
      </c>
      <c r="BJ132" s="17" t="s">
        <v>84</v>
      </c>
      <c r="BK132" s="240">
        <f>ROUND(I132*H132,2)</f>
        <v>0</v>
      </c>
      <c r="BL132" s="17" t="s">
        <v>166</v>
      </c>
      <c r="BM132" s="239" t="s">
        <v>1694</v>
      </c>
    </row>
    <row r="133" s="2" customFormat="1">
      <c r="A133" s="38"/>
      <c r="B133" s="39"/>
      <c r="C133" s="40"/>
      <c r="D133" s="241" t="s">
        <v>168</v>
      </c>
      <c r="E133" s="40"/>
      <c r="F133" s="242" t="s">
        <v>1693</v>
      </c>
      <c r="G133" s="40"/>
      <c r="H133" s="40"/>
      <c r="I133" s="243"/>
      <c r="J133" s="40"/>
      <c r="K133" s="40"/>
      <c r="L133" s="44"/>
      <c r="M133" s="244"/>
      <c r="N133" s="245"/>
      <c r="O133" s="91"/>
      <c r="P133" s="91"/>
      <c r="Q133" s="91"/>
      <c r="R133" s="91"/>
      <c r="S133" s="91"/>
      <c r="T133" s="92"/>
      <c r="U133" s="38"/>
      <c r="V133" s="38"/>
      <c r="W133" s="38"/>
      <c r="X133" s="38"/>
      <c r="Y133" s="38"/>
      <c r="Z133" s="38"/>
      <c r="AA133" s="38"/>
      <c r="AB133" s="38"/>
      <c r="AC133" s="38"/>
      <c r="AD133" s="38"/>
      <c r="AE133" s="38"/>
      <c r="AT133" s="17" t="s">
        <v>168</v>
      </c>
      <c r="AU133" s="17" t="s">
        <v>86</v>
      </c>
    </row>
    <row r="134" s="2" customFormat="1">
      <c r="A134" s="38"/>
      <c r="B134" s="39"/>
      <c r="C134" s="40"/>
      <c r="D134" s="241" t="s">
        <v>205</v>
      </c>
      <c r="E134" s="40"/>
      <c r="F134" s="246" t="s">
        <v>1695</v>
      </c>
      <c r="G134" s="40"/>
      <c r="H134" s="40"/>
      <c r="I134" s="243"/>
      <c r="J134" s="40"/>
      <c r="K134" s="40"/>
      <c r="L134" s="44"/>
      <c r="M134" s="244"/>
      <c r="N134" s="245"/>
      <c r="O134" s="91"/>
      <c r="P134" s="91"/>
      <c r="Q134" s="91"/>
      <c r="R134" s="91"/>
      <c r="S134" s="91"/>
      <c r="T134" s="92"/>
      <c r="U134" s="38"/>
      <c r="V134" s="38"/>
      <c r="W134" s="38"/>
      <c r="X134" s="38"/>
      <c r="Y134" s="38"/>
      <c r="Z134" s="38"/>
      <c r="AA134" s="38"/>
      <c r="AB134" s="38"/>
      <c r="AC134" s="38"/>
      <c r="AD134" s="38"/>
      <c r="AE134" s="38"/>
      <c r="AT134" s="17" t="s">
        <v>205</v>
      </c>
      <c r="AU134" s="17" t="s">
        <v>86</v>
      </c>
    </row>
    <row r="135" s="13" customFormat="1">
      <c r="A135" s="13"/>
      <c r="B135" s="247"/>
      <c r="C135" s="248"/>
      <c r="D135" s="241" t="s">
        <v>172</v>
      </c>
      <c r="E135" s="249" t="s">
        <v>1</v>
      </c>
      <c r="F135" s="250" t="s">
        <v>731</v>
      </c>
      <c r="G135" s="248"/>
      <c r="H135" s="249" t="s">
        <v>1</v>
      </c>
      <c r="I135" s="251"/>
      <c r="J135" s="248"/>
      <c r="K135" s="248"/>
      <c r="L135" s="252"/>
      <c r="M135" s="253"/>
      <c r="N135" s="254"/>
      <c r="O135" s="254"/>
      <c r="P135" s="254"/>
      <c r="Q135" s="254"/>
      <c r="R135" s="254"/>
      <c r="S135" s="254"/>
      <c r="T135" s="255"/>
      <c r="U135" s="13"/>
      <c r="V135" s="13"/>
      <c r="W135" s="13"/>
      <c r="X135" s="13"/>
      <c r="Y135" s="13"/>
      <c r="Z135" s="13"/>
      <c r="AA135" s="13"/>
      <c r="AB135" s="13"/>
      <c r="AC135" s="13"/>
      <c r="AD135" s="13"/>
      <c r="AE135" s="13"/>
      <c r="AT135" s="256" t="s">
        <v>172</v>
      </c>
      <c r="AU135" s="256" t="s">
        <v>86</v>
      </c>
      <c r="AV135" s="13" t="s">
        <v>84</v>
      </c>
      <c r="AW135" s="13" t="s">
        <v>35</v>
      </c>
      <c r="AX135" s="13" t="s">
        <v>78</v>
      </c>
      <c r="AY135" s="256" t="s">
        <v>159</v>
      </c>
    </row>
    <row r="136" s="14" customFormat="1">
      <c r="A136" s="14"/>
      <c r="B136" s="257"/>
      <c r="C136" s="258"/>
      <c r="D136" s="241" t="s">
        <v>172</v>
      </c>
      <c r="E136" s="259" t="s">
        <v>1</v>
      </c>
      <c r="F136" s="260" t="s">
        <v>1696</v>
      </c>
      <c r="G136" s="258"/>
      <c r="H136" s="261">
        <v>25</v>
      </c>
      <c r="I136" s="262"/>
      <c r="J136" s="258"/>
      <c r="K136" s="258"/>
      <c r="L136" s="263"/>
      <c r="M136" s="264"/>
      <c r="N136" s="265"/>
      <c r="O136" s="265"/>
      <c r="P136" s="265"/>
      <c r="Q136" s="265"/>
      <c r="R136" s="265"/>
      <c r="S136" s="265"/>
      <c r="T136" s="266"/>
      <c r="U136" s="14"/>
      <c r="V136" s="14"/>
      <c r="W136" s="14"/>
      <c r="X136" s="14"/>
      <c r="Y136" s="14"/>
      <c r="Z136" s="14"/>
      <c r="AA136" s="14"/>
      <c r="AB136" s="14"/>
      <c r="AC136" s="14"/>
      <c r="AD136" s="14"/>
      <c r="AE136" s="14"/>
      <c r="AT136" s="267" t="s">
        <v>172</v>
      </c>
      <c r="AU136" s="267" t="s">
        <v>86</v>
      </c>
      <c r="AV136" s="14" t="s">
        <v>86</v>
      </c>
      <c r="AW136" s="14" t="s">
        <v>35</v>
      </c>
      <c r="AX136" s="14" t="s">
        <v>78</v>
      </c>
      <c r="AY136" s="267" t="s">
        <v>159</v>
      </c>
    </row>
    <row r="137" s="14" customFormat="1">
      <c r="A137" s="14"/>
      <c r="B137" s="257"/>
      <c r="C137" s="258"/>
      <c r="D137" s="241" t="s">
        <v>172</v>
      </c>
      <c r="E137" s="259" t="s">
        <v>1</v>
      </c>
      <c r="F137" s="260" t="s">
        <v>1697</v>
      </c>
      <c r="G137" s="258"/>
      <c r="H137" s="261">
        <v>12</v>
      </c>
      <c r="I137" s="262"/>
      <c r="J137" s="258"/>
      <c r="K137" s="258"/>
      <c r="L137" s="263"/>
      <c r="M137" s="264"/>
      <c r="N137" s="265"/>
      <c r="O137" s="265"/>
      <c r="P137" s="265"/>
      <c r="Q137" s="265"/>
      <c r="R137" s="265"/>
      <c r="S137" s="265"/>
      <c r="T137" s="266"/>
      <c r="U137" s="14"/>
      <c r="V137" s="14"/>
      <c r="W137" s="14"/>
      <c r="X137" s="14"/>
      <c r="Y137" s="14"/>
      <c r="Z137" s="14"/>
      <c r="AA137" s="14"/>
      <c r="AB137" s="14"/>
      <c r="AC137" s="14"/>
      <c r="AD137" s="14"/>
      <c r="AE137" s="14"/>
      <c r="AT137" s="267" t="s">
        <v>172</v>
      </c>
      <c r="AU137" s="267" t="s">
        <v>86</v>
      </c>
      <c r="AV137" s="14" t="s">
        <v>86</v>
      </c>
      <c r="AW137" s="14" t="s">
        <v>35</v>
      </c>
      <c r="AX137" s="14" t="s">
        <v>78</v>
      </c>
      <c r="AY137" s="267" t="s">
        <v>159</v>
      </c>
    </row>
    <row r="138" s="15" customFormat="1">
      <c r="A138" s="15"/>
      <c r="B138" s="271"/>
      <c r="C138" s="272"/>
      <c r="D138" s="241" t="s">
        <v>172</v>
      </c>
      <c r="E138" s="273" t="s">
        <v>1</v>
      </c>
      <c r="F138" s="274" t="s">
        <v>270</v>
      </c>
      <c r="G138" s="272"/>
      <c r="H138" s="275">
        <v>37</v>
      </c>
      <c r="I138" s="276"/>
      <c r="J138" s="272"/>
      <c r="K138" s="272"/>
      <c r="L138" s="277"/>
      <c r="M138" s="278"/>
      <c r="N138" s="279"/>
      <c r="O138" s="279"/>
      <c r="P138" s="279"/>
      <c r="Q138" s="279"/>
      <c r="R138" s="279"/>
      <c r="S138" s="279"/>
      <c r="T138" s="280"/>
      <c r="U138" s="15"/>
      <c r="V138" s="15"/>
      <c r="W138" s="15"/>
      <c r="X138" s="15"/>
      <c r="Y138" s="15"/>
      <c r="Z138" s="15"/>
      <c r="AA138" s="15"/>
      <c r="AB138" s="15"/>
      <c r="AC138" s="15"/>
      <c r="AD138" s="15"/>
      <c r="AE138" s="15"/>
      <c r="AT138" s="281" t="s">
        <v>172</v>
      </c>
      <c r="AU138" s="281" t="s">
        <v>86</v>
      </c>
      <c r="AV138" s="15" t="s">
        <v>166</v>
      </c>
      <c r="AW138" s="15" t="s">
        <v>35</v>
      </c>
      <c r="AX138" s="15" t="s">
        <v>84</v>
      </c>
      <c r="AY138" s="281" t="s">
        <v>159</v>
      </c>
    </row>
    <row r="139" s="2" customFormat="1" ht="16.5" customHeight="1">
      <c r="A139" s="38"/>
      <c r="B139" s="39"/>
      <c r="C139" s="228" t="s">
        <v>86</v>
      </c>
      <c r="D139" s="228" t="s">
        <v>161</v>
      </c>
      <c r="E139" s="229" t="s">
        <v>1698</v>
      </c>
      <c r="F139" s="230" t="s">
        <v>1699</v>
      </c>
      <c r="G139" s="231" t="s">
        <v>821</v>
      </c>
      <c r="H139" s="232">
        <v>37</v>
      </c>
      <c r="I139" s="233"/>
      <c r="J139" s="234">
        <f>ROUND(I139*H139,2)</f>
        <v>0</v>
      </c>
      <c r="K139" s="230" t="s">
        <v>713</v>
      </c>
      <c r="L139" s="44"/>
      <c r="M139" s="235" t="s">
        <v>1</v>
      </c>
      <c r="N139" s="236" t="s">
        <v>43</v>
      </c>
      <c r="O139" s="91"/>
      <c r="P139" s="237">
        <f>O139*H139</f>
        <v>0</v>
      </c>
      <c r="Q139" s="237">
        <v>0</v>
      </c>
      <c r="R139" s="237">
        <f>Q139*H139</f>
        <v>0</v>
      </c>
      <c r="S139" s="237">
        <v>0</v>
      </c>
      <c r="T139" s="238">
        <f>S139*H139</f>
        <v>0</v>
      </c>
      <c r="U139" s="38"/>
      <c r="V139" s="38"/>
      <c r="W139" s="38"/>
      <c r="X139" s="38"/>
      <c r="Y139" s="38"/>
      <c r="Z139" s="38"/>
      <c r="AA139" s="38"/>
      <c r="AB139" s="38"/>
      <c r="AC139" s="38"/>
      <c r="AD139" s="38"/>
      <c r="AE139" s="38"/>
      <c r="AR139" s="239" t="s">
        <v>166</v>
      </c>
      <c r="AT139" s="239" t="s">
        <v>161</v>
      </c>
      <c r="AU139" s="239" t="s">
        <v>86</v>
      </c>
      <c r="AY139" s="17" t="s">
        <v>159</v>
      </c>
      <c r="BE139" s="240">
        <f>IF(N139="základní",J139,0)</f>
        <v>0</v>
      </c>
      <c r="BF139" s="240">
        <f>IF(N139="snížená",J139,0)</f>
        <v>0</v>
      </c>
      <c r="BG139" s="240">
        <f>IF(N139="zákl. přenesená",J139,0)</f>
        <v>0</v>
      </c>
      <c r="BH139" s="240">
        <f>IF(N139="sníž. přenesená",J139,0)</f>
        <v>0</v>
      </c>
      <c r="BI139" s="240">
        <f>IF(N139="nulová",J139,0)</f>
        <v>0</v>
      </c>
      <c r="BJ139" s="17" t="s">
        <v>84</v>
      </c>
      <c r="BK139" s="240">
        <f>ROUND(I139*H139,2)</f>
        <v>0</v>
      </c>
      <c r="BL139" s="17" t="s">
        <v>166</v>
      </c>
      <c r="BM139" s="239" t="s">
        <v>1700</v>
      </c>
    </row>
    <row r="140" s="2" customFormat="1">
      <c r="A140" s="38"/>
      <c r="B140" s="39"/>
      <c r="C140" s="40"/>
      <c r="D140" s="241" t="s">
        <v>168</v>
      </c>
      <c r="E140" s="40"/>
      <c r="F140" s="242" t="s">
        <v>1699</v>
      </c>
      <c r="G140" s="40"/>
      <c r="H140" s="40"/>
      <c r="I140" s="243"/>
      <c r="J140" s="40"/>
      <c r="K140" s="40"/>
      <c r="L140" s="44"/>
      <c r="M140" s="244"/>
      <c r="N140" s="245"/>
      <c r="O140" s="91"/>
      <c r="P140" s="91"/>
      <c r="Q140" s="91"/>
      <c r="R140" s="91"/>
      <c r="S140" s="91"/>
      <c r="T140" s="92"/>
      <c r="U140" s="38"/>
      <c r="V140" s="38"/>
      <c r="W140" s="38"/>
      <c r="X140" s="38"/>
      <c r="Y140" s="38"/>
      <c r="Z140" s="38"/>
      <c r="AA140" s="38"/>
      <c r="AB140" s="38"/>
      <c r="AC140" s="38"/>
      <c r="AD140" s="38"/>
      <c r="AE140" s="38"/>
      <c r="AT140" s="17" t="s">
        <v>168</v>
      </c>
      <c r="AU140" s="17" t="s">
        <v>86</v>
      </c>
    </row>
    <row r="141" s="2" customFormat="1">
      <c r="A141" s="38"/>
      <c r="B141" s="39"/>
      <c r="C141" s="40"/>
      <c r="D141" s="241" t="s">
        <v>205</v>
      </c>
      <c r="E141" s="40"/>
      <c r="F141" s="246" t="s">
        <v>1701</v>
      </c>
      <c r="G141" s="40"/>
      <c r="H141" s="40"/>
      <c r="I141" s="243"/>
      <c r="J141" s="40"/>
      <c r="K141" s="40"/>
      <c r="L141" s="44"/>
      <c r="M141" s="244"/>
      <c r="N141" s="245"/>
      <c r="O141" s="91"/>
      <c r="P141" s="91"/>
      <c r="Q141" s="91"/>
      <c r="R141" s="91"/>
      <c r="S141" s="91"/>
      <c r="T141" s="92"/>
      <c r="U141" s="38"/>
      <c r="V141" s="38"/>
      <c r="W141" s="38"/>
      <c r="X141" s="38"/>
      <c r="Y141" s="38"/>
      <c r="Z141" s="38"/>
      <c r="AA141" s="38"/>
      <c r="AB141" s="38"/>
      <c r="AC141" s="38"/>
      <c r="AD141" s="38"/>
      <c r="AE141" s="38"/>
      <c r="AT141" s="17" t="s">
        <v>205</v>
      </c>
      <c r="AU141" s="17" t="s">
        <v>86</v>
      </c>
    </row>
    <row r="142" s="13" customFormat="1">
      <c r="A142" s="13"/>
      <c r="B142" s="247"/>
      <c r="C142" s="248"/>
      <c r="D142" s="241" t="s">
        <v>172</v>
      </c>
      <c r="E142" s="249" t="s">
        <v>1</v>
      </c>
      <c r="F142" s="250" t="s">
        <v>731</v>
      </c>
      <c r="G142" s="248"/>
      <c r="H142" s="249" t="s">
        <v>1</v>
      </c>
      <c r="I142" s="251"/>
      <c r="J142" s="248"/>
      <c r="K142" s="248"/>
      <c r="L142" s="252"/>
      <c r="M142" s="253"/>
      <c r="N142" s="254"/>
      <c r="O142" s="254"/>
      <c r="P142" s="254"/>
      <c r="Q142" s="254"/>
      <c r="R142" s="254"/>
      <c r="S142" s="254"/>
      <c r="T142" s="255"/>
      <c r="U142" s="13"/>
      <c r="V142" s="13"/>
      <c r="W142" s="13"/>
      <c r="X142" s="13"/>
      <c r="Y142" s="13"/>
      <c r="Z142" s="13"/>
      <c r="AA142" s="13"/>
      <c r="AB142" s="13"/>
      <c r="AC142" s="13"/>
      <c r="AD142" s="13"/>
      <c r="AE142" s="13"/>
      <c r="AT142" s="256" t="s">
        <v>172</v>
      </c>
      <c r="AU142" s="256" t="s">
        <v>86</v>
      </c>
      <c r="AV142" s="13" t="s">
        <v>84</v>
      </c>
      <c r="AW142" s="13" t="s">
        <v>35</v>
      </c>
      <c r="AX142" s="13" t="s">
        <v>78</v>
      </c>
      <c r="AY142" s="256" t="s">
        <v>159</v>
      </c>
    </row>
    <row r="143" s="14" customFormat="1">
      <c r="A143" s="14"/>
      <c r="B143" s="257"/>
      <c r="C143" s="258"/>
      <c r="D143" s="241" t="s">
        <v>172</v>
      </c>
      <c r="E143" s="259" t="s">
        <v>1</v>
      </c>
      <c r="F143" s="260" t="s">
        <v>1702</v>
      </c>
      <c r="G143" s="258"/>
      <c r="H143" s="261">
        <v>37</v>
      </c>
      <c r="I143" s="262"/>
      <c r="J143" s="258"/>
      <c r="K143" s="258"/>
      <c r="L143" s="263"/>
      <c r="M143" s="264"/>
      <c r="N143" s="265"/>
      <c r="O143" s="265"/>
      <c r="P143" s="265"/>
      <c r="Q143" s="265"/>
      <c r="R143" s="265"/>
      <c r="S143" s="265"/>
      <c r="T143" s="266"/>
      <c r="U143" s="14"/>
      <c r="V143" s="14"/>
      <c r="W143" s="14"/>
      <c r="X143" s="14"/>
      <c r="Y143" s="14"/>
      <c r="Z143" s="14"/>
      <c r="AA143" s="14"/>
      <c r="AB143" s="14"/>
      <c r="AC143" s="14"/>
      <c r="AD143" s="14"/>
      <c r="AE143" s="14"/>
      <c r="AT143" s="267" t="s">
        <v>172</v>
      </c>
      <c r="AU143" s="267" t="s">
        <v>86</v>
      </c>
      <c r="AV143" s="14" t="s">
        <v>86</v>
      </c>
      <c r="AW143" s="14" t="s">
        <v>35</v>
      </c>
      <c r="AX143" s="14" t="s">
        <v>84</v>
      </c>
      <c r="AY143" s="267" t="s">
        <v>159</v>
      </c>
    </row>
    <row r="144" s="2" customFormat="1" ht="16.5" customHeight="1">
      <c r="A144" s="38"/>
      <c r="B144" s="39"/>
      <c r="C144" s="228" t="s">
        <v>94</v>
      </c>
      <c r="D144" s="228" t="s">
        <v>161</v>
      </c>
      <c r="E144" s="229" t="s">
        <v>1703</v>
      </c>
      <c r="F144" s="230" t="s">
        <v>1704</v>
      </c>
      <c r="G144" s="231" t="s">
        <v>821</v>
      </c>
      <c r="H144" s="232">
        <v>37</v>
      </c>
      <c r="I144" s="233"/>
      <c r="J144" s="234">
        <f>ROUND(I144*H144,2)</f>
        <v>0</v>
      </c>
      <c r="K144" s="230" t="s">
        <v>713</v>
      </c>
      <c r="L144" s="44"/>
      <c r="M144" s="235" t="s">
        <v>1</v>
      </c>
      <c r="N144" s="236" t="s">
        <v>43</v>
      </c>
      <c r="O144" s="91"/>
      <c r="P144" s="237">
        <f>O144*H144</f>
        <v>0</v>
      </c>
      <c r="Q144" s="237">
        <v>0</v>
      </c>
      <c r="R144" s="237">
        <f>Q144*H144</f>
        <v>0</v>
      </c>
      <c r="S144" s="237">
        <v>0</v>
      </c>
      <c r="T144" s="238">
        <f>S144*H144</f>
        <v>0</v>
      </c>
      <c r="U144" s="38"/>
      <c r="V144" s="38"/>
      <c r="W144" s="38"/>
      <c r="X144" s="38"/>
      <c r="Y144" s="38"/>
      <c r="Z144" s="38"/>
      <c r="AA144" s="38"/>
      <c r="AB144" s="38"/>
      <c r="AC144" s="38"/>
      <c r="AD144" s="38"/>
      <c r="AE144" s="38"/>
      <c r="AR144" s="239" t="s">
        <v>166</v>
      </c>
      <c r="AT144" s="239" t="s">
        <v>161</v>
      </c>
      <c r="AU144" s="239" t="s">
        <v>86</v>
      </c>
      <c r="AY144" s="17" t="s">
        <v>159</v>
      </c>
      <c r="BE144" s="240">
        <f>IF(N144="základní",J144,0)</f>
        <v>0</v>
      </c>
      <c r="BF144" s="240">
        <f>IF(N144="snížená",J144,0)</f>
        <v>0</v>
      </c>
      <c r="BG144" s="240">
        <f>IF(N144="zákl. přenesená",J144,0)</f>
        <v>0</v>
      </c>
      <c r="BH144" s="240">
        <f>IF(N144="sníž. přenesená",J144,0)</f>
        <v>0</v>
      </c>
      <c r="BI144" s="240">
        <f>IF(N144="nulová",J144,0)</f>
        <v>0</v>
      </c>
      <c r="BJ144" s="17" t="s">
        <v>84</v>
      </c>
      <c r="BK144" s="240">
        <f>ROUND(I144*H144,2)</f>
        <v>0</v>
      </c>
      <c r="BL144" s="17" t="s">
        <v>166</v>
      </c>
      <c r="BM144" s="239" t="s">
        <v>1705</v>
      </c>
    </row>
    <row r="145" s="2" customFormat="1">
      <c r="A145" s="38"/>
      <c r="B145" s="39"/>
      <c r="C145" s="40"/>
      <c r="D145" s="241" t="s">
        <v>168</v>
      </c>
      <c r="E145" s="40"/>
      <c r="F145" s="242" t="s">
        <v>1704</v>
      </c>
      <c r="G145" s="40"/>
      <c r="H145" s="40"/>
      <c r="I145" s="243"/>
      <c r="J145" s="40"/>
      <c r="K145" s="40"/>
      <c r="L145" s="44"/>
      <c r="M145" s="244"/>
      <c r="N145" s="245"/>
      <c r="O145" s="91"/>
      <c r="P145" s="91"/>
      <c r="Q145" s="91"/>
      <c r="R145" s="91"/>
      <c r="S145" s="91"/>
      <c r="T145" s="92"/>
      <c r="U145" s="38"/>
      <c r="V145" s="38"/>
      <c r="W145" s="38"/>
      <c r="X145" s="38"/>
      <c r="Y145" s="38"/>
      <c r="Z145" s="38"/>
      <c r="AA145" s="38"/>
      <c r="AB145" s="38"/>
      <c r="AC145" s="38"/>
      <c r="AD145" s="38"/>
      <c r="AE145" s="38"/>
      <c r="AT145" s="17" t="s">
        <v>168</v>
      </c>
      <c r="AU145" s="17" t="s">
        <v>86</v>
      </c>
    </row>
    <row r="146" s="2" customFormat="1">
      <c r="A146" s="38"/>
      <c r="B146" s="39"/>
      <c r="C146" s="40"/>
      <c r="D146" s="241" t="s">
        <v>205</v>
      </c>
      <c r="E146" s="40"/>
      <c r="F146" s="246" t="s">
        <v>1706</v>
      </c>
      <c r="G146" s="40"/>
      <c r="H146" s="40"/>
      <c r="I146" s="243"/>
      <c r="J146" s="40"/>
      <c r="K146" s="40"/>
      <c r="L146" s="44"/>
      <c r="M146" s="244"/>
      <c r="N146" s="245"/>
      <c r="O146" s="91"/>
      <c r="P146" s="91"/>
      <c r="Q146" s="91"/>
      <c r="R146" s="91"/>
      <c r="S146" s="91"/>
      <c r="T146" s="92"/>
      <c r="U146" s="38"/>
      <c r="V146" s="38"/>
      <c r="W146" s="38"/>
      <c r="X146" s="38"/>
      <c r="Y146" s="38"/>
      <c r="Z146" s="38"/>
      <c r="AA146" s="38"/>
      <c r="AB146" s="38"/>
      <c r="AC146" s="38"/>
      <c r="AD146" s="38"/>
      <c r="AE146" s="38"/>
      <c r="AT146" s="17" t="s">
        <v>205</v>
      </c>
      <c r="AU146" s="17" t="s">
        <v>86</v>
      </c>
    </row>
    <row r="147" s="13" customFormat="1">
      <c r="A147" s="13"/>
      <c r="B147" s="247"/>
      <c r="C147" s="248"/>
      <c r="D147" s="241" t="s">
        <v>172</v>
      </c>
      <c r="E147" s="249" t="s">
        <v>1</v>
      </c>
      <c r="F147" s="250" t="s">
        <v>731</v>
      </c>
      <c r="G147" s="248"/>
      <c r="H147" s="249" t="s">
        <v>1</v>
      </c>
      <c r="I147" s="251"/>
      <c r="J147" s="248"/>
      <c r="K147" s="248"/>
      <c r="L147" s="252"/>
      <c r="M147" s="253"/>
      <c r="N147" s="254"/>
      <c r="O147" s="254"/>
      <c r="P147" s="254"/>
      <c r="Q147" s="254"/>
      <c r="R147" s="254"/>
      <c r="S147" s="254"/>
      <c r="T147" s="255"/>
      <c r="U147" s="13"/>
      <c r="V147" s="13"/>
      <c r="W147" s="13"/>
      <c r="X147" s="13"/>
      <c r="Y147" s="13"/>
      <c r="Z147" s="13"/>
      <c r="AA147" s="13"/>
      <c r="AB147" s="13"/>
      <c r="AC147" s="13"/>
      <c r="AD147" s="13"/>
      <c r="AE147" s="13"/>
      <c r="AT147" s="256" t="s">
        <v>172</v>
      </c>
      <c r="AU147" s="256" t="s">
        <v>86</v>
      </c>
      <c r="AV147" s="13" t="s">
        <v>84</v>
      </c>
      <c r="AW147" s="13" t="s">
        <v>35</v>
      </c>
      <c r="AX147" s="13" t="s">
        <v>78</v>
      </c>
      <c r="AY147" s="256" t="s">
        <v>159</v>
      </c>
    </row>
    <row r="148" s="14" customFormat="1">
      <c r="A148" s="14"/>
      <c r="B148" s="257"/>
      <c r="C148" s="258"/>
      <c r="D148" s="241" t="s">
        <v>172</v>
      </c>
      <c r="E148" s="259" t="s">
        <v>1</v>
      </c>
      <c r="F148" s="260" t="s">
        <v>1707</v>
      </c>
      <c r="G148" s="258"/>
      <c r="H148" s="261">
        <v>37</v>
      </c>
      <c r="I148" s="262"/>
      <c r="J148" s="258"/>
      <c r="K148" s="258"/>
      <c r="L148" s="263"/>
      <c r="M148" s="264"/>
      <c r="N148" s="265"/>
      <c r="O148" s="265"/>
      <c r="P148" s="265"/>
      <c r="Q148" s="265"/>
      <c r="R148" s="265"/>
      <c r="S148" s="265"/>
      <c r="T148" s="266"/>
      <c r="U148" s="14"/>
      <c r="V148" s="14"/>
      <c r="W148" s="14"/>
      <c r="X148" s="14"/>
      <c r="Y148" s="14"/>
      <c r="Z148" s="14"/>
      <c r="AA148" s="14"/>
      <c r="AB148" s="14"/>
      <c r="AC148" s="14"/>
      <c r="AD148" s="14"/>
      <c r="AE148" s="14"/>
      <c r="AT148" s="267" t="s">
        <v>172</v>
      </c>
      <c r="AU148" s="267" t="s">
        <v>86</v>
      </c>
      <c r="AV148" s="14" t="s">
        <v>86</v>
      </c>
      <c r="AW148" s="14" t="s">
        <v>35</v>
      </c>
      <c r="AX148" s="14" t="s">
        <v>84</v>
      </c>
      <c r="AY148" s="267" t="s">
        <v>159</v>
      </c>
    </row>
    <row r="149" s="12" customFormat="1" ht="22.8" customHeight="1">
      <c r="A149" s="12"/>
      <c r="B149" s="212"/>
      <c r="C149" s="213"/>
      <c r="D149" s="214" t="s">
        <v>77</v>
      </c>
      <c r="E149" s="226" t="s">
        <v>949</v>
      </c>
      <c r="F149" s="226" t="s">
        <v>950</v>
      </c>
      <c r="G149" s="213"/>
      <c r="H149" s="213"/>
      <c r="I149" s="216"/>
      <c r="J149" s="227">
        <f>BK149</f>
        <v>0</v>
      </c>
      <c r="K149" s="213"/>
      <c r="L149" s="218"/>
      <c r="M149" s="219"/>
      <c r="N149" s="220"/>
      <c r="O149" s="220"/>
      <c r="P149" s="221">
        <f>SUM(P150:P155)</f>
        <v>0</v>
      </c>
      <c r="Q149" s="220"/>
      <c r="R149" s="221">
        <f>SUM(R150:R155)</f>
        <v>0</v>
      </c>
      <c r="S149" s="220"/>
      <c r="T149" s="222">
        <f>SUM(T150:T155)</f>
        <v>0</v>
      </c>
      <c r="U149" s="12"/>
      <c r="V149" s="12"/>
      <c r="W149" s="12"/>
      <c r="X149" s="12"/>
      <c r="Y149" s="12"/>
      <c r="Z149" s="12"/>
      <c r="AA149" s="12"/>
      <c r="AB149" s="12"/>
      <c r="AC149" s="12"/>
      <c r="AD149" s="12"/>
      <c r="AE149" s="12"/>
      <c r="AR149" s="223" t="s">
        <v>84</v>
      </c>
      <c r="AT149" s="224" t="s">
        <v>77</v>
      </c>
      <c r="AU149" s="224" t="s">
        <v>84</v>
      </c>
      <c r="AY149" s="223" t="s">
        <v>159</v>
      </c>
      <c r="BK149" s="225">
        <f>SUM(BK150:BK155)</f>
        <v>0</v>
      </c>
    </row>
    <row r="150" s="2" customFormat="1" ht="16.5" customHeight="1">
      <c r="A150" s="38"/>
      <c r="B150" s="39"/>
      <c r="C150" s="228" t="s">
        <v>166</v>
      </c>
      <c r="D150" s="228" t="s">
        <v>161</v>
      </c>
      <c r="E150" s="229" t="s">
        <v>1708</v>
      </c>
      <c r="F150" s="230" t="s">
        <v>1709</v>
      </c>
      <c r="G150" s="231" t="s">
        <v>178</v>
      </c>
      <c r="H150" s="232">
        <v>1</v>
      </c>
      <c r="I150" s="233"/>
      <c r="J150" s="234">
        <f>ROUND(I150*H150,2)</f>
        <v>0</v>
      </c>
      <c r="K150" s="230" t="s">
        <v>203</v>
      </c>
      <c r="L150" s="44"/>
      <c r="M150" s="235" t="s">
        <v>1</v>
      </c>
      <c r="N150" s="236" t="s">
        <v>43</v>
      </c>
      <c r="O150" s="91"/>
      <c r="P150" s="237">
        <f>O150*H150</f>
        <v>0</v>
      </c>
      <c r="Q150" s="237">
        <v>0</v>
      </c>
      <c r="R150" s="237">
        <f>Q150*H150</f>
        <v>0</v>
      </c>
      <c r="S150" s="237">
        <v>0</v>
      </c>
      <c r="T150" s="238">
        <f>S150*H150</f>
        <v>0</v>
      </c>
      <c r="U150" s="38"/>
      <c r="V150" s="38"/>
      <c r="W150" s="38"/>
      <c r="X150" s="38"/>
      <c r="Y150" s="38"/>
      <c r="Z150" s="38"/>
      <c r="AA150" s="38"/>
      <c r="AB150" s="38"/>
      <c r="AC150" s="38"/>
      <c r="AD150" s="38"/>
      <c r="AE150" s="38"/>
      <c r="AR150" s="239" t="s">
        <v>166</v>
      </c>
      <c r="AT150" s="239" t="s">
        <v>161</v>
      </c>
      <c r="AU150" s="239" t="s">
        <v>86</v>
      </c>
      <c r="AY150" s="17" t="s">
        <v>159</v>
      </c>
      <c r="BE150" s="240">
        <f>IF(N150="základní",J150,0)</f>
        <v>0</v>
      </c>
      <c r="BF150" s="240">
        <f>IF(N150="snížená",J150,0)</f>
        <v>0</v>
      </c>
      <c r="BG150" s="240">
        <f>IF(N150="zákl. přenesená",J150,0)</f>
        <v>0</v>
      </c>
      <c r="BH150" s="240">
        <f>IF(N150="sníž. přenesená",J150,0)</f>
        <v>0</v>
      </c>
      <c r="BI150" s="240">
        <f>IF(N150="nulová",J150,0)</f>
        <v>0</v>
      </c>
      <c r="BJ150" s="17" t="s">
        <v>84</v>
      </c>
      <c r="BK150" s="240">
        <f>ROUND(I150*H150,2)</f>
        <v>0</v>
      </c>
      <c r="BL150" s="17" t="s">
        <v>166</v>
      </c>
      <c r="BM150" s="239" t="s">
        <v>1710</v>
      </c>
    </row>
    <row r="151" s="2" customFormat="1">
      <c r="A151" s="38"/>
      <c r="B151" s="39"/>
      <c r="C151" s="40"/>
      <c r="D151" s="241" t="s">
        <v>168</v>
      </c>
      <c r="E151" s="40"/>
      <c r="F151" s="242" t="s">
        <v>1709</v>
      </c>
      <c r="G151" s="40"/>
      <c r="H151" s="40"/>
      <c r="I151" s="243"/>
      <c r="J151" s="40"/>
      <c r="K151" s="40"/>
      <c r="L151" s="44"/>
      <c r="M151" s="244"/>
      <c r="N151" s="245"/>
      <c r="O151" s="91"/>
      <c r="P151" s="91"/>
      <c r="Q151" s="91"/>
      <c r="R151" s="91"/>
      <c r="S151" s="91"/>
      <c r="T151" s="92"/>
      <c r="U151" s="38"/>
      <c r="V151" s="38"/>
      <c r="W151" s="38"/>
      <c r="X151" s="38"/>
      <c r="Y151" s="38"/>
      <c r="Z151" s="38"/>
      <c r="AA151" s="38"/>
      <c r="AB151" s="38"/>
      <c r="AC151" s="38"/>
      <c r="AD151" s="38"/>
      <c r="AE151" s="38"/>
      <c r="AT151" s="17" t="s">
        <v>168</v>
      </c>
      <c r="AU151" s="17" t="s">
        <v>86</v>
      </c>
    </row>
    <row r="152" s="2" customFormat="1">
      <c r="A152" s="38"/>
      <c r="B152" s="39"/>
      <c r="C152" s="40"/>
      <c r="D152" s="241" t="s">
        <v>205</v>
      </c>
      <c r="E152" s="40"/>
      <c r="F152" s="246" t="s">
        <v>1711</v>
      </c>
      <c r="G152" s="40"/>
      <c r="H152" s="40"/>
      <c r="I152" s="243"/>
      <c r="J152" s="40"/>
      <c r="K152" s="40"/>
      <c r="L152" s="44"/>
      <c r="M152" s="244"/>
      <c r="N152" s="245"/>
      <c r="O152" s="91"/>
      <c r="P152" s="91"/>
      <c r="Q152" s="91"/>
      <c r="R152" s="91"/>
      <c r="S152" s="91"/>
      <c r="T152" s="92"/>
      <c r="U152" s="38"/>
      <c r="V152" s="38"/>
      <c r="W152" s="38"/>
      <c r="X152" s="38"/>
      <c r="Y152" s="38"/>
      <c r="Z152" s="38"/>
      <c r="AA152" s="38"/>
      <c r="AB152" s="38"/>
      <c r="AC152" s="38"/>
      <c r="AD152" s="38"/>
      <c r="AE152" s="38"/>
      <c r="AT152" s="17" t="s">
        <v>205</v>
      </c>
      <c r="AU152" s="17" t="s">
        <v>86</v>
      </c>
    </row>
    <row r="153" s="13" customFormat="1">
      <c r="A153" s="13"/>
      <c r="B153" s="247"/>
      <c r="C153" s="248"/>
      <c r="D153" s="241" t="s">
        <v>172</v>
      </c>
      <c r="E153" s="249" t="s">
        <v>1</v>
      </c>
      <c r="F153" s="250" t="s">
        <v>731</v>
      </c>
      <c r="G153" s="248"/>
      <c r="H153" s="249" t="s">
        <v>1</v>
      </c>
      <c r="I153" s="251"/>
      <c r="J153" s="248"/>
      <c r="K153" s="248"/>
      <c r="L153" s="252"/>
      <c r="M153" s="253"/>
      <c r="N153" s="254"/>
      <c r="O153" s="254"/>
      <c r="P153" s="254"/>
      <c r="Q153" s="254"/>
      <c r="R153" s="254"/>
      <c r="S153" s="254"/>
      <c r="T153" s="255"/>
      <c r="U153" s="13"/>
      <c r="V153" s="13"/>
      <c r="W153" s="13"/>
      <c r="X153" s="13"/>
      <c r="Y153" s="13"/>
      <c r="Z153" s="13"/>
      <c r="AA153" s="13"/>
      <c r="AB153" s="13"/>
      <c r="AC153" s="13"/>
      <c r="AD153" s="13"/>
      <c r="AE153" s="13"/>
      <c r="AT153" s="256" t="s">
        <v>172</v>
      </c>
      <c r="AU153" s="256" t="s">
        <v>86</v>
      </c>
      <c r="AV153" s="13" t="s">
        <v>84</v>
      </c>
      <c r="AW153" s="13" t="s">
        <v>35</v>
      </c>
      <c r="AX153" s="13" t="s">
        <v>78</v>
      </c>
      <c r="AY153" s="256" t="s">
        <v>159</v>
      </c>
    </row>
    <row r="154" s="13" customFormat="1">
      <c r="A154" s="13"/>
      <c r="B154" s="247"/>
      <c r="C154" s="248"/>
      <c r="D154" s="241" t="s">
        <v>172</v>
      </c>
      <c r="E154" s="249" t="s">
        <v>1</v>
      </c>
      <c r="F154" s="250" t="s">
        <v>1712</v>
      </c>
      <c r="G154" s="248"/>
      <c r="H154" s="249" t="s">
        <v>1</v>
      </c>
      <c r="I154" s="251"/>
      <c r="J154" s="248"/>
      <c r="K154" s="248"/>
      <c r="L154" s="252"/>
      <c r="M154" s="253"/>
      <c r="N154" s="254"/>
      <c r="O154" s="254"/>
      <c r="P154" s="254"/>
      <c r="Q154" s="254"/>
      <c r="R154" s="254"/>
      <c r="S154" s="254"/>
      <c r="T154" s="255"/>
      <c r="U154" s="13"/>
      <c r="V154" s="13"/>
      <c r="W154" s="13"/>
      <c r="X154" s="13"/>
      <c r="Y154" s="13"/>
      <c r="Z154" s="13"/>
      <c r="AA154" s="13"/>
      <c r="AB154" s="13"/>
      <c r="AC154" s="13"/>
      <c r="AD154" s="13"/>
      <c r="AE154" s="13"/>
      <c r="AT154" s="256" t="s">
        <v>172</v>
      </c>
      <c r="AU154" s="256" t="s">
        <v>86</v>
      </c>
      <c r="AV154" s="13" t="s">
        <v>84</v>
      </c>
      <c r="AW154" s="13" t="s">
        <v>35</v>
      </c>
      <c r="AX154" s="13" t="s">
        <v>78</v>
      </c>
      <c r="AY154" s="256" t="s">
        <v>159</v>
      </c>
    </row>
    <row r="155" s="14" customFormat="1">
      <c r="A155" s="14"/>
      <c r="B155" s="257"/>
      <c r="C155" s="258"/>
      <c r="D155" s="241" t="s">
        <v>172</v>
      </c>
      <c r="E155" s="259" t="s">
        <v>1</v>
      </c>
      <c r="F155" s="260" t="s">
        <v>1713</v>
      </c>
      <c r="G155" s="258"/>
      <c r="H155" s="261">
        <v>1</v>
      </c>
      <c r="I155" s="262"/>
      <c r="J155" s="258"/>
      <c r="K155" s="258"/>
      <c r="L155" s="263"/>
      <c r="M155" s="264"/>
      <c r="N155" s="265"/>
      <c r="O155" s="265"/>
      <c r="P155" s="265"/>
      <c r="Q155" s="265"/>
      <c r="R155" s="265"/>
      <c r="S155" s="265"/>
      <c r="T155" s="266"/>
      <c r="U155" s="14"/>
      <c r="V155" s="14"/>
      <c r="W155" s="14"/>
      <c r="X155" s="14"/>
      <c r="Y155" s="14"/>
      <c r="Z155" s="14"/>
      <c r="AA155" s="14"/>
      <c r="AB155" s="14"/>
      <c r="AC155" s="14"/>
      <c r="AD155" s="14"/>
      <c r="AE155" s="14"/>
      <c r="AT155" s="267" t="s">
        <v>172</v>
      </c>
      <c r="AU155" s="267" t="s">
        <v>86</v>
      </c>
      <c r="AV155" s="14" t="s">
        <v>86</v>
      </c>
      <c r="AW155" s="14" t="s">
        <v>35</v>
      </c>
      <c r="AX155" s="14" t="s">
        <v>84</v>
      </c>
      <c r="AY155" s="267" t="s">
        <v>159</v>
      </c>
    </row>
    <row r="156" s="12" customFormat="1" ht="25.92" customHeight="1">
      <c r="A156" s="12"/>
      <c r="B156" s="212"/>
      <c r="C156" s="213"/>
      <c r="D156" s="214" t="s">
        <v>77</v>
      </c>
      <c r="E156" s="215" t="s">
        <v>1052</v>
      </c>
      <c r="F156" s="215" t="s">
        <v>1053</v>
      </c>
      <c r="G156" s="213"/>
      <c r="H156" s="213"/>
      <c r="I156" s="216"/>
      <c r="J156" s="217">
        <f>BK156</f>
        <v>0</v>
      </c>
      <c r="K156" s="213"/>
      <c r="L156" s="218"/>
      <c r="M156" s="219"/>
      <c r="N156" s="220"/>
      <c r="O156" s="220"/>
      <c r="P156" s="221">
        <f>P157</f>
        <v>0</v>
      </c>
      <c r="Q156" s="220"/>
      <c r="R156" s="221">
        <f>R157</f>
        <v>0</v>
      </c>
      <c r="S156" s="220"/>
      <c r="T156" s="222">
        <f>T157</f>
        <v>0</v>
      </c>
      <c r="U156" s="12"/>
      <c r="V156" s="12"/>
      <c r="W156" s="12"/>
      <c r="X156" s="12"/>
      <c r="Y156" s="12"/>
      <c r="Z156" s="12"/>
      <c r="AA156" s="12"/>
      <c r="AB156" s="12"/>
      <c r="AC156" s="12"/>
      <c r="AD156" s="12"/>
      <c r="AE156" s="12"/>
      <c r="AR156" s="223" t="s">
        <v>166</v>
      </c>
      <c r="AT156" s="224" t="s">
        <v>77</v>
      </c>
      <c r="AU156" s="224" t="s">
        <v>78</v>
      </c>
      <c r="AY156" s="223" t="s">
        <v>159</v>
      </c>
      <c r="BK156" s="225">
        <f>BK157</f>
        <v>0</v>
      </c>
    </row>
    <row r="157" s="12" customFormat="1" ht="22.8" customHeight="1">
      <c r="A157" s="12"/>
      <c r="B157" s="212"/>
      <c r="C157" s="213"/>
      <c r="D157" s="214" t="s">
        <v>77</v>
      </c>
      <c r="E157" s="226" t="s">
        <v>1054</v>
      </c>
      <c r="F157" s="226" t="s">
        <v>1055</v>
      </c>
      <c r="G157" s="213"/>
      <c r="H157" s="213"/>
      <c r="I157" s="216"/>
      <c r="J157" s="227">
        <f>BK157</f>
        <v>0</v>
      </c>
      <c r="K157" s="213"/>
      <c r="L157" s="218"/>
      <c r="M157" s="219"/>
      <c r="N157" s="220"/>
      <c r="O157" s="220"/>
      <c r="P157" s="221">
        <f>SUM(P158:P161)</f>
        <v>0</v>
      </c>
      <c r="Q157" s="220"/>
      <c r="R157" s="221">
        <f>SUM(R158:R161)</f>
        <v>0</v>
      </c>
      <c r="S157" s="220"/>
      <c r="T157" s="222">
        <f>SUM(T158:T161)</f>
        <v>0</v>
      </c>
      <c r="U157" s="12"/>
      <c r="V157" s="12"/>
      <c r="W157" s="12"/>
      <c r="X157" s="12"/>
      <c r="Y157" s="12"/>
      <c r="Z157" s="12"/>
      <c r="AA157" s="12"/>
      <c r="AB157" s="12"/>
      <c r="AC157" s="12"/>
      <c r="AD157" s="12"/>
      <c r="AE157" s="12"/>
      <c r="AR157" s="223" t="s">
        <v>84</v>
      </c>
      <c r="AT157" s="224" t="s">
        <v>77</v>
      </c>
      <c r="AU157" s="224" t="s">
        <v>84</v>
      </c>
      <c r="AY157" s="223" t="s">
        <v>159</v>
      </c>
      <c r="BK157" s="225">
        <f>SUM(BK158:BK161)</f>
        <v>0</v>
      </c>
    </row>
    <row r="158" s="2" customFormat="1" ht="24.15" customHeight="1">
      <c r="A158" s="38"/>
      <c r="B158" s="39"/>
      <c r="C158" s="228" t="s">
        <v>194</v>
      </c>
      <c r="D158" s="228" t="s">
        <v>161</v>
      </c>
      <c r="E158" s="229" t="s">
        <v>1714</v>
      </c>
      <c r="F158" s="230" t="s">
        <v>1715</v>
      </c>
      <c r="G158" s="231" t="s">
        <v>985</v>
      </c>
      <c r="H158" s="232">
        <v>1</v>
      </c>
      <c r="I158" s="233"/>
      <c r="J158" s="234">
        <f>ROUND(I158*H158,2)</f>
        <v>0</v>
      </c>
      <c r="K158" s="230" t="s">
        <v>713</v>
      </c>
      <c r="L158" s="44"/>
      <c r="M158" s="235" t="s">
        <v>1</v>
      </c>
      <c r="N158" s="236" t="s">
        <v>43</v>
      </c>
      <c r="O158" s="91"/>
      <c r="P158" s="237">
        <f>O158*H158</f>
        <v>0</v>
      </c>
      <c r="Q158" s="237">
        <v>0</v>
      </c>
      <c r="R158" s="237">
        <f>Q158*H158</f>
        <v>0</v>
      </c>
      <c r="S158" s="237">
        <v>0</v>
      </c>
      <c r="T158" s="238">
        <f>S158*H158</f>
        <v>0</v>
      </c>
      <c r="U158" s="38"/>
      <c r="V158" s="38"/>
      <c r="W158" s="38"/>
      <c r="X158" s="38"/>
      <c r="Y158" s="38"/>
      <c r="Z158" s="38"/>
      <c r="AA158" s="38"/>
      <c r="AB158" s="38"/>
      <c r="AC158" s="38"/>
      <c r="AD158" s="38"/>
      <c r="AE158" s="38"/>
      <c r="AR158" s="239" t="s">
        <v>166</v>
      </c>
      <c r="AT158" s="239" t="s">
        <v>161</v>
      </c>
      <c r="AU158" s="239" t="s">
        <v>86</v>
      </c>
      <c r="AY158" s="17" t="s">
        <v>159</v>
      </c>
      <c r="BE158" s="240">
        <f>IF(N158="základní",J158,0)</f>
        <v>0</v>
      </c>
      <c r="BF158" s="240">
        <f>IF(N158="snížená",J158,0)</f>
        <v>0</v>
      </c>
      <c r="BG158" s="240">
        <f>IF(N158="zákl. přenesená",J158,0)</f>
        <v>0</v>
      </c>
      <c r="BH158" s="240">
        <f>IF(N158="sníž. přenesená",J158,0)</f>
        <v>0</v>
      </c>
      <c r="BI158" s="240">
        <f>IF(N158="nulová",J158,0)</f>
        <v>0</v>
      </c>
      <c r="BJ158" s="17" t="s">
        <v>84</v>
      </c>
      <c r="BK158" s="240">
        <f>ROUND(I158*H158,2)</f>
        <v>0</v>
      </c>
      <c r="BL158" s="17" t="s">
        <v>166</v>
      </c>
      <c r="BM158" s="239" t="s">
        <v>1716</v>
      </c>
    </row>
    <row r="159" s="2" customFormat="1">
      <c r="A159" s="38"/>
      <c r="B159" s="39"/>
      <c r="C159" s="40"/>
      <c r="D159" s="241" t="s">
        <v>168</v>
      </c>
      <c r="E159" s="40"/>
      <c r="F159" s="242" t="s">
        <v>1715</v>
      </c>
      <c r="G159" s="40"/>
      <c r="H159" s="40"/>
      <c r="I159" s="243"/>
      <c r="J159" s="40"/>
      <c r="K159" s="40"/>
      <c r="L159" s="44"/>
      <c r="M159" s="244"/>
      <c r="N159" s="245"/>
      <c r="O159" s="91"/>
      <c r="P159" s="91"/>
      <c r="Q159" s="91"/>
      <c r="R159" s="91"/>
      <c r="S159" s="91"/>
      <c r="T159" s="92"/>
      <c r="U159" s="38"/>
      <c r="V159" s="38"/>
      <c r="W159" s="38"/>
      <c r="X159" s="38"/>
      <c r="Y159" s="38"/>
      <c r="Z159" s="38"/>
      <c r="AA159" s="38"/>
      <c r="AB159" s="38"/>
      <c r="AC159" s="38"/>
      <c r="AD159" s="38"/>
      <c r="AE159" s="38"/>
      <c r="AT159" s="17" t="s">
        <v>168</v>
      </c>
      <c r="AU159" s="17" t="s">
        <v>86</v>
      </c>
    </row>
    <row r="160" s="2" customFormat="1">
      <c r="A160" s="38"/>
      <c r="B160" s="39"/>
      <c r="C160" s="40"/>
      <c r="D160" s="241" t="s">
        <v>205</v>
      </c>
      <c r="E160" s="40"/>
      <c r="F160" s="246" t="s">
        <v>1717</v>
      </c>
      <c r="G160" s="40"/>
      <c r="H160" s="40"/>
      <c r="I160" s="243"/>
      <c r="J160" s="40"/>
      <c r="K160" s="40"/>
      <c r="L160" s="44"/>
      <c r="M160" s="244"/>
      <c r="N160" s="245"/>
      <c r="O160" s="91"/>
      <c r="P160" s="91"/>
      <c r="Q160" s="91"/>
      <c r="R160" s="91"/>
      <c r="S160" s="91"/>
      <c r="T160" s="92"/>
      <c r="U160" s="38"/>
      <c r="V160" s="38"/>
      <c r="W160" s="38"/>
      <c r="X160" s="38"/>
      <c r="Y160" s="38"/>
      <c r="Z160" s="38"/>
      <c r="AA160" s="38"/>
      <c r="AB160" s="38"/>
      <c r="AC160" s="38"/>
      <c r="AD160" s="38"/>
      <c r="AE160" s="38"/>
      <c r="AT160" s="17" t="s">
        <v>205</v>
      </c>
      <c r="AU160" s="17" t="s">
        <v>86</v>
      </c>
    </row>
    <row r="161" s="14" customFormat="1">
      <c r="A161" s="14"/>
      <c r="B161" s="257"/>
      <c r="C161" s="258"/>
      <c r="D161" s="241" t="s">
        <v>172</v>
      </c>
      <c r="E161" s="259" t="s">
        <v>1</v>
      </c>
      <c r="F161" s="260" t="s">
        <v>1718</v>
      </c>
      <c r="G161" s="258"/>
      <c r="H161" s="261">
        <v>1</v>
      </c>
      <c r="I161" s="262"/>
      <c r="J161" s="258"/>
      <c r="K161" s="258"/>
      <c r="L161" s="263"/>
      <c r="M161" s="268"/>
      <c r="N161" s="269"/>
      <c r="O161" s="269"/>
      <c r="P161" s="269"/>
      <c r="Q161" s="269"/>
      <c r="R161" s="269"/>
      <c r="S161" s="269"/>
      <c r="T161" s="270"/>
      <c r="U161" s="14"/>
      <c r="V161" s="14"/>
      <c r="W161" s="14"/>
      <c r="X161" s="14"/>
      <c r="Y161" s="14"/>
      <c r="Z161" s="14"/>
      <c r="AA161" s="14"/>
      <c r="AB161" s="14"/>
      <c r="AC161" s="14"/>
      <c r="AD161" s="14"/>
      <c r="AE161" s="14"/>
      <c r="AT161" s="267" t="s">
        <v>172</v>
      </c>
      <c r="AU161" s="267" t="s">
        <v>86</v>
      </c>
      <c r="AV161" s="14" t="s">
        <v>86</v>
      </c>
      <c r="AW161" s="14" t="s">
        <v>35</v>
      </c>
      <c r="AX161" s="14" t="s">
        <v>84</v>
      </c>
      <c r="AY161" s="267" t="s">
        <v>159</v>
      </c>
    </row>
    <row r="162" s="2" customFormat="1" ht="6.96" customHeight="1">
      <c r="A162" s="38"/>
      <c r="B162" s="66"/>
      <c r="C162" s="67"/>
      <c r="D162" s="67"/>
      <c r="E162" s="67"/>
      <c r="F162" s="67"/>
      <c r="G162" s="67"/>
      <c r="H162" s="67"/>
      <c r="I162" s="67"/>
      <c r="J162" s="67"/>
      <c r="K162" s="67"/>
      <c r="L162" s="44"/>
      <c r="M162" s="38"/>
      <c r="O162" s="38"/>
      <c r="P162" s="38"/>
      <c r="Q162" s="38"/>
      <c r="R162" s="38"/>
      <c r="S162" s="38"/>
      <c r="T162" s="38"/>
      <c r="U162" s="38"/>
      <c r="V162" s="38"/>
      <c r="W162" s="38"/>
      <c r="X162" s="38"/>
      <c r="Y162" s="38"/>
      <c r="Z162" s="38"/>
      <c r="AA162" s="38"/>
      <c r="AB162" s="38"/>
      <c r="AC162" s="38"/>
      <c r="AD162" s="38"/>
      <c r="AE162" s="38"/>
    </row>
  </sheetData>
  <sheetProtection sheet="1" autoFilter="0" formatColumns="0" formatRows="0" objects="1" scenarios="1" spinCount="100000" saltValue="USm+V+C0B2fFSHg06I0+iVXVp53RPJQwD3/ht2njGXgh1wRhnCi8KqqNUTFZ5RDAtp9tbV0p/2DY2RUn8AsgRw==" hashValue="u2/Nq7KNAqlRcARbwN6XSpPbv3v1q5rb8sR8BUf4Z0nOELExVa8zDj6MccAZCWTSKKjld6AzFuHwTgSN1FwOSQ==" algorithmName="SHA-512" password="CC35"/>
  <autoFilter ref="C128:K161"/>
  <mergeCells count="15">
    <mergeCell ref="E7:H7"/>
    <mergeCell ref="E11:H11"/>
    <mergeCell ref="E9:H9"/>
    <mergeCell ref="E13:H13"/>
    <mergeCell ref="E22:H22"/>
    <mergeCell ref="E31:H31"/>
    <mergeCell ref="E85:H85"/>
    <mergeCell ref="E89:H89"/>
    <mergeCell ref="E87:H87"/>
    <mergeCell ref="E91:H91"/>
    <mergeCell ref="E115:H115"/>
    <mergeCell ref="E119:H119"/>
    <mergeCell ref="E117:H117"/>
    <mergeCell ref="E121:H12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128</v>
      </c>
    </row>
    <row r="3" s="1" customFormat="1" ht="6.96" customHeight="1">
      <c r="B3" s="147"/>
      <c r="C3" s="148"/>
      <c r="D3" s="148"/>
      <c r="E3" s="148"/>
      <c r="F3" s="148"/>
      <c r="G3" s="148"/>
      <c r="H3" s="148"/>
      <c r="I3" s="148"/>
      <c r="J3" s="148"/>
      <c r="K3" s="148"/>
      <c r="L3" s="20"/>
      <c r="AT3" s="17" t="s">
        <v>86</v>
      </c>
    </row>
    <row r="4" s="1" customFormat="1" ht="24.96" customHeight="1">
      <c r="B4" s="20"/>
      <c r="D4" s="149" t="s">
        <v>129</v>
      </c>
      <c r="L4" s="20"/>
      <c r="M4" s="150" t="s">
        <v>10</v>
      </c>
      <c r="AT4" s="17" t="s">
        <v>4</v>
      </c>
    </row>
    <row r="5" s="1" customFormat="1" ht="6.96" customHeight="1">
      <c r="B5" s="20"/>
      <c r="L5" s="20"/>
    </row>
    <row r="6" s="1" customFormat="1" ht="12" customHeight="1">
      <c r="B6" s="20"/>
      <c r="D6" s="151" t="s">
        <v>16</v>
      </c>
      <c r="L6" s="20"/>
    </row>
    <row r="7" s="1" customFormat="1" ht="26.25" customHeight="1">
      <c r="B7" s="20"/>
      <c r="E7" s="152" t="str">
        <f>'Rekapitulace stavby'!K6</f>
        <v>PD pro I. Etapu cyklostezky Bečva - Vlára - Váh na území obcí Hornolidečska-část D</v>
      </c>
      <c r="F7" s="151"/>
      <c r="G7" s="151"/>
      <c r="H7" s="151"/>
      <c r="L7" s="20"/>
    </row>
    <row r="8">
      <c r="B8" s="20"/>
      <c r="D8" s="151" t="s">
        <v>130</v>
      </c>
      <c r="L8" s="20"/>
    </row>
    <row r="9" s="1" customFormat="1" ht="23.25" customHeight="1">
      <c r="B9" s="20"/>
      <c r="E9" s="152" t="s">
        <v>131</v>
      </c>
      <c r="F9" s="1"/>
      <c r="G9" s="1"/>
      <c r="H9" s="1"/>
      <c r="L9" s="20"/>
    </row>
    <row r="10" s="1" customFormat="1" ht="12" customHeight="1">
      <c r="B10" s="20"/>
      <c r="D10" s="151" t="s">
        <v>132</v>
      </c>
      <c r="L10" s="20"/>
    </row>
    <row r="11" s="2" customFormat="1" ht="16.5" customHeight="1">
      <c r="A11" s="38"/>
      <c r="B11" s="44"/>
      <c r="C11" s="38"/>
      <c r="D11" s="38"/>
      <c r="E11" s="153" t="s">
        <v>1496</v>
      </c>
      <c r="F11" s="38"/>
      <c r="G11" s="38"/>
      <c r="H11" s="38"/>
      <c r="I11" s="38"/>
      <c r="J11" s="38"/>
      <c r="K11" s="38"/>
      <c r="L11" s="63"/>
      <c r="S11" s="38"/>
      <c r="T11" s="38"/>
      <c r="U11" s="38"/>
      <c r="V11" s="38"/>
      <c r="W11" s="38"/>
      <c r="X11" s="38"/>
      <c r="Y11" s="38"/>
      <c r="Z11" s="38"/>
      <c r="AA11" s="38"/>
      <c r="AB11" s="38"/>
      <c r="AC11" s="38"/>
      <c r="AD11" s="38"/>
      <c r="AE11" s="38"/>
    </row>
    <row r="12" s="2" customFormat="1" ht="12" customHeight="1">
      <c r="A12" s="38"/>
      <c r="B12" s="44"/>
      <c r="C12" s="38"/>
      <c r="D12" s="151" t="s">
        <v>134</v>
      </c>
      <c r="E12" s="38"/>
      <c r="F12" s="38"/>
      <c r="G12" s="38"/>
      <c r="H12" s="38"/>
      <c r="I12" s="38"/>
      <c r="J12" s="38"/>
      <c r="K12" s="38"/>
      <c r="L12" s="63"/>
      <c r="S12" s="38"/>
      <c r="T12" s="38"/>
      <c r="U12" s="38"/>
      <c r="V12" s="38"/>
      <c r="W12" s="38"/>
      <c r="X12" s="38"/>
      <c r="Y12" s="38"/>
      <c r="Z12" s="38"/>
      <c r="AA12" s="38"/>
      <c r="AB12" s="38"/>
      <c r="AC12" s="38"/>
      <c r="AD12" s="38"/>
      <c r="AE12" s="38"/>
    </row>
    <row r="13" s="2" customFormat="1" ht="30" customHeight="1">
      <c r="A13" s="38"/>
      <c r="B13" s="44"/>
      <c r="C13" s="38"/>
      <c r="D13" s="38"/>
      <c r="E13" s="154" t="s">
        <v>1719</v>
      </c>
      <c r="F13" s="38"/>
      <c r="G13" s="38"/>
      <c r="H13" s="38"/>
      <c r="I13" s="38"/>
      <c r="J13" s="38"/>
      <c r="K13" s="38"/>
      <c r="L13" s="63"/>
      <c r="S13" s="38"/>
      <c r="T13" s="38"/>
      <c r="U13" s="38"/>
      <c r="V13" s="38"/>
      <c r="W13" s="38"/>
      <c r="X13" s="38"/>
      <c r="Y13" s="38"/>
      <c r="Z13" s="38"/>
      <c r="AA13" s="38"/>
      <c r="AB13" s="38"/>
      <c r="AC13" s="38"/>
      <c r="AD13" s="38"/>
      <c r="AE13" s="38"/>
    </row>
    <row r="14" s="2" customFormat="1">
      <c r="A14" s="38"/>
      <c r="B14" s="44"/>
      <c r="C14" s="38"/>
      <c r="D14" s="38"/>
      <c r="E14" s="38"/>
      <c r="F14" s="38"/>
      <c r="G14" s="38"/>
      <c r="H14" s="38"/>
      <c r="I14" s="38"/>
      <c r="J14" s="38"/>
      <c r="K14" s="38"/>
      <c r="L14" s="63"/>
      <c r="S14" s="38"/>
      <c r="T14" s="38"/>
      <c r="U14" s="38"/>
      <c r="V14" s="38"/>
      <c r="W14" s="38"/>
      <c r="X14" s="38"/>
      <c r="Y14" s="38"/>
      <c r="Z14" s="38"/>
      <c r="AA14" s="38"/>
      <c r="AB14" s="38"/>
      <c r="AC14" s="38"/>
      <c r="AD14" s="38"/>
      <c r="AE14" s="38"/>
    </row>
    <row r="15" s="2" customFormat="1" ht="12" customHeight="1">
      <c r="A15" s="38"/>
      <c r="B15" s="44"/>
      <c r="C15" s="38"/>
      <c r="D15" s="151" t="s">
        <v>18</v>
      </c>
      <c r="E15" s="38"/>
      <c r="F15" s="141" t="s">
        <v>19</v>
      </c>
      <c r="G15" s="38"/>
      <c r="H15" s="38"/>
      <c r="I15" s="151" t="s">
        <v>20</v>
      </c>
      <c r="J15" s="141" t="s">
        <v>1</v>
      </c>
      <c r="K15" s="38"/>
      <c r="L15" s="63"/>
      <c r="S15" s="38"/>
      <c r="T15" s="38"/>
      <c r="U15" s="38"/>
      <c r="V15" s="38"/>
      <c r="W15" s="38"/>
      <c r="X15" s="38"/>
      <c r="Y15" s="38"/>
      <c r="Z15" s="38"/>
      <c r="AA15" s="38"/>
      <c r="AB15" s="38"/>
      <c r="AC15" s="38"/>
      <c r="AD15" s="38"/>
      <c r="AE15" s="38"/>
    </row>
    <row r="16" s="2" customFormat="1" ht="12" customHeight="1">
      <c r="A16" s="38"/>
      <c r="B16" s="44"/>
      <c r="C16" s="38"/>
      <c r="D16" s="151" t="s">
        <v>21</v>
      </c>
      <c r="E16" s="38"/>
      <c r="F16" s="141" t="s">
        <v>22</v>
      </c>
      <c r="G16" s="38"/>
      <c r="H16" s="38"/>
      <c r="I16" s="151" t="s">
        <v>23</v>
      </c>
      <c r="J16" s="155" t="str">
        <f>'Rekapitulace stavby'!AN8</f>
        <v>30. 7. 2021</v>
      </c>
      <c r="K16" s="38"/>
      <c r="L16" s="63"/>
      <c r="S16" s="38"/>
      <c r="T16" s="38"/>
      <c r="U16" s="38"/>
      <c r="V16" s="38"/>
      <c r="W16" s="38"/>
      <c r="X16" s="38"/>
      <c r="Y16" s="38"/>
      <c r="Z16" s="38"/>
      <c r="AA16" s="38"/>
      <c r="AB16" s="38"/>
      <c r="AC16" s="38"/>
      <c r="AD16" s="38"/>
      <c r="AE16" s="38"/>
    </row>
    <row r="17" s="2" customFormat="1" ht="10.8" customHeight="1">
      <c r="A17" s="38"/>
      <c r="B17" s="44"/>
      <c r="C17" s="38"/>
      <c r="D17" s="38"/>
      <c r="E17" s="38"/>
      <c r="F17" s="38"/>
      <c r="G17" s="38"/>
      <c r="H17" s="38"/>
      <c r="I17" s="38"/>
      <c r="J17" s="38"/>
      <c r="K17" s="38"/>
      <c r="L17" s="63"/>
      <c r="S17" s="38"/>
      <c r="T17" s="38"/>
      <c r="U17" s="38"/>
      <c r="V17" s="38"/>
      <c r="W17" s="38"/>
      <c r="X17" s="38"/>
      <c r="Y17" s="38"/>
      <c r="Z17" s="38"/>
      <c r="AA17" s="38"/>
      <c r="AB17" s="38"/>
      <c r="AC17" s="38"/>
      <c r="AD17" s="38"/>
      <c r="AE17" s="38"/>
    </row>
    <row r="18" s="2" customFormat="1" ht="12" customHeight="1">
      <c r="A18" s="38"/>
      <c r="B18" s="44"/>
      <c r="C18" s="38"/>
      <c r="D18" s="151" t="s">
        <v>25</v>
      </c>
      <c r="E18" s="38"/>
      <c r="F18" s="38"/>
      <c r="G18" s="38"/>
      <c r="H18" s="38"/>
      <c r="I18" s="151" t="s">
        <v>26</v>
      </c>
      <c r="J18" s="141" t="s">
        <v>1</v>
      </c>
      <c r="K18" s="38"/>
      <c r="L18" s="63"/>
      <c r="S18" s="38"/>
      <c r="T18" s="38"/>
      <c r="U18" s="38"/>
      <c r="V18" s="38"/>
      <c r="W18" s="38"/>
      <c r="X18" s="38"/>
      <c r="Y18" s="38"/>
      <c r="Z18" s="38"/>
      <c r="AA18" s="38"/>
      <c r="AB18" s="38"/>
      <c r="AC18" s="38"/>
      <c r="AD18" s="38"/>
      <c r="AE18" s="38"/>
    </row>
    <row r="19" s="2" customFormat="1" ht="18" customHeight="1">
      <c r="A19" s="38"/>
      <c r="B19" s="44"/>
      <c r="C19" s="38"/>
      <c r="D19" s="38"/>
      <c r="E19" s="141" t="s">
        <v>27</v>
      </c>
      <c r="F19" s="38"/>
      <c r="G19" s="38"/>
      <c r="H19" s="38"/>
      <c r="I19" s="151" t="s">
        <v>28</v>
      </c>
      <c r="J19" s="141" t="s">
        <v>1</v>
      </c>
      <c r="K19" s="38"/>
      <c r="L19" s="63"/>
      <c r="S19" s="38"/>
      <c r="T19" s="38"/>
      <c r="U19" s="38"/>
      <c r="V19" s="38"/>
      <c r="W19" s="38"/>
      <c r="X19" s="38"/>
      <c r="Y19" s="38"/>
      <c r="Z19" s="38"/>
      <c r="AA19" s="38"/>
      <c r="AB19" s="38"/>
      <c r="AC19" s="38"/>
      <c r="AD19" s="38"/>
      <c r="AE19" s="38"/>
    </row>
    <row r="20" s="2" customFormat="1" ht="6.96" customHeight="1">
      <c r="A20" s="38"/>
      <c r="B20" s="44"/>
      <c r="C20" s="38"/>
      <c r="D20" s="38"/>
      <c r="E20" s="38"/>
      <c r="F20" s="38"/>
      <c r="G20" s="38"/>
      <c r="H20" s="38"/>
      <c r="I20" s="38"/>
      <c r="J20" s="38"/>
      <c r="K20" s="38"/>
      <c r="L20" s="63"/>
      <c r="S20" s="38"/>
      <c r="T20" s="38"/>
      <c r="U20" s="38"/>
      <c r="V20" s="38"/>
      <c r="W20" s="38"/>
      <c r="X20" s="38"/>
      <c r="Y20" s="38"/>
      <c r="Z20" s="38"/>
      <c r="AA20" s="38"/>
      <c r="AB20" s="38"/>
      <c r="AC20" s="38"/>
      <c r="AD20" s="38"/>
      <c r="AE20" s="38"/>
    </row>
    <row r="21" s="2" customFormat="1" ht="12" customHeight="1">
      <c r="A21" s="38"/>
      <c r="B21" s="44"/>
      <c r="C21" s="38"/>
      <c r="D21" s="151" t="s">
        <v>29</v>
      </c>
      <c r="E21" s="38"/>
      <c r="F21" s="38"/>
      <c r="G21" s="38"/>
      <c r="H21" s="38"/>
      <c r="I21" s="151" t="s">
        <v>26</v>
      </c>
      <c r="J21" s="33" t="str">
        <f>'Rekapitulace stavby'!AN13</f>
        <v>Vyplň údaj</v>
      </c>
      <c r="K21" s="38"/>
      <c r="L21" s="63"/>
      <c r="S21" s="38"/>
      <c r="T21" s="38"/>
      <c r="U21" s="38"/>
      <c r="V21" s="38"/>
      <c r="W21" s="38"/>
      <c r="X21" s="38"/>
      <c r="Y21" s="38"/>
      <c r="Z21" s="38"/>
      <c r="AA21" s="38"/>
      <c r="AB21" s="38"/>
      <c r="AC21" s="38"/>
      <c r="AD21" s="38"/>
      <c r="AE21" s="38"/>
    </row>
    <row r="22" s="2" customFormat="1" ht="18" customHeight="1">
      <c r="A22" s="38"/>
      <c r="B22" s="44"/>
      <c r="C22" s="38"/>
      <c r="D22" s="38"/>
      <c r="E22" s="33" t="str">
        <f>'Rekapitulace stavby'!E14</f>
        <v>Vyplň údaj</v>
      </c>
      <c r="F22" s="141"/>
      <c r="G22" s="141"/>
      <c r="H22" s="141"/>
      <c r="I22" s="151" t="s">
        <v>28</v>
      </c>
      <c r="J22" s="33" t="str">
        <f>'Rekapitulace stavby'!AN14</f>
        <v>Vyplň údaj</v>
      </c>
      <c r="K22" s="38"/>
      <c r="L22" s="63"/>
      <c r="S22" s="38"/>
      <c r="T22" s="38"/>
      <c r="U22" s="38"/>
      <c r="V22" s="38"/>
      <c r="W22" s="38"/>
      <c r="X22" s="38"/>
      <c r="Y22" s="38"/>
      <c r="Z22" s="38"/>
      <c r="AA22" s="38"/>
      <c r="AB22" s="38"/>
      <c r="AC22" s="38"/>
      <c r="AD22" s="38"/>
      <c r="AE22" s="38"/>
    </row>
    <row r="23" s="2" customFormat="1" ht="6.96" customHeight="1">
      <c r="A23" s="38"/>
      <c r="B23" s="44"/>
      <c r="C23" s="38"/>
      <c r="D23" s="38"/>
      <c r="E23" s="38"/>
      <c r="F23" s="38"/>
      <c r="G23" s="38"/>
      <c r="H23" s="38"/>
      <c r="I23" s="38"/>
      <c r="J23" s="38"/>
      <c r="K23" s="38"/>
      <c r="L23" s="63"/>
      <c r="S23" s="38"/>
      <c r="T23" s="38"/>
      <c r="U23" s="38"/>
      <c r="V23" s="38"/>
      <c r="W23" s="38"/>
      <c r="X23" s="38"/>
      <c r="Y23" s="38"/>
      <c r="Z23" s="38"/>
      <c r="AA23" s="38"/>
      <c r="AB23" s="38"/>
      <c r="AC23" s="38"/>
      <c r="AD23" s="38"/>
      <c r="AE23" s="38"/>
    </row>
    <row r="24" s="2" customFormat="1" ht="12" customHeight="1">
      <c r="A24" s="38"/>
      <c r="B24" s="44"/>
      <c r="C24" s="38"/>
      <c r="D24" s="151" t="s">
        <v>31</v>
      </c>
      <c r="E24" s="38"/>
      <c r="F24" s="38"/>
      <c r="G24" s="38"/>
      <c r="H24" s="38"/>
      <c r="I24" s="151" t="s">
        <v>26</v>
      </c>
      <c r="J24" s="141" t="s">
        <v>32</v>
      </c>
      <c r="K24" s="38"/>
      <c r="L24" s="63"/>
      <c r="S24" s="38"/>
      <c r="T24" s="38"/>
      <c r="U24" s="38"/>
      <c r="V24" s="38"/>
      <c r="W24" s="38"/>
      <c r="X24" s="38"/>
      <c r="Y24" s="38"/>
      <c r="Z24" s="38"/>
      <c r="AA24" s="38"/>
      <c r="AB24" s="38"/>
      <c r="AC24" s="38"/>
      <c r="AD24" s="38"/>
      <c r="AE24" s="38"/>
    </row>
    <row r="25" s="2" customFormat="1" ht="18" customHeight="1">
      <c r="A25" s="38"/>
      <c r="B25" s="44"/>
      <c r="C25" s="38"/>
      <c r="D25" s="38"/>
      <c r="E25" s="141" t="s">
        <v>33</v>
      </c>
      <c r="F25" s="38"/>
      <c r="G25" s="38"/>
      <c r="H25" s="38"/>
      <c r="I25" s="151" t="s">
        <v>28</v>
      </c>
      <c r="J25" s="141" t="s">
        <v>34</v>
      </c>
      <c r="K25" s="38"/>
      <c r="L25" s="63"/>
      <c r="S25" s="38"/>
      <c r="T25" s="38"/>
      <c r="U25" s="38"/>
      <c r="V25" s="38"/>
      <c r="W25" s="38"/>
      <c r="X25" s="38"/>
      <c r="Y25" s="38"/>
      <c r="Z25" s="38"/>
      <c r="AA25" s="38"/>
      <c r="AB25" s="38"/>
      <c r="AC25" s="38"/>
      <c r="AD25" s="38"/>
      <c r="AE25" s="38"/>
    </row>
    <row r="26" s="2" customFormat="1" ht="6.96" customHeight="1">
      <c r="A26" s="38"/>
      <c r="B26" s="44"/>
      <c r="C26" s="38"/>
      <c r="D26" s="38"/>
      <c r="E26" s="38"/>
      <c r="F26" s="38"/>
      <c r="G26" s="38"/>
      <c r="H26" s="38"/>
      <c r="I26" s="38"/>
      <c r="J26" s="38"/>
      <c r="K26" s="38"/>
      <c r="L26" s="63"/>
      <c r="S26" s="38"/>
      <c r="T26" s="38"/>
      <c r="U26" s="38"/>
      <c r="V26" s="38"/>
      <c r="W26" s="38"/>
      <c r="X26" s="38"/>
      <c r="Y26" s="38"/>
      <c r="Z26" s="38"/>
      <c r="AA26" s="38"/>
      <c r="AB26" s="38"/>
      <c r="AC26" s="38"/>
      <c r="AD26" s="38"/>
      <c r="AE26" s="38"/>
    </row>
    <row r="27" s="2" customFormat="1" ht="12" customHeight="1">
      <c r="A27" s="38"/>
      <c r="B27" s="44"/>
      <c r="C27" s="38"/>
      <c r="D27" s="151" t="s">
        <v>36</v>
      </c>
      <c r="E27" s="38"/>
      <c r="F27" s="38"/>
      <c r="G27" s="38"/>
      <c r="H27" s="38"/>
      <c r="I27" s="151" t="s">
        <v>26</v>
      </c>
      <c r="J27" s="141" t="s">
        <v>1</v>
      </c>
      <c r="K27" s="38"/>
      <c r="L27" s="63"/>
      <c r="S27" s="38"/>
      <c r="T27" s="38"/>
      <c r="U27" s="38"/>
      <c r="V27" s="38"/>
      <c r="W27" s="38"/>
      <c r="X27" s="38"/>
      <c r="Y27" s="38"/>
      <c r="Z27" s="38"/>
      <c r="AA27" s="38"/>
      <c r="AB27" s="38"/>
      <c r="AC27" s="38"/>
      <c r="AD27" s="38"/>
      <c r="AE27" s="38"/>
    </row>
    <row r="28" s="2" customFormat="1" ht="18" customHeight="1">
      <c r="A28" s="38"/>
      <c r="B28" s="44"/>
      <c r="C28" s="38"/>
      <c r="D28" s="38"/>
      <c r="E28" s="141" t="s">
        <v>33</v>
      </c>
      <c r="F28" s="38"/>
      <c r="G28" s="38"/>
      <c r="H28" s="38"/>
      <c r="I28" s="151" t="s">
        <v>28</v>
      </c>
      <c r="J28" s="141" t="s">
        <v>1</v>
      </c>
      <c r="K28" s="38"/>
      <c r="L28" s="63"/>
      <c r="S28" s="38"/>
      <c r="T28" s="38"/>
      <c r="U28" s="38"/>
      <c r="V28" s="38"/>
      <c r="W28" s="38"/>
      <c r="X28" s="38"/>
      <c r="Y28" s="38"/>
      <c r="Z28" s="38"/>
      <c r="AA28" s="38"/>
      <c r="AB28" s="38"/>
      <c r="AC28" s="38"/>
      <c r="AD28" s="38"/>
      <c r="AE28" s="38"/>
    </row>
    <row r="29" s="2" customFormat="1" ht="6.96" customHeight="1">
      <c r="A29" s="38"/>
      <c r="B29" s="44"/>
      <c r="C29" s="38"/>
      <c r="D29" s="38"/>
      <c r="E29" s="38"/>
      <c r="F29" s="38"/>
      <c r="G29" s="38"/>
      <c r="H29" s="38"/>
      <c r="I29" s="38"/>
      <c r="J29" s="38"/>
      <c r="K29" s="38"/>
      <c r="L29" s="63"/>
      <c r="S29" s="38"/>
      <c r="T29" s="38"/>
      <c r="U29" s="38"/>
      <c r="V29" s="38"/>
      <c r="W29" s="38"/>
      <c r="X29" s="38"/>
      <c r="Y29" s="38"/>
      <c r="Z29" s="38"/>
      <c r="AA29" s="38"/>
      <c r="AB29" s="38"/>
      <c r="AC29" s="38"/>
      <c r="AD29" s="38"/>
      <c r="AE29" s="38"/>
    </row>
    <row r="30" s="2" customFormat="1" ht="12" customHeight="1">
      <c r="A30" s="38"/>
      <c r="B30" s="44"/>
      <c r="C30" s="38"/>
      <c r="D30" s="151" t="s">
        <v>37</v>
      </c>
      <c r="E30" s="38"/>
      <c r="F30" s="38"/>
      <c r="G30" s="38"/>
      <c r="H30" s="38"/>
      <c r="I30" s="38"/>
      <c r="J30" s="38"/>
      <c r="K30" s="38"/>
      <c r="L30" s="63"/>
      <c r="S30" s="38"/>
      <c r="T30" s="38"/>
      <c r="U30" s="38"/>
      <c r="V30" s="38"/>
      <c r="W30" s="38"/>
      <c r="X30" s="38"/>
      <c r="Y30" s="38"/>
      <c r="Z30" s="38"/>
      <c r="AA30" s="38"/>
      <c r="AB30" s="38"/>
      <c r="AC30" s="38"/>
      <c r="AD30" s="38"/>
      <c r="AE30" s="38"/>
    </row>
    <row r="31" s="8" customFormat="1" ht="16.5" customHeight="1">
      <c r="A31" s="156"/>
      <c r="B31" s="157"/>
      <c r="C31" s="156"/>
      <c r="D31" s="156"/>
      <c r="E31" s="158" t="s">
        <v>1</v>
      </c>
      <c r="F31" s="158"/>
      <c r="G31" s="158"/>
      <c r="H31" s="158"/>
      <c r="I31" s="156"/>
      <c r="J31" s="156"/>
      <c r="K31" s="156"/>
      <c r="L31" s="159"/>
      <c r="S31" s="156"/>
      <c r="T31" s="156"/>
      <c r="U31" s="156"/>
      <c r="V31" s="156"/>
      <c r="W31" s="156"/>
      <c r="X31" s="156"/>
      <c r="Y31" s="156"/>
      <c r="Z31" s="156"/>
      <c r="AA31" s="156"/>
      <c r="AB31" s="156"/>
      <c r="AC31" s="156"/>
      <c r="AD31" s="156"/>
      <c r="AE31" s="156"/>
    </row>
    <row r="32" s="2" customFormat="1" ht="6.96" customHeight="1">
      <c r="A32" s="38"/>
      <c r="B32" s="44"/>
      <c r="C32" s="38"/>
      <c r="D32" s="38"/>
      <c r="E32" s="38"/>
      <c r="F32" s="38"/>
      <c r="G32" s="38"/>
      <c r="H32" s="38"/>
      <c r="I32" s="38"/>
      <c r="J32" s="38"/>
      <c r="K32" s="38"/>
      <c r="L32" s="63"/>
      <c r="S32" s="38"/>
      <c r="T32" s="38"/>
      <c r="U32" s="38"/>
      <c r="V32" s="38"/>
      <c r="W32" s="38"/>
      <c r="X32" s="38"/>
      <c r="Y32" s="38"/>
      <c r="Z32" s="38"/>
      <c r="AA32" s="38"/>
      <c r="AB32" s="38"/>
      <c r="AC32" s="38"/>
      <c r="AD32" s="38"/>
      <c r="AE32" s="38"/>
    </row>
    <row r="33" s="2" customFormat="1" ht="6.96" customHeight="1">
      <c r="A33" s="38"/>
      <c r="B33" s="44"/>
      <c r="C33" s="38"/>
      <c r="D33" s="160"/>
      <c r="E33" s="160"/>
      <c r="F33" s="160"/>
      <c r="G33" s="160"/>
      <c r="H33" s="160"/>
      <c r="I33" s="160"/>
      <c r="J33" s="160"/>
      <c r="K33" s="160"/>
      <c r="L33" s="63"/>
      <c r="S33" s="38"/>
      <c r="T33" s="38"/>
      <c r="U33" s="38"/>
      <c r="V33" s="38"/>
      <c r="W33" s="38"/>
      <c r="X33" s="38"/>
      <c r="Y33" s="38"/>
      <c r="Z33" s="38"/>
      <c r="AA33" s="38"/>
      <c r="AB33" s="38"/>
      <c r="AC33" s="38"/>
      <c r="AD33" s="38"/>
      <c r="AE33" s="38"/>
    </row>
    <row r="34" s="2" customFormat="1" ht="25.44" customHeight="1">
      <c r="A34" s="38"/>
      <c r="B34" s="44"/>
      <c r="C34" s="38"/>
      <c r="D34" s="161" t="s">
        <v>38</v>
      </c>
      <c r="E34" s="38"/>
      <c r="F34" s="38"/>
      <c r="G34" s="38"/>
      <c r="H34" s="38"/>
      <c r="I34" s="38"/>
      <c r="J34" s="162">
        <f>ROUND(J129, 2)</f>
        <v>0</v>
      </c>
      <c r="K34" s="38"/>
      <c r="L34" s="63"/>
      <c r="S34" s="38"/>
      <c r="T34" s="38"/>
      <c r="U34" s="38"/>
      <c r="V34" s="38"/>
      <c r="W34" s="38"/>
      <c r="X34" s="38"/>
      <c r="Y34" s="38"/>
      <c r="Z34" s="38"/>
      <c r="AA34" s="38"/>
      <c r="AB34" s="38"/>
      <c r="AC34" s="38"/>
      <c r="AD34" s="38"/>
      <c r="AE34" s="38"/>
    </row>
    <row r="35" s="2" customFormat="1" ht="6.96" customHeight="1">
      <c r="A35" s="38"/>
      <c r="B35" s="44"/>
      <c r="C35" s="38"/>
      <c r="D35" s="160"/>
      <c r="E35" s="160"/>
      <c r="F35" s="160"/>
      <c r="G35" s="160"/>
      <c r="H35" s="160"/>
      <c r="I35" s="160"/>
      <c r="J35" s="160"/>
      <c r="K35" s="160"/>
      <c r="L35" s="63"/>
      <c r="S35" s="38"/>
      <c r="T35" s="38"/>
      <c r="U35" s="38"/>
      <c r="V35" s="38"/>
      <c r="W35" s="38"/>
      <c r="X35" s="38"/>
      <c r="Y35" s="38"/>
      <c r="Z35" s="38"/>
      <c r="AA35" s="38"/>
      <c r="AB35" s="38"/>
      <c r="AC35" s="38"/>
      <c r="AD35" s="38"/>
      <c r="AE35" s="38"/>
    </row>
    <row r="36" s="2" customFormat="1" ht="14.4" customHeight="1">
      <c r="A36" s="38"/>
      <c r="B36" s="44"/>
      <c r="C36" s="38"/>
      <c r="D36" s="38"/>
      <c r="E36" s="38"/>
      <c r="F36" s="163" t="s">
        <v>40</v>
      </c>
      <c r="G36" s="38"/>
      <c r="H36" s="38"/>
      <c r="I36" s="163" t="s">
        <v>39</v>
      </c>
      <c r="J36" s="163" t="s">
        <v>41</v>
      </c>
      <c r="K36" s="38"/>
      <c r="L36" s="63"/>
      <c r="S36" s="38"/>
      <c r="T36" s="38"/>
      <c r="U36" s="38"/>
      <c r="V36" s="38"/>
      <c r="W36" s="38"/>
      <c r="X36" s="38"/>
      <c r="Y36" s="38"/>
      <c r="Z36" s="38"/>
      <c r="AA36" s="38"/>
      <c r="AB36" s="38"/>
      <c r="AC36" s="38"/>
      <c r="AD36" s="38"/>
      <c r="AE36" s="38"/>
    </row>
    <row r="37" s="2" customFormat="1" ht="14.4" customHeight="1">
      <c r="A37" s="38"/>
      <c r="B37" s="44"/>
      <c r="C37" s="38"/>
      <c r="D37" s="153" t="s">
        <v>42</v>
      </c>
      <c r="E37" s="151" t="s">
        <v>43</v>
      </c>
      <c r="F37" s="164">
        <f>ROUND((SUM(BE129:BE160)),  2)</f>
        <v>0</v>
      </c>
      <c r="G37" s="38"/>
      <c r="H37" s="38"/>
      <c r="I37" s="165">
        <v>0.20999999999999999</v>
      </c>
      <c r="J37" s="164">
        <f>ROUND(((SUM(BE129:BE160))*I37),  2)</f>
        <v>0</v>
      </c>
      <c r="K37" s="38"/>
      <c r="L37" s="63"/>
      <c r="S37" s="38"/>
      <c r="T37" s="38"/>
      <c r="U37" s="38"/>
      <c r="V37" s="38"/>
      <c r="W37" s="38"/>
      <c r="X37" s="38"/>
      <c r="Y37" s="38"/>
      <c r="Z37" s="38"/>
      <c r="AA37" s="38"/>
      <c r="AB37" s="38"/>
      <c r="AC37" s="38"/>
      <c r="AD37" s="38"/>
      <c r="AE37" s="38"/>
    </row>
    <row r="38" s="2" customFormat="1" ht="14.4" customHeight="1">
      <c r="A38" s="38"/>
      <c r="B38" s="44"/>
      <c r="C38" s="38"/>
      <c r="D38" s="38"/>
      <c r="E38" s="151" t="s">
        <v>44</v>
      </c>
      <c r="F38" s="164">
        <f>ROUND((SUM(BF129:BF160)),  2)</f>
        <v>0</v>
      </c>
      <c r="G38" s="38"/>
      <c r="H38" s="38"/>
      <c r="I38" s="165">
        <v>0.14999999999999999</v>
      </c>
      <c r="J38" s="164">
        <f>ROUND(((SUM(BF129:BF160))*I38),  2)</f>
        <v>0</v>
      </c>
      <c r="K38" s="38"/>
      <c r="L38" s="63"/>
      <c r="S38" s="38"/>
      <c r="T38" s="38"/>
      <c r="U38" s="38"/>
      <c r="V38" s="38"/>
      <c r="W38" s="38"/>
      <c r="X38" s="38"/>
      <c r="Y38" s="38"/>
      <c r="Z38" s="38"/>
      <c r="AA38" s="38"/>
      <c r="AB38" s="38"/>
      <c r="AC38" s="38"/>
      <c r="AD38" s="38"/>
      <c r="AE38" s="38"/>
    </row>
    <row r="39" hidden="1" s="2" customFormat="1" ht="14.4" customHeight="1">
      <c r="A39" s="38"/>
      <c r="B39" s="44"/>
      <c r="C39" s="38"/>
      <c r="D39" s="38"/>
      <c r="E39" s="151" t="s">
        <v>45</v>
      </c>
      <c r="F39" s="164">
        <f>ROUND((SUM(BG129:BG160)),  2)</f>
        <v>0</v>
      </c>
      <c r="G39" s="38"/>
      <c r="H39" s="38"/>
      <c r="I39" s="165">
        <v>0.20999999999999999</v>
      </c>
      <c r="J39" s="164">
        <f>0</f>
        <v>0</v>
      </c>
      <c r="K39" s="38"/>
      <c r="L39" s="63"/>
      <c r="S39" s="38"/>
      <c r="T39" s="38"/>
      <c r="U39" s="38"/>
      <c r="V39" s="38"/>
      <c r="W39" s="38"/>
      <c r="X39" s="38"/>
      <c r="Y39" s="38"/>
      <c r="Z39" s="38"/>
      <c r="AA39" s="38"/>
      <c r="AB39" s="38"/>
      <c r="AC39" s="38"/>
      <c r="AD39" s="38"/>
      <c r="AE39" s="38"/>
    </row>
    <row r="40" hidden="1" s="2" customFormat="1" ht="14.4" customHeight="1">
      <c r="A40" s="38"/>
      <c r="B40" s="44"/>
      <c r="C40" s="38"/>
      <c r="D40" s="38"/>
      <c r="E40" s="151" t="s">
        <v>46</v>
      </c>
      <c r="F40" s="164">
        <f>ROUND((SUM(BH129:BH160)),  2)</f>
        <v>0</v>
      </c>
      <c r="G40" s="38"/>
      <c r="H40" s="38"/>
      <c r="I40" s="165">
        <v>0.14999999999999999</v>
      </c>
      <c r="J40" s="164">
        <f>0</f>
        <v>0</v>
      </c>
      <c r="K40" s="38"/>
      <c r="L40" s="63"/>
      <c r="S40" s="38"/>
      <c r="T40" s="38"/>
      <c r="U40" s="38"/>
      <c r="V40" s="38"/>
      <c r="W40" s="38"/>
      <c r="X40" s="38"/>
      <c r="Y40" s="38"/>
      <c r="Z40" s="38"/>
      <c r="AA40" s="38"/>
      <c r="AB40" s="38"/>
      <c r="AC40" s="38"/>
      <c r="AD40" s="38"/>
      <c r="AE40" s="38"/>
    </row>
    <row r="41" hidden="1" s="2" customFormat="1" ht="14.4" customHeight="1">
      <c r="A41" s="38"/>
      <c r="B41" s="44"/>
      <c r="C41" s="38"/>
      <c r="D41" s="38"/>
      <c r="E41" s="151" t="s">
        <v>47</v>
      </c>
      <c r="F41" s="164">
        <f>ROUND((SUM(BI129:BI160)),  2)</f>
        <v>0</v>
      </c>
      <c r="G41" s="38"/>
      <c r="H41" s="38"/>
      <c r="I41" s="165">
        <v>0</v>
      </c>
      <c r="J41" s="164">
        <f>0</f>
        <v>0</v>
      </c>
      <c r="K41" s="38"/>
      <c r="L41" s="63"/>
      <c r="S41" s="38"/>
      <c r="T41" s="38"/>
      <c r="U41" s="38"/>
      <c r="V41" s="38"/>
      <c r="W41" s="38"/>
      <c r="X41" s="38"/>
      <c r="Y41" s="38"/>
      <c r="Z41" s="38"/>
      <c r="AA41" s="38"/>
      <c r="AB41" s="38"/>
      <c r="AC41" s="38"/>
      <c r="AD41" s="38"/>
      <c r="AE41" s="38"/>
    </row>
    <row r="42" s="2" customFormat="1" ht="6.96" customHeight="1">
      <c r="A42" s="38"/>
      <c r="B42" s="44"/>
      <c r="C42" s="38"/>
      <c r="D42" s="38"/>
      <c r="E42" s="38"/>
      <c r="F42" s="38"/>
      <c r="G42" s="38"/>
      <c r="H42" s="38"/>
      <c r="I42" s="38"/>
      <c r="J42" s="38"/>
      <c r="K42" s="38"/>
      <c r="L42" s="63"/>
      <c r="S42" s="38"/>
      <c r="T42" s="38"/>
      <c r="U42" s="38"/>
      <c r="V42" s="38"/>
      <c r="W42" s="38"/>
      <c r="X42" s="38"/>
      <c r="Y42" s="38"/>
      <c r="Z42" s="38"/>
      <c r="AA42" s="38"/>
      <c r="AB42" s="38"/>
      <c r="AC42" s="38"/>
      <c r="AD42" s="38"/>
      <c r="AE42" s="38"/>
    </row>
    <row r="43" s="2" customFormat="1" ht="25.44" customHeight="1">
      <c r="A43" s="38"/>
      <c r="B43" s="44"/>
      <c r="C43" s="166"/>
      <c r="D43" s="167" t="s">
        <v>48</v>
      </c>
      <c r="E43" s="168"/>
      <c r="F43" s="168"/>
      <c r="G43" s="169" t="s">
        <v>49</v>
      </c>
      <c r="H43" s="170" t="s">
        <v>50</v>
      </c>
      <c r="I43" s="168"/>
      <c r="J43" s="171">
        <f>SUM(J34:J41)</f>
        <v>0</v>
      </c>
      <c r="K43" s="172"/>
      <c r="L43" s="63"/>
      <c r="S43" s="38"/>
      <c r="T43" s="38"/>
      <c r="U43" s="38"/>
      <c r="V43" s="38"/>
      <c r="W43" s="38"/>
      <c r="X43" s="38"/>
      <c r="Y43" s="38"/>
      <c r="Z43" s="38"/>
      <c r="AA43" s="38"/>
      <c r="AB43" s="38"/>
      <c r="AC43" s="38"/>
      <c r="AD43" s="38"/>
      <c r="AE43" s="38"/>
    </row>
    <row r="44" s="2" customFormat="1" ht="14.4" customHeight="1">
      <c r="A44" s="38"/>
      <c r="B44" s="44"/>
      <c r="C44" s="38"/>
      <c r="D44" s="38"/>
      <c r="E44" s="38"/>
      <c r="F44" s="38"/>
      <c r="G44" s="38"/>
      <c r="H44" s="38"/>
      <c r="I44" s="38"/>
      <c r="J44" s="38"/>
      <c r="K44" s="38"/>
      <c r="L44" s="63"/>
      <c r="S44" s="38"/>
      <c r="T44" s="38"/>
      <c r="U44" s="38"/>
      <c r="V44" s="38"/>
      <c r="W44" s="38"/>
      <c r="X44" s="38"/>
      <c r="Y44" s="38"/>
      <c r="Z44" s="38"/>
      <c r="AA44" s="38"/>
      <c r="AB44" s="38"/>
      <c r="AC44" s="38"/>
      <c r="AD44" s="38"/>
      <c r="AE44" s="38"/>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3"/>
      <c r="D50" s="173" t="s">
        <v>51</v>
      </c>
      <c r="E50" s="174"/>
      <c r="F50" s="174"/>
      <c r="G50" s="173" t="s">
        <v>52</v>
      </c>
      <c r="H50" s="174"/>
      <c r="I50" s="174"/>
      <c r="J50" s="174"/>
      <c r="K50" s="174"/>
      <c r="L50" s="63"/>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8"/>
      <c r="B61" s="44"/>
      <c r="C61" s="38"/>
      <c r="D61" s="175" t="s">
        <v>53</v>
      </c>
      <c r="E61" s="176"/>
      <c r="F61" s="177" t="s">
        <v>54</v>
      </c>
      <c r="G61" s="175" t="s">
        <v>53</v>
      </c>
      <c r="H61" s="176"/>
      <c r="I61" s="176"/>
      <c r="J61" s="178" t="s">
        <v>54</v>
      </c>
      <c r="K61" s="176"/>
      <c r="L61" s="63"/>
      <c r="S61" s="38"/>
      <c r="T61" s="38"/>
      <c r="U61" s="38"/>
      <c r="V61" s="38"/>
      <c r="W61" s="38"/>
      <c r="X61" s="38"/>
      <c r="Y61" s="38"/>
      <c r="Z61" s="38"/>
      <c r="AA61" s="38"/>
      <c r="AB61" s="38"/>
      <c r="AC61" s="38"/>
      <c r="AD61" s="38"/>
      <c r="AE61" s="38"/>
    </row>
    <row r="62">
      <c r="B62" s="20"/>
      <c r="L62" s="20"/>
    </row>
    <row r="63">
      <c r="B63" s="20"/>
      <c r="L63" s="20"/>
    </row>
    <row r="64">
      <c r="B64" s="20"/>
      <c r="L64" s="20"/>
    </row>
    <row r="65" s="2" customFormat="1">
      <c r="A65" s="38"/>
      <c r="B65" s="44"/>
      <c r="C65" s="38"/>
      <c r="D65" s="173" t="s">
        <v>55</v>
      </c>
      <c r="E65" s="179"/>
      <c r="F65" s="179"/>
      <c r="G65" s="173" t="s">
        <v>56</v>
      </c>
      <c r="H65" s="179"/>
      <c r="I65" s="179"/>
      <c r="J65" s="179"/>
      <c r="K65" s="179"/>
      <c r="L65" s="63"/>
      <c r="S65" s="38"/>
      <c r="T65" s="38"/>
      <c r="U65" s="38"/>
      <c r="V65" s="38"/>
      <c r="W65" s="38"/>
      <c r="X65" s="38"/>
      <c r="Y65" s="38"/>
      <c r="Z65" s="38"/>
      <c r="AA65" s="38"/>
      <c r="AB65" s="38"/>
      <c r="AC65" s="38"/>
      <c r="AD65" s="38"/>
      <c r="AE65" s="38"/>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8"/>
      <c r="B76" s="44"/>
      <c r="C76" s="38"/>
      <c r="D76" s="175" t="s">
        <v>53</v>
      </c>
      <c r="E76" s="176"/>
      <c r="F76" s="177" t="s">
        <v>54</v>
      </c>
      <c r="G76" s="175" t="s">
        <v>53</v>
      </c>
      <c r="H76" s="176"/>
      <c r="I76" s="176"/>
      <c r="J76" s="178" t="s">
        <v>54</v>
      </c>
      <c r="K76" s="176"/>
      <c r="L76" s="63"/>
      <c r="S76" s="38"/>
      <c r="T76" s="38"/>
      <c r="U76" s="38"/>
      <c r="V76" s="38"/>
      <c r="W76" s="38"/>
      <c r="X76" s="38"/>
      <c r="Y76" s="38"/>
      <c r="Z76" s="38"/>
      <c r="AA76" s="38"/>
      <c r="AB76" s="38"/>
      <c r="AC76" s="38"/>
      <c r="AD76" s="38"/>
      <c r="AE76" s="38"/>
    </row>
    <row r="77" s="2" customFormat="1" ht="14.4" customHeight="1">
      <c r="A77" s="38"/>
      <c r="B77" s="180"/>
      <c r="C77" s="181"/>
      <c r="D77" s="181"/>
      <c r="E77" s="181"/>
      <c r="F77" s="181"/>
      <c r="G77" s="181"/>
      <c r="H77" s="181"/>
      <c r="I77" s="181"/>
      <c r="J77" s="181"/>
      <c r="K77" s="181"/>
      <c r="L77" s="63"/>
      <c r="S77" s="38"/>
      <c r="T77" s="38"/>
      <c r="U77" s="38"/>
      <c r="V77" s="38"/>
      <c r="W77" s="38"/>
      <c r="X77" s="38"/>
      <c r="Y77" s="38"/>
      <c r="Z77" s="38"/>
      <c r="AA77" s="38"/>
      <c r="AB77" s="38"/>
      <c r="AC77" s="38"/>
      <c r="AD77" s="38"/>
      <c r="AE77" s="38"/>
    </row>
    <row r="81" s="2" customFormat="1" ht="6.96" customHeight="1">
      <c r="A81" s="38"/>
      <c r="B81" s="182"/>
      <c r="C81" s="183"/>
      <c r="D81" s="183"/>
      <c r="E81" s="183"/>
      <c r="F81" s="183"/>
      <c r="G81" s="183"/>
      <c r="H81" s="183"/>
      <c r="I81" s="183"/>
      <c r="J81" s="183"/>
      <c r="K81" s="183"/>
      <c r="L81" s="63"/>
      <c r="S81" s="38"/>
      <c r="T81" s="38"/>
      <c r="U81" s="38"/>
      <c r="V81" s="38"/>
      <c r="W81" s="38"/>
      <c r="X81" s="38"/>
      <c r="Y81" s="38"/>
      <c r="Z81" s="38"/>
      <c r="AA81" s="38"/>
      <c r="AB81" s="38"/>
      <c r="AC81" s="38"/>
      <c r="AD81" s="38"/>
      <c r="AE81" s="38"/>
    </row>
    <row r="82" s="2" customFormat="1" ht="24.96" customHeight="1">
      <c r="A82" s="38"/>
      <c r="B82" s="39"/>
      <c r="C82" s="23" t="s">
        <v>136</v>
      </c>
      <c r="D82" s="40"/>
      <c r="E82" s="40"/>
      <c r="F82" s="40"/>
      <c r="G82" s="40"/>
      <c r="H82" s="40"/>
      <c r="I82" s="40"/>
      <c r="J82" s="40"/>
      <c r="K82" s="40"/>
      <c r="L82" s="63"/>
      <c r="S82" s="38"/>
      <c r="T82" s="38"/>
      <c r="U82" s="38"/>
      <c r="V82" s="38"/>
      <c r="W82" s="38"/>
      <c r="X82" s="38"/>
      <c r="Y82" s="38"/>
      <c r="Z82" s="38"/>
      <c r="AA82" s="38"/>
      <c r="AB82" s="38"/>
      <c r="AC82" s="38"/>
      <c r="AD82" s="38"/>
      <c r="AE82" s="38"/>
    </row>
    <row r="83" s="2" customFormat="1" ht="6.96" customHeight="1">
      <c r="A83" s="38"/>
      <c r="B83" s="39"/>
      <c r="C83" s="40"/>
      <c r="D83" s="40"/>
      <c r="E83" s="40"/>
      <c r="F83" s="40"/>
      <c r="G83" s="40"/>
      <c r="H83" s="40"/>
      <c r="I83" s="40"/>
      <c r="J83" s="40"/>
      <c r="K83" s="40"/>
      <c r="L83" s="63"/>
      <c r="S83" s="38"/>
      <c r="T83" s="38"/>
      <c r="U83" s="38"/>
      <c r="V83" s="38"/>
      <c r="W83" s="38"/>
      <c r="X83" s="38"/>
      <c r="Y83" s="38"/>
      <c r="Z83" s="38"/>
      <c r="AA83" s="38"/>
      <c r="AB83" s="38"/>
      <c r="AC83" s="38"/>
      <c r="AD83" s="38"/>
      <c r="AE83" s="38"/>
    </row>
    <row r="84" s="2" customFormat="1" ht="12" customHeight="1">
      <c r="A84" s="38"/>
      <c r="B84" s="39"/>
      <c r="C84" s="32" t="s">
        <v>16</v>
      </c>
      <c r="D84" s="40"/>
      <c r="E84" s="40"/>
      <c r="F84" s="40"/>
      <c r="G84" s="40"/>
      <c r="H84" s="40"/>
      <c r="I84" s="40"/>
      <c r="J84" s="40"/>
      <c r="K84" s="40"/>
      <c r="L84" s="63"/>
      <c r="S84" s="38"/>
      <c r="T84" s="38"/>
      <c r="U84" s="38"/>
      <c r="V84" s="38"/>
      <c r="W84" s="38"/>
      <c r="X84" s="38"/>
      <c r="Y84" s="38"/>
      <c r="Z84" s="38"/>
      <c r="AA84" s="38"/>
      <c r="AB84" s="38"/>
      <c r="AC84" s="38"/>
      <c r="AD84" s="38"/>
      <c r="AE84" s="38"/>
    </row>
    <row r="85" s="2" customFormat="1" ht="26.25" customHeight="1">
      <c r="A85" s="38"/>
      <c r="B85" s="39"/>
      <c r="C85" s="40"/>
      <c r="D85" s="40"/>
      <c r="E85" s="184" t="str">
        <f>E7</f>
        <v>PD pro I. Etapu cyklostezky Bečva - Vlára - Váh na území obcí Hornolidečska-část D</v>
      </c>
      <c r="F85" s="32"/>
      <c r="G85" s="32"/>
      <c r="H85" s="32"/>
      <c r="I85" s="40"/>
      <c r="J85" s="40"/>
      <c r="K85" s="40"/>
      <c r="L85" s="63"/>
      <c r="S85" s="38"/>
      <c r="T85" s="38"/>
      <c r="U85" s="38"/>
      <c r="V85" s="38"/>
      <c r="W85" s="38"/>
      <c r="X85" s="38"/>
      <c r="Y85" s="38"/>
      <c r="Z85" s="38"/>
      <c r="AA85" s="38"/>
      <c r="AB85" s="38"/>
      <c r="AC85" s="38"/>
      <c r="AD85" s="38"/>
      <c r="AE85" s="38"/>
    </row>
    <row r="86" s="1" customFormat="1" ht="12" customHeight="1">
      <c r="B86" s="21"/>
      <c r="C86" s="32" t="s">
        <v>130</v>
      </c>
      <c r="D86" s="22"/>
      <c r="E86" s="22"/>
      <c r="F86" s="22"/>
      <c r="G86" s="22"/>
      <c r="H86" s="22"/>
      <c r="I86" s="22"/>
      <c r="J86" s="22"/>
      <c r="K86" s="22"/>
      <c r="L86" s="20"/>
    </row>
    <row r="87" s="1" customFormat="1" ht="23.25" customHeight="1">
      <c r="B87" s="21"/>
      <c r="C87" s="22"/>
      <c r="D87" s="22"/>
      <c r="E87" s="184" t="s">
        <v>131</v>
      </c>
      <c r="F87" s="22"/>
      <c r="G87" s="22"/>
      <c r="H87" s="22"/>
      <c r="I87" s="22"/>
      <c r="J87" s="22"/>
      <c r="K87" s="22"/>
      <c r="L87" s="20"/>
    </row>
    <row r="88" s="1" customFormat="1" ht="12" customHeight="1">
      <c r="B88" s="21"/>
      <c r="C88" s="32" t="s">
        <v>132</v>
      </c>
      <c r="D88" s="22"/>
      <c r="E88" s="22"/>
      <c r="F88" s="22"/>
      <c r="G88" s="22"/>
      <c r="H88" s="22"/>
      <c r="I88" s="22"/>
      <c r="J88" s="22"/>
      <c r="K88" s="22"/>
      <c r="L88" s="20"/>
    </row>
    <row r="89" s="2" customFormat="1" ht="16.5" customHeight="1">
      <c r="A89" s="38"/>
      <c r="B89" s="39"/>
      <c r="C89" s="40"/>
      <c r="D89" s="40"/>
      <c r="E89" s="185" t="s">
        <v>1496</v>
      </c>
      <c r="F89" s="40"/>
      <c r="G89" s="40"/>
      <c r="H89" s="40"/>
      <c r="I89" s="40"/>
      <c r="J89" s="40"/>
      <c r="K89" s="40"/>
      <c r="L89" s="63"/>
      <c r="S89" s="38"/>
      <c r="T89" s="38"/>
      <c r="U89" s="38"/>
      <c r="V89" s="38"/>
      <c r="W89" s="38"/>
      <c r="X89" s="38"/>
      <c r="Y89" s="38"/>
      <c r="Z89" s="38"/>
      <c r="AA89" s="38"/>
      <c r="AB89" s="38"/>
      <c r="AC89" s="38"/>
      <c r="AD89" s="38"/>
      <c r="AE89" s="38"/>
    </row>
    <row r="90" s="2" customFormat="1" ht="12" customHeight="1">
      <c r="A90" s="38"/>
      <c r="B90" s="39"/>
      <c r="C90" s="32" t="s">
        <v>134</v>
      </c>
      <c r="D90" s="40"/>
      <c r="E90" s="40"/>
      <c r="F90" s="40"/>
      <c r="G90" s="40"/>
      <c r="H90" s="40"/>
      <c r="I90" s="40"/>
      <c r="J90" s="40"/>
      <c r="K90" s="40"/>
      <c r="L90" s="63"/>
      <c r="S90" s="38"/>
      <c r="T90" s="38"/>
      <c r="U90" s="38"/>
      <c r="V90" s="38"/>
      <c r="W90" s="38"/>
      <c r="X90" s="38"/>
      <c r="Y90" s="38"/>
      <c r="Z90" s="38"/>
      <c r="AA90" s="38"/>
      <c r="AB90" s="38"/>
      <c r="AC90" s="38"/>
      <c r="AD90" s="38"/>
      <c r="AE90" s="38"/>
    </row>
    <row r="91" s="2" customFormat="1" ht="30" customHeight="1">
      <c r="A91" s="38"/>
      <c r="B91" s="39"/>
      <c r="C91" s="40"/>
      <c r="D91" s="40"/>
      <c r="E91" s="76" t="str">
        <f>E13</f>
        <v>D-4-NEUZ - SO 403 - Lávka pro pěší a cyklisty přes vodní tok Senice - neuznatelné náklady</v>
      </c>
      <c r="F91" s="40"/>
      <c r="G91" s="40"/>
      <c r="H91" s="40"/>
      <c r="I91" s="40"/>
      <c r="J91" s="40"/>
      <c r="K91" s="40"/>
      <c r="L91" s="63"/>
      <c r="S91" s="38"/>
      <c r="T91" s="38"/>
      <c r="U91" s="38"/>
      <c r="V91" s="38"/>
      <c r="W91" s="38"/>
      <c r="X91" s="38"/>
      <c r="Y91" s="38"/>
      <c r="Z91" s="38"/>
      <c r="AA91" s="38"/>
      <c r="AB91" s="38"/>
      <c r="AC91" s="38"/>
      <c r="AD91" s="38"/>
      <c r="AE91" s="38"/>
    </row>
    <row r="92" s="2" customFormat="1" ht="6.96" customHeight="1">
      <c r="A92" s="38"/>
      <c r="B92" s="39"/>
      <c r="C92" s="40"/>
      <c r="D92" s="40"/>
      <c r="E92" s="40"/>
      <c r="F92" s="40"/>
      <c r="G92" s="40"/>
      <c r="H92" s="40"/>
      <c r="I92" s="40"/>
      <c r="J92" s="40"/>
      <c r="K92" s="40"/>
      <c r="L92" s="63"/>
      <c r="S92" s="38"/>
      <c r="T92" s="38"/>
      <c r="U92" s="38"/>
      <c r="V92" s="38"/>
      <c r="W92" s="38"/>
      <c r="X92" s="38"/>
      <c r="Y92" s="38"/>
      <c r="Z92" s="38"/>
      <c r="AA92" s="38"/>
      <c r="AB92" s="38"/>
      <c r="AC92" s="38"/>
      <c r="AD92" s="38"/>
      <c r="AE92" s="38"/>
    </row>
    <row r="93" s="2" customFormat="1" ht="12" customHeight="1">
      <c r="A93" s="38"/>
      <c r="B93" s="39"/>
      <c r="C93" s="32" t="s">
        <v>21</v>
      </c>
      <c r="D93" s="40"/>
      <c r="E93" s="40"/>
      <c r="F93" s="27" t="str">
        <f>F16</f>
        <v>území obcí Hornolidečska</v>
      </c>
      <c r="G93" s="40"/>
      <c r="H93" s="40"/>
      <c r="I93" s="32" t="s">
        <v>23</v>
      </c>
      <c r="J93" s="79" t="str">
        <f>IF(J16="","",J16)</f>
        <v>30. 7. 2021</v>
      </c>
      <c r="K93" s="40"/>
      <c r="L93" s="63"/>
      <c r="S93" s="38"/>
      <c r="T93" s="38"/>
      <c r="U93" s="38"/>
      <c r="V93" s="38"/>
      <c r="W93" s="38"/>
      <c r="X93" s="38"/>
      <c r="Y93" s="38"/>
      <c r="Z93" s="38"/>
      <c r="AA93" s="38"/>
      <c r="AB93" s="38"/>
      <c r="AC93" s="38"/>
      <c r="AD93" s="38"/>
      <c r="AE93" s="38"/>
    </row>
    <row r="94" s="2" customFormat="1" ht="6.96" customHeight="1">
      <c r="A94" s="38"/>
      <c r="B94" s="39"/>
      <c r="C94" s="40"/>
      <c r="D94" s="40"/>
      <c r="E94" s="40"/>
      <c r="F94" s="40"/>
      <c r="G94" s="40"/>
      <c r="H94" s="40"/>
      <c r="I94" s="40"/>
      <c r="J94" s="40"/>
      <c r="K94" s="40"/>
      <c r="L94" s="63"/>
      <c r="S94" s="38"/>
      <c r="T94" s="38"/>
      <c r="U94" s="38"/>
      <c r="V94" s="38"/>
      <c r="W94" s="38"/>
      <c r="X94" s="38"/>
      <c r="Y94" s="38"/>
      <c r="Z94" s="38"/>
      <c r="AA94" s="38"/>
      <c r="AB94" s="38"/>
      <c r="AC94" s="38"/>
      <c r="AD94" s="38"/>
      <c r="AE94" s="38"/>
    </row>
    <row r="95" s="2" customFormat="1" ht="25.65" customHeight="1">
      <c r="A95" s="38"/>
      <c r="B95" s="39"/>
      <c r="C95" s="32" t="s">
        <v>25</v>
      </c>
      <c r="D95" s="40"/>
      <c r="E95" s="40"/>
      <c r="F95" s="27" t="str">
        <f>E19</f>
        <v>Sdružení obcí Hornolidečska, Horní Lideč č.p. 292</v>
      </c>
      <c r="G95" s="40"/>
      <c r="H95" s="40"/>
      <c r="I95" s="32" t="s">
        <v>31</v>
      </c>
      <c r="J95" s="36" t="str">
        <f>E25</f>
        <v>MORAVIA CONSULT Olomouc a.s.</v>
      </c>
      <c r="K95" s="40"/>
      <c r="L95" s="63"/>
      <c r="S95" s="38"/>
      <c r="T95" s="38"/>
      <c r="U95" s="38"/>
      <c r="V95" s="38"/>
      <c r="W95" s="38"/>
      <c r="X95" s="38"/>
      <c r="Y95" s="38"/>
      <c r="Z95" s="38"/>
      <c r="AA95" s="38"/>
      <c r="AB95" s="38"/>
      <c r="AC95" s="38"/>
      <c r="AD95" s="38"/>
      <c r="AE95" s="38"/>
    </row>
    <row r="96" s="2" customFormat="1" ht="25.65" customHeight="1">
      <c r="A96" s="38"/>
      <c r="B96" s="39"/>
      <c r="C96" s="32" t="s">
        <v>29</v>
      </c>
      <c r="D96" s="40"/>
      <c r="E96" s="40"/>
      <c r="F96" s="27" t="str">
        <f>IF(E22="","",E22)</f>
        <v>Vyplň údaj</v>
      </c>
      <c r="G96" s="40"/>
      <c r="H96" s="40"/>
      <c r="I96" s="32" t="s">
        <v>36</v>
      </c>
      <c r="J96" s="36" t="str">
        <f>E28</f>
        <v>MORAVIA CONSULT Olomouc a.s.</v>
      </c>
      <c r="K96" s="40"/>
      <c r="L96" s="63"/>
      <c r="S96" s="38"/>
      <c r="T96" s="38"/>
      <c r="U96" s="38"/>
      <c r="V96" s="38"/>
      <c r="W96" s="38"/>
      <c r="X96" s="38"/>
      <c r="Y96" s="38"/>
      <c r="Z96" s="38"/>
      <c r="AA96" s="38"/>
      <c r="AB96" s="38"/>
      <c r="AC96" s="38"/>
      <c r="AD96" s="38"/>
      <c r="AE96" s="38"/>
    </row>
    <row r="97" s="2" customFormat="1" ht="10.32" customHeight="1">
      <c r="A97" s="38"/>
      <c r="B97" s="39"/>
      <c r="C97" s="40"/>
      <c r="D97" s="40"/>
      <c r="E97" s="40"/>
      <c r="F97" s="40"/>
      <c r="G97" s="40"/>
      <c r="H97" s="40"/>
      <c r="I97" s="40"/>
      <c r="J97" s="40"/>
      <c r="K97" s="40"/>
      <c r="L97" s="63"/>
      <c r="S97" s="38"/>
      <c r="T97" s="38"/>
      <c r="U97" s="38"/>
      <c r="V97" s="38"/>
      <c r="W97" s="38"/>
      <c r="X97" s="38"/>
      <c r="Y97" s="38"/>
      <c r="Z97" s="38"/>
      <c r="AA97" s="38"/>
      <c r="AB97" s="38"/>
      <c r="AC97" s="38"/>
      <c r="AD97" s="38"/>
      <c r="AE97" s="38"/>
    </row>
    <row r="98" s="2" customFormat="1" ht="29.28" customHeight="1">
      <c r="A98" s="38"/>
      <c r="B98" s="39"/>
      <c r="C98" s="186" t="s">
        <v>137</v>
      </c>
      <c r="D98" s="187"/>
      <c r="E98" s="187"/>
      <c r="F98" s="187"/>
      <c r="G98" s="187"/>
      <c r="H98" s="187"/>
      <c r="I98" s="187"/>
      <c r="J98" s="188" t="s">
        <v>138</v>
      </c>
      <c r="K98" s="187"/>
      <c r="L98" s="63"/>
      <c r="S98" s="38"/>
      <c r="T98" s="38"/>
      <c r="U98" s="38"/>
      <c r="V98" s="38"/>
      <c r="W98" s="38"/>
      <c r="X98" s="38"/>
      <c r="Y98" s="38"/>
      <c r="Z98" s="38"/>
      <c r="AA98" s="38"/>
      <c r="AB98" s="38"/>
      <c r="AC98" s="38"/>
      <c r="AD98" s="38"/>
      <c r="AE98" s="38"/>
    </row>
    <row r="99" s="2" customFormat="1" ht="10.32" customHeight="1">
      <c r="A99" s="38"/>
      <c r="B99" s="39"/>
      <c r="C99" s="40"/>
      <c r="D99" s="40"/>
      <c r="E99" s="40"/>
      <c r="F99" s="40"/>
      <c r="G99" s="40"/>
      <c r="H99" s="40"/>
      <c r="I99" s="40"/>
      <c r="J99" s="40"/>
      <c r="K99" s="40"/>
      <c r="L99" s="63"/>
      <c r="S99" s="38"/>
      <c r="T99" s="38"/>
      <c r="U99" s="38"/>
      <c r="V99" s="38"/>
      <c r="W99" s="38"/>
      <c r="X99" s="38"/>
      <c r="Y99" s="38"/>
      <c r="Z99" s="38"/>
      <c r="AA99" s="38"/>
      <c r="AB99" s="38"/>
      <c r="AC99" s="38"/>
      <c r="AD99" s="38"/>
      <c r="AE99" s="38"/>
    </row>
    <row r="100" s="2" customFormat="1" ht="22.8" customHeight="1">
      <c r="A100" s="38"/>
      <c r="B100" s="39"/>
      <c r="C100" s="189" t="s">
        <v>139</v>
      </c>
      <c r="D100" s="40"/>
      <c r="E100" s="40"/>
      <c r="F100" s="40"/>
      <c r="G100" s="40"/>
      <c r="H100" s="40"/>
      <c r="I100" s="40"/>
      <c r="J100" s="110">
        <f>J129</f>
        <v>0</v>
      </c>
      <c r="K100" s="40"/>
      <c r="L100" s="63"/>
      <c r="S100" s="38"/>
      <c r="T100" s="38"/>
      <c r="U100" s="38"/>
      <c r="V100" s="38"/>
      <c r="W100" s="38"/>
      <c r="X100" s="38"/>
      <c r="Y100" s="38"/>
      <c r="Z100" s="38"/>
      <c r="AA100" s="38"/>
      <c r="AB100" s="38"/>
      <c r="AC100" s="38"/>
      <c r="AD100" s="38"/>
      <c r="AE100" s="38"/>
      <c r="AU100" s="17" t="s">
        <v>140</v>
      </c>
    </row>
    <row r="101" s="9" customFormat="1" ht="24.96" customHeight="1">
      <c r="A101" s="9"/>
      <c r="B101" s="190"/>
      <c r="C101" s="191"/>
      <c r="D101" s="192" t="s">
        <v>141</v>
      </c>
      <c r="E101" s="193"/>
      <c r="F101" s="193"/>
      <c r="G101" s="193"/>
      <c r="H101" s="193"/>
      <c r="I101" s="193"/>
      <c r="J101" s="194">
        <f>J130</f>
        <v>0</v>
      </c>
      <c r="K101" s="191"/>
      <c r="L101" s="195"/>
      <c r="S101" s="9"/>
      <c r="T101" s="9"/>
      <c r="U101" s="9"/>
      <c r="V101" s="9"/>
      <c r="W101" s="9"/>
      <c r="X101" s="9"/>
      <c r="Y101" s="9"/>
      <c r="Z101" s="9"/>
      <c r="AA101" s="9"/>
      <c r="AB101" s="9"/>
      <c r="AC101" s="9"/>
      <c r="AD101" s="9"/>
      <c r="AE101" s="9"/>
    </row>
    <row r="102" s="10" customFormat="1" ht="19.92" customHeight="1">
      <c r="A102" s="10"/>
      <c r="B102" s="196"/>
      <c r="C102" s="132"/>
      <c r="D102" s="197" t="s">
        <v>696</v>
      </c>
      <c r="E102" s="198"/>
      <c r="F102" s="198"/>
      <c r="G102" s="198"/>
      <c r="H102" s="198"/>
      <c r="I102" s="198"/>
      <c r="J102" s="199">
        <f>J131</f>
        <v>0</v>
      </c>
      <c r="K102" s="132"/>
      <c r="L102" s="200"/>
      <c r="S102" s="10"/>
      <c r="T102" s="10"/>
      <c r="U102" s="10"/>
      <c r="V102" s="10"/>
      <c r="W102" s="10"/>
      <c r="X102" s="10"/>
      <c r="Y102" s="10"/>
      <c r="Z102" s="10"/>
      <c r="AA102" s="10"/>
      <c r="AB102" s="10"/>
      <c r="AC102" s="10"/>
      <c r="AD102" s="10"/>
      <c r="AE102" s="10"/>
    </row>
    <row r="103" s="10" customFormat="1" ht="19.92" customHeight="1">
      <c r="A103" s="10"/>
      <c r="B103" s="196"/>
      <c r="C103" s="132"/>
      <c r="D103" s="197" t="s">
        <v>702</v>
      </c>
      <c r="E103" s="198"/>
      <c r="F103" s="198"/>
      <c r="G103" s="198"/>
      <c r="H103" s="198"/>
      <c r="I103" s="198"/>
      <c r="J103" s="199">
        <f>J149</f>
        <v>0</v>
      </c>
      <c r="K103" s="132"/>
      <c r="L103" s="200"/>
      <c r="S103" s="10"/>
      <c r="T103" s="10"/>
      <c r="U103" s="10"/>
      <c r="V103" s="10"/>
      <c r="W103" s="10"/>
      <c r="X103" s="10"/>
      <c r="Y103" s="10"/>
      <c r="Z103" s="10"/>
      <c r="AA103" s="10"/>
      <c r="AB103" s="10"/>
      <c r="AC103" s="10"/>
      <c r="AD103" s="10"/>
      <c r="AE103" s="10"/>
    </row>
    <row r="104" s="9" customFormat="1" ht="24.96" customHeight="1">
      <c r="A104" s="9"/>
      <c r="B104" s="190"/>
      <c r="C104" s="191"/>
      <c r="D104" s="192" t="s">
        <v>707</v>
      </c>
      <c r="E104" s="193"/>
      <c r="F104" s="193"/>
      <c r="G104" s="193"/>
      <c r="H104" s="193"/>
      <c r="I104" s="193"/>
      <c r="J104" s="194">
        <f>J155</f>
        <v>0</v>
      </c>
      <c r="K104" s="191"/>
      <c r="L104" s="195"/>
      <c r="S104" s="9"/>
      <c r="T104" s="9"/>
      <c r="U104" s="9"/>
      <c r="V104" s="9"/>
      <c r="W104" s="9"/>
      <c r="X104" s="9"/>
      <c r="Y104" s="9"/>
      <c r="Z104" s="9"/>
      <c r="AA104" s="9"/>
      <c r="AB104" s="9"/>
      <c r="AC104" s="9"/>
      <c r="AD104" s="9"/>
      <c r="AE104" s="9"/>
    </row>
    <row r="105" s="10" customFormat="1" ht="19.92" customHeight="1">
      <c r="A105" s="10"/>
      <c r="B105" s="196"/>
      <c r="C105" s="132"/>
      <c r="D105" s="197" t="s">
        <v>708</v>
      </c>
      <c r="E105" s="198"/>
      <c r="F105" s="198"/>
      <c r="G105" s="198"/>
      <c r="H105" s="198"/>
      <c r="I105" s="198"/>
      <c r="J105" s="199">
        <f>J156</f>
        <v>0</v>
      </c>
      <c r="K105" s="132"/>
      <c r="L105" s="200"/>
      <c r="S105" s="10"/>
      <c r="T105" s="10"/>
      <c r="U105" s="10"/>
      <c r="V105" s="10"/>
      <c r="W105" s="10"/>
      <c r="X105" s="10"/>
      <c r="Y105" s="10"/>
      <c r="Z105" s="10"/>
      <c r="AA105" s="10"/>
      <c r="AB105" s="10"/>
      <c r="AC105" s="10"/>
      <c r="AD105" s="10"/>
      <c r="AE105" s="10"/>
    </row>
    <row r="106" s="2" customFormat="1" ht="21.84" customHeight="1">
      <c r="A106" s="38"/>
      <c r="B106" s="39"/>
      <c r="C106" s="40"/>
      <c r="D106" s="40"/>
      <c r="E106" s="40"/>
      <c r="F106" s="40"/>
      <c r="G106" s="40"/>
      <c r="H106" s="40"/>
      <c r="I106" s="40"/>
      <c r="J106" s="40"/>
      <c r="K106" s="40"/>
      <c r="L106" s="63"/>
      <c r="S106" s="38"/>
      <c r="T106" s="38"/>
      <c r="U106" s="38"/>
      <c r="V106" s="38"/>
      <c r="W106" s="38"/>
      <c r="X106" s="38"/>
      <c r="Y106" s="38"/>
      <c r="Z106" s="38"/>
      <c r="AA106" s="38"/>
      <c r="AB106" s="38"/>
      <c r="AC106" s="38"/>
      <c r="AD106" s="38"/>
      <c r="AE106" s="38"/>
    </row>
    <row r="107" s="2" customFormat="1" ht="6.96" customHeight="1">
      <c r="A107" s="38"/>
      <c r="B107" s="66"/>
      <c r="C107" s="67"/>
      <c r="D107" s="67"/>
      <c r="E107" s="67"/>
      <c r="F107" s="67"/>
      <c r="G107" s="67"/>
      <c r="H107" s="67"/>
      <c r="I107" s="67"/>
      <c r="J107" s="67"/>
      <c r="K107" s="67"/>
      <c r="L107" s="63"/>
      <c r="S107" s="38"/>
      <c r="T107" s="38"/>
      <c r="U107" s="38"/>
      <c r="V107" s="38"/>
      <c r="W107" s="38"/>
      <c r="X107" s="38"/>
      <c r="Y107" s="38"/>
      <c r="Z107" s="38"/>
      <c r="AA107" s="38"/>
      <c r="AB107" s="38"/>
      <c r="AC107" s="38"/>
      <c r="AD107" s="38"/>
      <c r="AE107" s="38"/>
    </row>
    <row r="111" s="2" customFormat="1" ht="6.96" customHeight="1">
      <c r="A111" s="38"/>
      <c r="B111" s="68"/>
      <c r="C111" s="69"/>
      <c r="D111" s="69"/>
      <c r="E111" s="69"/>
      <c r="F111" s="69"/>
      <c r="G111" s="69"/>
      <c r="H111" s="69"/>
      <c r="I111" s="69"/>
      <c r="J111" s="69"/>
      <c r="K111" s="69"/>
      <c r="L111" s="63"/>
      <c r="S111" s="38"/>
      <c r="T111" s="38"/>
      <c r="U111" s="38"/>
      <c r="V111" s="38"/>
      <c r="W111" s="38"/>
      <c r="X111" s="38"/>
      <c r="Y111" s="38"/>
      <c r="Z111" s="38"/>
      <c r="AA111" s="38"/>
      <c r="AB111" s="38"/>
      <c r="AC111" s="38"/>
      <c r="AD111" s="38"/>
      <c r="AE111" s="38"/>
    </row>
    <row r="112" s="2" customFormat="1" ht="24.96" customHeight="1">
      <c r="A112" s="38"/>
      <c r="B112" s="39"/>
      <c r="C112" s="23" t="s">
        <v>144</v>
      </c>
      <c r="D112" s="40"/>
      <c r="E112" s="40"/>
      <c r="F112" s="40"/>
      <c r="G112" s="40"/>
      <c r="H112" s="40"/>
      <c r="I112" s="40"/>
      <c r="J112" s="40"/>
      <c r="K112" s="40"/>
      <c r="L112" s="63"/>
      <c r="S112" s="38"/>
      <c r="T112" s="38"/>
      <c r="U112" s="38"/>
      <c r="V112" s="38"/>
      <c r="W112" s="38"/>
      <c r="X112" s="38"/>
      <c r="Y112" s="38"/>
      <c r="Z112" s="38"/>
      <c r="AA112" s="38"/>
      <c r="AB112" s="38"/>
      <c r="AC112" s="38"/>
      <c r="AD112" s="38"/>
      <c r="AE112" s="38"/>
    </row>
    <row r="113" s="2" customFormat="1" ht="6.96" customHeight="1">
      <c r="A113" s="38"/>
      <c r="B113" s="39"/>
      <c r="C113" s="40"/>
      <c r="D113" s="40"/>
      <c r="E113" s="40"/>
      <c r="F113" s="40"/>
      <c r="G113" s="40"/>
      <c r="H113" s="40"/>
      <c r="I113" s="40"/>
      <c r="J113" s="40"/>
      <c r="K113" s="40"/>
      <c r="L113" s="63"/>
      <c r="S113" s="38"/>
      <c r="T113" s="38"/>
      <c r="U113" s="38"/>
      <c r="V113" s="38"/>
      <c r="W113" s="38"/>
      <c r="X113" s="38"/>
      <c r="Y113" s="38"/>
      <c r="Z113" s="38"/>
      <c r="AA113" s="38"/>
      <c r="AB113" s="38"/>
      <c r="AC113" s="38"/>
      <c r="AD113" s="38"/>
      <c r="AE113" s="38"/>
    </row>
    <row r="114" s="2" customFormat="1" ht="12" customHeight="1">
      <c r="A114" s="38"/>
      <c r="B114" s="39"/>
      <c r="C114" s="32" t="s">
        <v>16</v>
      </c>
      <c r="D114" s="40"/>
      <c r="E114" s="40"/>
      <c r="F114" s="40"/>
      <c r="G114" s="40"/>
      <c r="H114" s="40"/>
      <c r="I114" s="40"/>
      <c r="J114" s="40"/>
      <c r="K114" s="40"/>
      <c r="L114" s="63"/>
      <c r="S114" s="38"/>
      <c r="T114" s="38"/>
      <c r="U114" s="38"/>
      <c r="V114" s="38"/>
      <c r="W114" s="38"/>
      <c r="X114" s="38"/>
      <c r="Y114" s="38"/>
      <c r="Z114" s="38"/>
      <c r="AA114" s="38"/>
      <c r="AB114" s="38"/>
      <c r="AC114" s="38"/>
      <c r="AD114" s="38"/>
      <c r="AE114" s="38"/>
    </row>
    <row r="115" s="2" customFormat="1" ht="26.25" customHeight="1">
      <c r="A115" s="38"/>
      <c r="B115" s="39"/>
      <c r="C115" s="40"/>
      <c r="D115" s="40"/>
      <c r="E115" s="184" t="str">
        <f>E7</f>
        <v>PD pro I. Etapu cyklostezky Bečva - Vlára - Váh na území obcí Hornolidečska-část D</v>
      </c>
      <c r="F115" s="32"/>
      <c r="G115" s="32"/>
      <c r="H115" s="32"/>
      <c r="I115" s="40"/>
      <c r="J115" s="40"/>
      <c r="K115" s="40"/>
      <c r="L115" s="63"/>
      <c r="S115" s="38"/>
      <c r="T115" s="38"/>
      <c r="U115" s="38"/>
      <c r="V115" s="38"/>
      <c r="W115" s="38"/>
      <c r="X115" s="38"/>
      <c r="Y115" s="38"/>
      <c r="Z115" s="38"/>
      <c r="AA115" s="38"/>
      <c r="AB115" s="38"/>
      <c r="AC115" s="38"/>
      <c r="AD115" s="38"/>
      <c r="AE115" s="38"/>
    </row>
    <row r="116" s="1" customFormat="1" ht="12" customHeight="1">
      <c r="B116" s="21"/>
      <c r="C116" s="32" t="s">
        <v>130</v>
      </c>
      <c r="D116" s="22"/>
      <c r="E116" s="22"/>
      <c r="F116" s="22"/>
      <c r="G116" s="22"/>
      <c r="H116" s="22"/>
      <c r="I116" s="22"/>
      <c r="J116" s="22"/>
      <c r="K116" s="22"/>
      <c r="L116" s="20"/>
    </row>
    <row r="117" s="1" customFormat="1" ht="23.25" customHeight="1">
      <c r="B117" s="21"/>
      <c r="C117" s="22"/>
      <c r="D117" s="22"/>
      <c r="E117" s="184" t="s">
        <v>131</v>
      </c>
      <c r="F117" s="22"/>
      <c r="G117" s="22"/>
      <c r="H117" s="22"/>
      <c r="I117" s="22"/>
      <c r="J117" s="22"/>
      <c r="K117" s="22"/>
      <c r="L117" s="20"/>
    </row>
    <row r="118" s="1" customFormat="1" ht="12" customHeight="1">
      <c r="B118" s="21"/>
      <c r="C118" s="32" t="s">
        <v>132</v>
      </c>
      <c r="D118" s="22"/>
      <c r="E118" s="22"/>
      <c r="F118" s="22"/>
      <c r="G118" s="22"/>
      <c r="H118" s="22"/>
      <c r="I118" s="22"/>
      <c r="J118" s="22"/>
      <c r="K118" s="22"/>
      <c r="L118" s="20"/>
    </row>
    <row r="119" s="2" customFormat="1" ht="16.5" customHeight="1">
      <c r="A119" s="38"/>
      <c r="B119" s="39"/>
      <c r="C119" s="40"/>
      <c r="D119" s="40"/>
      <c r="E119" s="185" t="s">
        <v>1496</v>
      </c>
      <c r="F119" s="40"/>
      <c r="G119" s="40"/>
      <c r="H119" s="40"/>
      <c r="I119" s="40"/>
      <c r="J119" s="40"/>
      <c r="K119" s="40"/>
      <c r="L119" s="63"/>
      <c r="S119" s="38"/>
      <c r="T119" s="38"/>
      <c r="U119" s="38"/>
      <c r="V119" s="38"/>
      <c r="W119" s="38"/>
      <c r="X119" s="38"/>
      <c r="Y119" s="38"/>
      <c r="Z119" s="38"/>
      <c r="AA119" s="38"/>
      <c r="AB119" s="38"/>
      <c r="AC119" s="38"/>
      <c r="AD119" s="38"/>
      <c r="AE119" s="38"/>
    </row>
    <row r="120" s="2" customFormat="1" ht="12" customHeight="1">
      <c r="A120" s="38"/>
      <c r="B120" s="39"/>
      <c r="C120" s="32" t="s">
        <v>134</v>
      </c>
      <c r="D120" s="40"/>
      <c r="E120" s="40"/>
      <c r="F120" s="40"/>
      <c r="G120" s="40"/>
      <c r="H120" s="40"/>
      <c r="I120" s="40"/>
      <c r="J120" s="40"/>
      <c r="K120" s="40"/>
      <c r="L120" s="63"/>
      <c r="S120" s="38"/>
      <c r="T120" s="38"/>
      <c r="U120" s="38"/>
      <c r="V120" s="38"/>
      <c r="W120" s="38"/>
      <c r="X120" s="38"/>
      <c r="Y120" s="38"/>
      <c r="Z120" s="38"/>
      <c r="AA120" s="38"/>
      <c r="AB120" s="38"/>
      <c r="AC120" s="38"/>
      <c r="AD120" s="38"/>
      <c r="AE120" s="38"/>
    </row>
    <row r="121" s="2" customFormat="1" ht="30" customHeight="1">
      <c r="A121" s="38"/>
      <c r="B121" s="39"/>
      <c r="C121" s="40"/>
      <c r="D121" s="40"/>
      <c r="E121" s="76" t="str">
        <f>E13</f>
        <v>D-4-NEUZ - SO 403 - Lávka pro pěší a cyklisty přes vodní tok Senice - neuznatelné náklady</v>
      </c>
      <c r="F121" s="40"/>
      <c r="G121" s="40"/>
      <c r="H121" s="40"/>
      <c r="I121" s="40"/>
      <c r="J121" s="40"/>
      <c r="K121" s="40"/>
      <c r="L121" s="63"/>
      <c r="S121" s="38"/>
      <c r="T121" s="38"/>
      <c r="U121" s="38"/>
      <c r="V121" s="38"/>
      <c r="W121" s="38"/>
      <c r="X121" s="38"/>
      <c r="Y121" s="38"/>
      <c r="Z121" s="38"/>
      <c r="AA121" s="38"/>
      <c r="AB121" s="38"/>
      <c r="AC121" s="38"/>
      <c r="AD121" s="38"/>
      <c r="AE121" s="38"/>
    </row>
    <row r="122" s="2" customFormat="1" ht="6.96" customHeight="1">
      <c r="A122" s="38"/>
      <c r="B122" s="39"/>
      <c r="C122" s="40"/>
      <c r="D122" s="40"/>
      <c r="E122" s="40"/>
      <c r="F122" s="40"/>
      <c r="G122" s="40"/>
      <c r="H122" s="40"/>
      <c r="I122" s="40"/>
      <c r="J122" s="40"/>
      <c r="K122" s="40"/>
      <c r="L122" s="63"/>
      <c r="S122" s="38"/>
      <c r="T122" s="38"/>
      <c r="U122" s="38"/>
      <c r="V122" s="38"/>
      <c r="W122" s="38"/>
      <c r="X122" s="38"/>
      <c r="Y122" s="38"/>
      <c r="Z122" s="38"/>
      <c r="AA122" s="38"/>
      <c r="AB122" s="38"/>
      <c r="AC122" s="38"/>
      <c r="AD122" s="38"/>
      <c r="AE122" s="38"/>
    </row>
    <row r="123" s="2" customFormat="1" ht="12" customHeight="1">
      <c r="A123" s="38"/>
      <c r="B123" s="39"/>
      <c r="C123" s="32" t="s">
        <v>21</v>
      </c>
      <c r="D123" s="40"/>
      <c r="E123" s="40"/>
      <c r="F123" s="27" t="str">
        <f>F16</f>
        <v>území obcí Hornolidečska</v>
      </c>
      <c r="G123" s="40"/>
      <c r="H123" s="40"/>
      <c r="I123" s="32" t="s">
        <v>23</v>
      </c>
      <c r="J123" s="79" t="str">
        <f>IF(J16="","",J16)</f>
        <v>30. 7. 2021</v>
      </c>
      <c r="K123" s="40"/>
      <c r="L123" s="63"/>
      <c r="S123" s="38"/>
      <c r="T123" s="38"/>
      <c r="U123" s="38"/>
      <c r="V123" s="38"/>
      <c r="W123" s="38"/>
      <c r="X123" s="38"/>
      <c r="Y123" s="38"/>
      <c r="Z123" s="38"/>
      <c r="AA123" s="38"/>
      <c r="AB123" s="38"/>
      <c r="AC123" s="38"/>
      <c r="AD123" s="38"/>
      <c r="AE123" s="38"/>
    </row>
    <row r="124" s="2" customFormat="1" ht="6.96" customHeight="1">
      <c r="A124" s="38"/>
      <c r="B124" s="39"/>
      <c r="C124" s="40"/>
      <c r="D124" s="40"/>
      <c r="E124" s="40"/>
      <c r="F124" s="40"/>
      <c r="G124" s="40"/>
      <c r="H124" s="40"/>
      <c r="I124" s="40"/>
      <c r="J124" s="40"/>
      <c r="K124" s="40"/>
      <c r="L124" s="63"/>
      <c r="S124" s="38"/>
      <c r="T124" s="38"/>
      <c r="U124" s="38"/>
      <c r="V124" s="38"/>
      <c r="W124" s="38"/>
      <c r="X124" s="38"/>
      <c r="Y124" s="38"/>
      <c r="Z124" s="38"/>
      <c r="AA124" s="38"/>
      <c r="AB124" s="38"/>
      <c r="AC124" s="38"/>
      <c r="AD124" s="38"/>
      <c r="AE124" s="38"/>
    </row>
    <row r="125" s="2" customFormat="1" ht="25.65" customHeight="1">
      <c r="A125" s="38"/>
      <c r="B125" s="39"/>
      <c r="C125" s="32" t="s">
        <v>25</v>
      </c>
      <c r="D125" s="40"/>
      <c r="E125" s="40"/>
      <c r="F125" s="27" t="str">
        <f>E19</f>
        <v>Sdružení obcí Hornolidečska, Horní Lideč č.p. 292</v>
      </c>
      <c r="G125" s="40"/>
      <c r="H125" s="40"/>
      <c r="I125" s="32" t="s">
        <v>31</v>
      </c>
      <c r="J125" s="36" t="str">
        <f>E25</f>
        <v>MORAVIA CONSULT Olomouc a.s.</v>
      </c>
      <c r="K125" s="40"/>
      <c r="L125" s="63"/>
      <c r="S125" s="38"/>
      <c r="T125" s="38"/>
      <c r="U125" s="38"/>
      <c r="V125" s="38"/>
      <c r="W125" s="38"/>
      <c r="X125" s="38"/>
      <c r="Y125" s="38"/>
      <c r="Z125" s="38"/>
      <c r="AA125" s="38"/>
      <c r="AB125" s="38"/>
      <c r="AC125" s="38"/>
      <c r="AD125" s="38"/>
      <c r="AE125" s="38"/>
    </row>
    <row r="126" s="2" customFormat="1" ht="25.65" customHeight="1">
      <c r="A126" s="38"/>
      <c r="B126" s="39"/>
      <c r="C126" s="32" t="s">
        <v>29</v>
      </c>
      <c r="D126" s="40"/>
      <c r="E126" s="40"/>
      <c r="F126" s="27" t="str">
        <f>IF(E22="","",E22)</f>
        <v>Vyplň údaj</v>
      </c>
      <c r="G126" s="40"/>
      <c r="H126" s="40"/>
      <c r="I126" s="32" t="s">
        <v>36</v>
      </c>
      <c r="J126" s="36" t="str">
        <f>E28</f>
        <v>MORAVIA CONSULT Olomouc a.s.</v>
      </c>
      <c r="K126" s="40"/>
      <c r="L126" s="63"/>
      <c r="S126" s="38"/>
      <c r="T126" s="38"/>
      <c r="U126" s="38"/>
      <c r="V126" s="38"/>
      <c r="W126" s="38"/>
      <c r="X126" s="38"/>
      <c r="Y126" s="38"/>
      <c r="Z126" s="38"/>
      <c r="AA126" s="38"/>
      <c r="AB126" s="38"/>
      <c r="AC126" s="38"/>
      <c r="AD126" s="38"/>
      <c r="AE126" s="38"/>
    </row>
    <row r="127" s="2" customFormat="1" ht="10.32" customHeight="1">
      <c r="A127" s="38"/>
      <c r="B127" s="39"/>
      <c r="C127" s="40"/>
      <c r="D127" s="40"/>
      <c r="E127" s="40"/>
      <c r="F127" s="40"/>
      <c r="G127" s="40"/>
      <c r="H127" s="40"/>
      <c r="I127" s="40"/>
      <c r="J127" s="40"/>
      <c r="K127" s="40"/>
      <c r="L127" s="63"/>
      <c r="S127" s="38"/>
      <c r="T127" s="38"/>
      <c r="U127" s="38"/>
      <c r="V127" s="38"/>
      <c r="W127" s="38"/>
      <c r="X127" s="38"/>
      <c r="Y127" s="38"/>
      <c r="Z127" s="38"/>
      <c r="AA127" s="38"/>
      <c r="AB127" s="38"/>
      <c r="AC127" s="38"/>
      <c r="AD127" s="38"/>
      <c r="AE127" s="38"/>
    </row>
    <row r="128" s="11" customFormat="1" ht="29.28" customHeight="1">
      <c r="A128" s="201"/>
      <c r="B128" s="202"/>
      <c r="C128" s="203" t="s">
        <v>145</v>
      </c>
      <c r="D128" s="204" t="s">
        <v>63</v>
      </c>
      <c r="E128" s="204" t="s">
        <v>59</v>
      </c>
      <c r="F128" s="204" t="s">
        <v>60</v>
      </c>
      <c r="G128" s="204" t="s">
        <v>146</v>
      </c>
      <c r="H128" s="204" t="s">
        <v>147</v>
      </c>
      <c r="I128" s="204" t="s">
        <v>148</v>
      </c>
      <c r="J128" s="204" t="s">
        <v>138</v>
      </c>
      <c r="K128" s="205" t="s">
        <v>149</v>
      </c>
      <c r="L128" s="206"/>
      <c r="M128" s="100" t="s">
        <v>1</v>
      </c>
      <c r="N128" s="101" t="s">
        <v>42</v>
      </c>
      <c r="O128" s="101" t="s">
        <v>150</v>
      </c>
      <c r="P128" s="101" t="s">
        <v>151</v>
      </c>
      <c r="Q128" s="101" t="s">
        <v>152</v>
      </c>
      <c r="R128" s="101" t="s">
        <v>153</v>
      </c>
      <c r="S128" s="101" t="s">
        <v>154</v>
      </c>
      <c r="T128" s="102" t="s">
        <v>155</v>
      </c>
      <c r="U128" s="201"/>
      <c r="V128" s="201"/>
      <c r="W128" s="201"/>
      <c r="X128" s="201"/>
      <c r="Y128" s="201"/>
      <c r="Z128" s="201"/>
      <c r="AA128" s="201"/>
      <c r="AB128" s="201"/>
      <c r="AC128" s="201"/>
      <c r="AD128" s="201"/>
      <c r="AE128" s="201"/>
    </row>
    <row r="129" s="2" customFormat="1" ht="22.8" customHeight="1">
      <c r="A129" s="38"/>
      <c r="B129" s="39"/>
      <c r="C129" s="107" t="s">
        <v>156</v>
      </c>
      <c r="D129" s="40"/>
      <c r="E129" s="40"/>
      <c r="F129" s="40"/>
      <c r="G129" s="40"/>
      <c r="H129" s="40"/>
      <c r="I129" s="40"/>
      <c r="J129" s="207">
        <f>BK129</f>
        <v>0</v>
      </c>
      <c r="K129" s="40"/>
      <c r="L129" s="44"/>
      <c r="M129" s="103"/>
      <c r="N129" s="208"/>
      <c r="O129" s="104"/>
      <c r="P129" s="209">
        <f>P130+P155</f>
        <v>0</v>
      </c>
      <c r="Q129" s="104"/>
      <c r="R129" s="209">
        <f>R130+R155</f>
        <v>0</v>
      </c>
      <c r="S129" s="104"/>
      <c r="T129" s="210">
        <f>T130+T155</f>
        <v>0</v>
      </c>
      <c r="U129" s="38"/>
      <c r="V129" s="38"/>
      <c r="W129" s="38"/>
      <c r="X129" s="38"/>
      <c r="Y129" s="38"/>
      <c r="Z129" s="38"/>
      <c r="AA129" s="38"/>
      <c r="AB129" s="38"/>
      <c r="AC129" s="38"/>
      <c r="AD129" s="38"/>
      <c r="AE129" s="38"/>
      <c r="AT129" s="17" t="s">
        <v>77</v>
      </c>
      <c r="AU129" s="17" t="s">
        <v>140</v>
      </c>
      <c r="BK129" s="211">
        <f>BK130+BK155</f>
        <v>0</v>
      </c>
    </row>
    <row r="130" s="12" customFormat="1" ht="25.92" customHeight="1">
      <c r="A130" s="12"/>
      <c r="B130" s="212"/>
      <c r="C130" s="213"/>
      <c r="D130" s="214" t="s">
        <v>77</v>
      </c>
      <c r="E130" s="215" t="s">
        <v>157</v>
      </c>
      <c r="F130" s="215" t="s">
        <v>158</v>
      </c>
      <c r="G130" s="213"/>
      <c r="H130" s="213"/>
      <c r="I130" s="216"/>
      <c r="J130" s="217">
        <f>BK130</f>
        <v>0</v>
      </c>
      <c r="K130" s="213"/>
      <c r="L130" s="218"/>
      <c r="M130" s="219"/>
      <c r="N130" s="220"/>
      <c r="O130" s="220"/>
      <c r="P130" s="221">
        <f>P131+P149</f>
        <v>0</v>
      </c>
      <c r="Q130" s="220"/>
      <c r="R130" s="221">
        <f>R131+R149</f>
        <v>0</v>
      </c>
      <c r="S130" s="220"/>
      <c r="T130" s="222">
        <f>T131+T149</f>
        <v>0</v>
      </c>
      <c r="U130" s="12"/>
      <c r="V130" s="12"/>
      <c r="W130" s="12"/>
      <c r="X130" s="12"/>
      <c r="Y130" s="12"/>
      <c r="Z130" s="12"/>
      <c r="AA130" s="12"/>
      <c r="AB130" s="12"/>
      <c r="AC130" s="12"/>
      <c r="AD130" s="12"/>
      <c r="AE130" s="12"/>
      <c r="AR130" s="223" t="s">
        <v>84</v>
      </c>
      <c r="AT130" s="224" t="s">
        <v>77</v>
      </c>
      <c r="AU130" s="224" t="s">
        <v>78</v>
      </c>
      <c r="AY130" s="223" t="s">
        <v>159</v>
      </c>
      <c r="BK130" s="225">
        <f>BK131+BK149</f>
        <v>0</v>
      </c>
    </row>
    <row r="131" s="12" customFormat="1" ht="22.8" customHeight="1">
      <c r="A131" s="12"/>
      <c r="B131" s="212"/>
      <c r="C131" s="213"/>
      <c r="D131" s="214" t="s">
        <v>77</v>
      </c>
      <c r="E131" s="226" t="s">
        <v>709</v>
      </c>
      <c r="F131" s="226" t="s">
        <v>710</v>
      </c>
      <c r="G131" s="213"/>
      <c r="H131" s="213"/>
      <c r="I131" s="216"/>
      <c r="J131" s="227">
        <f>BK131</f>
        <v>0</v>
      </c>
      <c r="K131" s="213"/>
      <c r="L131" s="218"/>
      <c r="M131" s="219"/>
      <c r="N131" s="220"/>
      <c r="O131" s="220"/>
      <c r="P131" s="221">
        <f>SUM(P132:P148)</f>
        <v>0</v>
      </c>
      <c r="Q131" s="220"/>
      <c r="R131" s="221">
        <f>SUM(R132:R148)</f>
        <v>0</v>
      </c>
      <c r="S131" s="220"/>
      <c r="T131" s="222">
        <f>SUM(T132:T148)</f>
        <v>0</v>
      </c>
      <c r="U131" s="12"/>
      <c r="V131" s="12"/>
      <c r="W131" s="12"/>
      <c r="X131" s="12"/>
      <c r="Y131" s="12"/>
      <c r="Z131" s="12"/>
      <c r="AA131" s="12"/>
      <c r="AB131" s="12"/>
      <c r="AC131" s="12"/>
      <c r="AD131" s="12"/>
      <c r="AE131" s="12"/>
      <c r="AR131" s="223" t="s">
        <v>84</v>
      </c>
      <c r="AT131" s="224" t="s">
        <v>77</v>
      </c>
      <c r="AU131" s="224" t="s">
        <v>84</v>
      </c>
      <c r="AY131" s="223" t="s">
        <v>159</v>
      </c>
      <c r="BK131" s="225">
        <f>SUM(BK132:BK148)</f>
        <v>0</v>
      </c>
    </row>
    <row r="132" s="2" customFormat="1" ht="21.75" customHeight="1">
      <c r="A132" s="38"/>
      <c r="B132" s="39"/>
      <c r="C132" s="228" t="s">
        <v>84</v>
      </c>
      <c r="D132" s="228" t="s">
        <v>161</v>
      </c>
      <c r="E132" s="229" t="s">
        <v>1720</v>
      </c>
      <c r="F132" s="230" t="s">
        <v>1721</v>
      </c>
      <c r="G132" s="231" t="s">
        <v>821</v>
      </c>
      <c r="H132" s="232">
        <v>390</v>
      </c>
      <c r="I132" s="233"/>
      <c r="J132" s="234">
        <f>ROUND(I132*H132,2)</f>
        <v>0</v>
      </c>
      <c r="K132" s="230" t="s">
        <v>713</v>
      </c>
      <c r="L132" s="44"/>
      <c r="M132" s="235" t="s">
        <v>1</v>
      </c>
      <c r="N132" s="236" t="s">
        <v>43</v>
      </c>
      <c r="O132" s="91"/>
      <c r="P132" s="237">
        <f>O132*H132</f>
        <v>0</v>
      </c>
      <c r="Q132" s="237">
        <v>0</v>
      </c>
      <c r="R132" s="237">
        <f>Q132*H132</f>
        <v>0</v>
      </c>
      <c r="S132" s="237">
        <v>0</v>
      </c>
      <c r="T132" s="238">
        <f>S132*H132</f>
        <v>0</v>
      </c>
      <c r="U132" s="38"/>
      <c r="V132" s="38"/>
      <c r="W132" s="38"/>
      <c r="X132" s="38"/>
      <c r="Y132" s="38"/>
      <c r="Z132" s="38"/>
      <c r="AA132" s="38"/>
      <c r="AB132" s="38"/>
      <c r="AC132" s="38"/>
      <c r="AD132" s="38"/>
      <c r="AE132" s="38"/>
      <c r="AR132" s="239" t="s">
        <v>166</v>
      </c>
      <c r="AT132" s="239" t="s">
        <v>161</v>
      </c>
      <c r="AU132" s="239" t="s">
        <v>86</v>
      </c>
      <c r="AY132" s="17" t="s">
        <v>159</v>
      </c>
      <c r="BE132" s="240">
        <f>IF(N132="základní",J132,0)</f>
        <v>0</v>
      </c>
      <c r="BF132" s="240">
        <f>IF(N132="snížená",J132,0)</f>
        <v>0</v>
      </c>
      <c r="BG132" s="240">
        <f>IF(N132="zákl. přenesená",J132,0)</f>
        <v>0</v>
      </c>
      <c r="BH132" s="240">
        <f>IF(N132="sníž. přenesená",J132,0)</f>
        <v>0</v>
      </c>
      <c r="BI132" s="240">
        <f>IF(N132="nulová",J132,0)</f>
        <v>0</v>
      </c>
      <c r="BJ132" s="17" t="s">
        <v>84</v>
      </c>
      <c r="BK132" s="240">
        <f>ROUND(I132*H132,2)</f>
        <v>0</v>
      </c>
      <c r="BL132" s="17" t="s">
        <v>166</v>
      </c>
      <c r="BM132" s="239" t="s">
        <v>1722</v>
      </c>
    </row>
    <row r="133" s="2" customFormat="1">
      <c r="A133" s="38"/>
      <c r="B133" s="39"/>
      <c r="C133" s="40"/>
      <c r="D133" s="241" t="s">
        <v>168</v>
      </c>
      <c r="E133" s="40"/>
      <c r="F133" s="242" t="s">
        <v>1721</v>
      </c>
      <c r="G133" s="40"/>
      <c r="H133" s="40"/>
      <c r="I133" s="243"/>
      <c r="J133" s="40"/>
      <c r="K133" s="40"/>
      <c r="L133" s="44"/>
      <c r="M133" s="244"/>
      <c r="N133" s="245"/>
      <c r="O133" s="91"/>
      <c r="P133" s="91"/>
      <c r="Q133" s="91"/>
      <c r="R133" s="91"/>
      <c r="S133" s="91"/>
      <c r="T133" s="92"/>
      <c r="U133" s="38"/>
      <c r="V133" s="38"/>
      <c r="W133" s="38"/>
      <c r="X133" s="38"/>
      <c r="Y133" s="38"/>
      <c r="Z133" s="38"/>
      <c r="AA133" s="38"/>
      <c r="AB133" s="38"/>
      <c r="AC133" s="38"/>
      <c r="AD133" s="38"/>
      <c r="AE133" s="38"/>
      <c r="AT133" s="17" t="s">
        <v>168</v>
      </c>
      <c r="AU133" s="17" t="s">
        <v>86</v>
      </c>
    </row>
    <row r="134" s="2" customFormat="1">
      <c r="A134" s="38"/>
      <c r="B134" s="39"/>
      <c r="C134" s="40"/>
      <c r="D134" s="241" t="s">
        <v>205</v>
      </c>
      <c r="E134" s="40"/>
      <c r="F134" s="246" t="s">
        <v>1723</v>
      </c>
      <c r="G134" s="40"/>
      <c r="H134" s="40"/>
      <c r="I134" s="243"/>
      <c r="J134" s="40"/>
      <c r="K134" s="40"/>
      <c r="L134" s="44"/>
      <c r="M134" s="244"/>
      <c r="N134" s="245"/>
      <c r="O134" s="91"/>
      <c r="P134" s="91"/>
      <c r="Q134" s="91"/>
      <c r="R134" s="91"/>
      <c r="S134" s="91"/>
      <c r="T134" s="92"/>
      <c r="U134" s="38"/>
      <c r="V134" s="38"/>
      <c r="W134" s="38"/>
      <c r="X134" s="38"/>
      <c r="Y134" s="38"/>
      <c r="Z134" s="38"/>
      <c r="AA134" s="38"/>
      <c r="AB134" s="38"/>
      <c r="AC134" s="38"/>
      <c r="AD134" s="38"/>
      <c r="AE134" s="38"/>
      <c r="AT134" s="17" t="s">
        <v>205</v>
      </c>
      <c r="AU134" s="17" t="s">
        <v>86</v>
      </c>
    </row>
    <row r="135" s="13" customFormat="1">
      <c r="A135" s="13"/>
      <c r="B135" s="247"/>
      <c r="C135" s="248"/>
      <c r="D135" s="241" t="s">
        <v>172</v>
      </c>
      <c r="E135" s="249" t="s">
        <v>1</v>
      </c>
      <c r="F135" s="250" t="s">
        <v>723</v>
      </c>
      <c r="G135" s="248"/>
      <c r="H135" s="249" t="s">
        <v>1</v>
      </c>
      <c r="I135" s="251"/>
      <c r="J135" s="248"/>
      <c r="K135" s="248"/>
      <c r="L135" s="252"/>
      <c r="M135" s="253"/>
      <c r="N135" s="254"/>
      <c r="O135" s="254"/>
      <c r="P135" s="254"/>
      <c r="Q135" s="254"/>
      <c r="R135" s="254"/>
      <c r="S135" s="254"/>
      <c r="T135" s="255"/>
      <c r="U135" s="13"/>
      <c r="V135" s="13"/>
      <c r="W135" s="13"/>
      <c r="X135" s="13"/>
      <c r="Y135" s="13"/>
      <c r="Z135" s="13"/>
      <c r="AA135" s="13"/>
      <c r="AB135" s="13"/>
      <c r="AC135" s="13"/>
      <c r="AD135" s="13"/>
      <c r="AE135" s="13"/>
      <c r="AT135" s="256" t="s">
        <v>172</v>
      </c>
      <c r="AU135" s="256" t="s">
        <v>86</v>
      </c>
      <c r="AV135" s="13" t="s">
        <v>84</v>
      </c>
      <c r="AW135" s="13" t="s">
        <v>35</v>
      </c>
      <c r="AX135" s="13" t="s">
        <v>78</v>
      </c>
      <c r="AY135" s="256" t="s">
        <v>159</v>
      </c>
    </row>
    <row r="136" s="13" customFormat="1">
      <c r="A136" s="13"/>
      <c r="B136" s="247"/>
      <c r="C136" s="248"/>
      <c r="D136" s="241" t="s">
        <v>172</v>
      </c>
      <c r="E136" s="249" t="s">
        <v>1</v>
      </c>
      <c r="F136" s="250" t="s">
        <v>1724</v>
      </c>
      <c r="G136" s="248"/>
      <c r="H136" s="249" t="s">
        <v>1</v>
      </c>
      <c r="I136" s="251"/>
      <c r="J136" s="248"/>
      <c r="K136" s="248"/>
      <c r="L136" s="252"/>
      <c r="M136" s="253"/>
      <c r="N136" s="254"/>
      <c r="O136" s="254"/>
      <c r="P136" s="254"/>
      <c r="Q136" s="254"/>
      <c r="R136" s="254"/>
      <c r="S136" s="254"/>
      <c r="T136" s="255"/>
      <c r="U136" s="13"/>
      <c r="V136" s="13"/>
      <c r="W136" s="13"/>
      <c r="X136" s="13"/>
      <c r="Y136" s="13"/>
      <c r="Z136" s="13"/>
      <c r="AA136" s="13"/>
      <c r="AB136" s="13"/>
      <c r="AC136" s="13"/>
      <c r="AD136" s="13"/>
      <c r="AE136" s="13"/>
      <c r="AT136" s="256" t="s">
        <v>172</v>
      </c>
      <c r="AU136" s="256" t="s">
        <v>86</v>
      </c>
      <c r="AV136" s="13" t="s">
        <v>84</v>
      </c>
      <c r="AW136" s="13" t="s">
        <v>35</v>
      </c>
      <c r="AX136" s="13" t="s">
        <v>78</v>
      </c>
      <c r="AY136" s="256" t="s">
        <v>159</v>
      </c>
    </row>
    <row r="137" s="14" customFormat="1">
      <c r="A137" s="14"/>
      <c r="B137" s="257"/>
      <c r="C137" s="258"/>
      <c r="D137" s="241" t="s">
        <v>172</v>
      </c>
      <c r="E137" s="259" t="s">
        <v>1</v>
      </c>
      <c r="F137" s="260" t="s">
        <v>1725</v>
      </c>
      <c r="G137" s="258"/>
      <c r="H137" s="261">
        <v>151</v>
      </c>
      <c r="I137" s="262"/>
      <c r="J137" s="258"/>
      <c r="K137" s="258"/>
      <c r="L137" s="263"/>
      <c r="M137" s="264"/>
      <c r="N137" s="265"/>
      <c r="O137" s="265"/>
      <c r="P137" s="265"/>
      <c r="Q137" s="265"/>
      <c r="R137" s="265"/>
      <c r="S137" s="265"/>
      <c r="T137" s="266"/>
      <c r="U137" s="14"/>
      <c r="V137" s="14"/>
      <c r="W137" s="14"/>
      <c r="X137" s="14"/>
      <c r="Y137" s="14"/>
      <c r="Z137" s="14"/>
      <c r="AA137" s="14"/>
      <c r="AB137" s="14"/>
      <c r="AC137" s="14"/>
      <c r="AD137" s="14"/>
      <c r="AE137" s="14"/>
      <c r="AT137" s="267" t="s">
        <v>172</v>
      </c>
      <c r="AU137" s="267" t="s">
        <v>86</v>
      </c>
      <c r="AV137" s="14" t="s">
        <v>86</v>
      </c>
      <c r="AW137" s="14" t="s">
        <v>35</v>
      </c>
      <c r="AX137" s="14" t="s">
        <v>78</v>
      </c>
      <c r="AY137" s="267" t="s">
        <v>159</v>
      </c>
    </row>
    <row r="138" s="14" customFormat="1">
      <c r="A138" s="14"/>
      <c r="B138" s="257"/>
      <c r="C138" s="258"/>
      <c r="D138" s="241" t="s">
        <v>172</v>
      </c>
      <c r="E138" s="259" t="s">
        <v>1</v>
      </c>
      <c r="F138" s="260" t="s">
        <v>1726</v>
      </c>
      <c r="G138" s="258"/>
      <c r="H138" s="261">
        <v>239</v>
      </c>
      <c r="I138" s="262"/>
      <c r="J138" s="258"/>
      <c r="K138" s="258"/>
      <c r="L138" s="263"/>
      <c r="M138" s="264"/>
      <c r="N138" s="265"/>
      <c r="O138" s="265"/>
      <c r="P138" s="265"/>
      <c r="Q138" s="265"/>
      <c r="R138" s="265"/>
      <c r="S138" s="265"/>
      <c r="T138" s="266"/>
      <c r="U138" s="14"/>
      <c r="V138" s="14"/>
      <c r="W138" s="14"/>
      <c r="X138" s="14"/>
      <c r="Y138" s="14"/>
      <c r="Z138" s="14"/>
      <c r="AA138" s="14"/>
      <c r="AB138" s="14"/>
      <c r="AC138" s="14"/>
      <c r="AD138" s="14"/>
      <c r="AE138" s="14"/>
      <c r="AT138" s="267" t="s">
        <v>172</v>
      </c>
      <c r="AU138" s="267" t="s">
        <v>86</v>
      </c>
      <c r="AV138" s="14" t="s">
        <v>86</v>
      </c>
      <c r="AW138" s="14" t="s">
        <v>35</v>
      </c>
      <c r="AX138" s="14" t="s">
        <v>78</v>
      </c>
      <c r="AY138" s="267" t="s">
        <v>159</v>
      </c>
    </row>
    <row r="139" s="15" customFormat="1">
      <c r="A139" s="15"/>
      <c r="B139" s="271"/>
      <c r="C139" s="272"/>
      <c r="D139" s="241" t="s">
        <v>172</v>
      </c>
      <c r="E139" s="273" t="s">
        <v>1</v>
      </c>
      <c r="F139" s="274" t="s">
        <v>270</v>
      </c>
      <c r="G139" s="272"/>
      <c r="H139" s="275">
        <v>390</v>
      </c>
      <c r="I139" s="276"/>
      <c r="J139" s="272"/>
      <c r="K139" s="272"/>
      <c r="L139" s="277"/>
      <c r="M139" s="278"/>
      <c r="N139" s="279"/>
      <c r="O139" s="279"/>
      <c r="P139" s="279"/>
      <c r="Q139" s="279"/>
      <c r="R139" s="279"/>
      <c r="S139" s="279"/>
      <c r="T139" s="280"/>
      <c r="U139" s="15"/>
      <c r="V139" s="15"/>
      <c r="W139" s="15"/>
      <c r="X139" s="15"/>
      <c r="Y139" s="15"/>
      <c r="Z139" s="15"/>
      <c r="AA139" s="15"/>
      <c r="AB139" s="15"/>
      <c r="AC139" s="15"/>
      <c r="AD139" s="15"/>
      <c r="AE139" s="15"/>
      <c r="AT139" s="281" t="s">
        <v>172</v>
      </c>
      <c r="AU139" s="281" t="s">
        <v>86</v>
      </c>
      <c r="AV139" s="15" t="s">
        <v>166</v>
      </c>
      <c r="AW139" s="15" t="s">
        <v>35</v>
      </c>
      <c r="AX139" s="15" t="s">
        <v>84</v>
      </c>
      <c r="AY139" s="281" t="s">
        <v>159</v>
      </c>
    </row>
    <row r="140" s="2" customFormat="1" ht="16.5" customHeight="1">
      <c r="A140" s="38"/>
      <c r="B140" s="39"/>
      <c r="C140" s="228" t="s">
        <v>86</v>
      </c>
      <c r="D140" s="228" t="s">
        <v>161</v>
      </c>
      <c r="E140" s="229" t="s">
        <v>1698</v>
      </c>
      <c r="F140" s="230" t="s">
        <v>1699</v>
      </c>
      <c r="G140" s="231" t="s">
        <v>821</v>
      </c>
      <c r="H140" s="232">
        <v>390</v>
      </c>
      <c r="I140" s="233"/>
      <c r="J140" s="234">
        <f>ROUND(I140*H140,2)</f>
        <v>0</v>
      </c>
      <c r="K140" s="230" t="s">
        <v>713</v>
      </c>
      <c r="L140" s="44"/>
      <c r="M140" s="235" t="s">
        <v>1</v>
      </c>
      <c r="N140" s="236" t="s">
        <v>43</v>
      </c>
      <c r="O140" s="91"/>
      <c r="P140" s="237">
        <f>O140*H140</f>
        <v>0</v>
      </c>
      <c r="Q140" s="237">
        <v>0</v>
      </c>
      <c r="R140" s="237">
        <f>Q140*H140</f>
        <v>0</v>
      </c>
      <c r="S140" s="237">
        <v>0</v>
      </c>
      <c r="T140" s="238">
        <f>S140*H140</f>
        <v>0</v>
      </c>
      <c r="U140" s="38"/>
      <c r="V140" s="38"/>
      <c r="W140" s="38"/>
      <c r="X140" s="38"/>
      <c r="Y140" s="38"/>
      <c r="Z140" s="38"/>
      <c r="AA140" s="38"/>
      <c r="AB140" s="38"/>
      <c r="AC140" s="38"/>
      <c r="AD140" s="38"/>
      <c r="AE140" s="38"/>
      <c r="AR140" s="239" t="s">
        <v>166</v>
      </c>
      <c r="AT140" s="239" t="s">
        <v>161</v>
      </c>
      <c r="AU140" s="239" t="s">
        <v>86</v>
      </c>
      <c r="AY140" s="17" t="s">
        <v>159</v>
      </c>
      <c r="BE140" s="240">
        <f>IF(N140="základní",J140,0)</f>
        <v>0</v>
      </c>
      <c r="BF140" s="240">
        <f>IF(N140="snížená",J140,0)</f>
        <v>0</v>
      </c>
      <c r="BG140" s="240">
        <f>IF(N140="zákl. přenesená",J140,0)</f>
        <v>0</v>
      </c>
      <c r="BH140" s="240">
        <f>IF(N140="sníž. přenesená",J140,0)</f>
        <v>0</v>
      </c>
      <c r="BI140" s="240">
        <f>IF(N140="nulová",J140,0)</f>
        <v>0</v>
      </c>
      <c r="BJ140" s="17" t="s">
        <v>84</v>
      </c>
      <c r="BK140" s="240">
        <f>ROUND(I140*H140,2)</f>
        <v>0</v>
      </c>
      <c r="BL140" s="17" t="s">
        <v>166</v>
      </c>
      <c r="BM140" s="239" t="s">
        <v>1727</v>
      </c>
    </row>
    <row r="141" s="2" customFormat="1">
      <c r="A141" s="38"/>
      <c r="B141" s="39"/>
      <c r="C141" s="40"/>
      <c r="D141" s="241" t="s">
        <v>168</v>
      </c>
      <c r="E141" s="40"/>
      <c r="F141" s="242" t="s">
        <v>1699</v>
      </c>
      <c r="G141" s="40"/>
      <c r="H141" s="40"/>
      <c r="I141" s="243"/>
      <c r="J141" s="40"/>
      <c r="K141" s="40"/>
      <c r="L141" s="44"/>
      <c r="M141" s="244"/>
      <c r="N141" s="245"/>
      <c r="O141" s="91"/>
      <c r="P141" s="91"/>
      <c r="Q141" s="91"/>
      <c r="R141" s="91"/>
      <c r="S141" s="91"/>
      <c r="T141" s="92"/>
      <c r="U141" s="38"/>
      <c r="V141" s="38"/>
      <c r="W141" s="38"/>
      <c r="X141" s="38"/>
      <c r="Y141" s="38"/>
      <c r="Z141" s="38"/>
      <c r="AA141" s="38"/>
      <c r="AB141" s="38"/>
      <c r="AC141" s="38"/>
      <c r="AD141" s="38"/>
      <c r="AE141" s="38"/>
      <c r="AT141" s="17" t="s">
        <v>168</v>
      </c>
      <c r="AU141" s="17" t="s">
        <v>86</v>
      </c>
    </row>
    <row r="142" s="2" customFormat="1">
      <c r="A142" s="38"/>
      <c r="B142" s="39"/>
      <c r="C142" s="40"/>
      <c r="D142" s="241" t="s">
        <v>205</v>
      </c>
      <c r="E142" s="40"/>
      <c r="F142" s="246" t="s">
        <v>1701</v>
      </c>
      <c r="G142" s="40"/>
      <c r="H142" s="40"/>
      <c r="I142" s="243"/>
      <c r="J142" s="40"/>
      <c r="K142" s="40"/>
      <c r="L142" s="44"/>
      <c r="M142" s="244"/>
      <c r="N142" s="245"/>
      <c r="O142" s="91"/>
      <c r="P142" s="91"/>
      <c r="Q142" s="91"/>
      <c r="R142" s="91"/>
      <c r="S142" s="91"/>
      <c r="T142" s="92"/>
      <c r="U142" s="38"/>
      <c r="V142" s="38"/>
      <c r="W142" s="38"/>
      <c r="X142" s="38"/>
      <c r="Y142" s="38"/>
      <c r="Z142" s="38"/>
      <c r="AA142" s="38"/>
      <c r="AB142" s="38"/>
      <c r="AC142" s="38"/>
      <c r="AD142" s="38"/>
      <c r="AE142" s="38"/>
      <c r="AT142" s="17" t="s">
        <v>205</v>
      </c>
      <c r="AU142" s="17" t="s">
        <v>86</v>
      </c>
    </row>
    <row r="143" s="13" customFormat="1">
      <c r="A143" s="13"/>
      <c r="B143" s="247"/>
      <c r="C143" s="248"/>
      <c r="D143" s="241" t="s">
        <v>172</v>
      </c>
      <c r="E143" s="249" t="s">
        <v>1</v>
      </c>
      <c r="F143" s="250" t="s">
        <v>723</v>
      </c>
      <c r="G143" s="248"/>
      <c r="H143" s="249" t="s">
        <v>1</v>
      </c>
      <c r="I143" s="251"/>
      <c r="J143" s="248"/>
      <c r="K143" s="248"/>
      <c r="L143" s="252"/>
      <c r="M143" s="253"/>
      <c r="N143" s="254"/>
      <c r="O143" s="254"/>
      <c r="P143" s="254"/>
      <c r="Q143" s="254"/>
      <c r="R143" s="254"/>
      <c r="S143" s="254"/>
      <c r="T143" s="255"/>
      <c r="U143" s="13"/>
      <c r="V143" s="13"/>
      <c r="W143" s="13"/>
      <c r="X143" s="13"/>
      <c r="Y143" s="13"/>
      <c r="Z143" s="13"/>
      <c r="AA143" s="13"/>
      <c r="AB143" s="13"/>
      <c r="AC143" s="13"/>
      <c r="AD143" s="13"/>
      <c r="AE143" s="13"/>
      <c r="AT143" s="256" t="s">
        <v>172</v>
      </c>
      <c r="AU143" s="256" t="s">
        <v>86</v>
      </c>
      <c r="AV143" s="13" t="s">
        <v>84</v>
      </c>
      <c r="AW143" s="13" t="s">
        <v>35</v>
      </c>
      <c r="AX143" s="13" t="s">
        <v>78</v>
      </c>
      <c r="AY143" s="256" t="s">
        <v>159</v>
      </c>
    </row>
    <row r="144" s="14" customFormat="1">
      <c r="A144" s="14"/>
      <c r="B144" s="257"/>
      <c r="C144" s="258"/>
      <c r="D144" s="241" t="s">
        <v>172</v>
      </c>
      <c r="E144" s="259" t="s">
        <v>1</v>
      </c>
      <c r="F144" s="260" t="s">
        <v>1728</v>
      </c>
      <c r="G144" s="258"/>
      <c r="H144" s="261">
        <v>390</v>
      </c>
      <c r="I144" s="262"/>
      <c r="J144" s="258"/>
      <c r="K144" s="258"/>
      <c r="L144" s="263"/>
      <c r="M144" s="264"/>
      <c r="N144" s="265"/>
      <c r="O144" s="265"/>
      <c r="P144" s="265"/>
      <c r="Q144" s="265"/>
      <c r="R144" s="265"/>
      <c r="S144" s="265"/>
      <c r="T144" s="266"/>
      <c r="U144" s="14"/>
      <c r="V144" s="14"/>
      <c r="W144" s="14"/>
      <c r="X144" s="14"/>
      <c r="Y144" s="14"/>
      <c r="Z144" s="14"/>
      <c r="AA144" s="14"/>
      <c r="AB144" s="14"/>
      <c r="AC144" s="14"/>
      <c r="AD144" s="14"/>
      <c r="AE144" s="14"/>
      <c r="AT144" s="267" t="s">
        <v>172</v>
      </c>
      <c r="AU144" s="267" t="s">
        <v>86</v>
      </c>
      <c r="AV144" s="14" t="s">
        <v>86</v>
      </c>
      <c r="AW144" s="14" t="s">
        <v>35</v>
      </c>
      <c r="AX144" s="14" t="s">
        <v>84</v>
      </c>
      <c r="AY144" s="267" t="s">
        <v>159</v>
      </c>
    </row>
    <row r="145" s="2" customFormat="1" ht="16.5" customHeight="1">
      <c r="A145" s="38"/>
      <c r="B145" s="39"/>
      <c r="C145" s="228" t="s">
        <v>94</v>
      </c>
      <c r="D145" s="228" t="s">
        <v>161</v>
      </c>
      <c r="E145" s="229" t="s">
        <v>1703</v>
      </c>
      <c r="F145" s="230" t="s">
        <v>1704</v>
      </c>
      <c r="G145" s="231" t="s">
        <v>821</v>
      </c>
      <c r="H145" s="232">
        <v>390</v>
      </c>
      <c r="I145" s="233"/>
      <c r="J145" s="234">
        <f>ROUND(I145*H145,2)</f>
        <v>0</v>
      </c>
      <c r="K145" s="230" t="s">
        <v>713</v>
      </c>
      <c r="L145" s="44"/>
      <c r="M145" s="235" t="s">
        <v>1</v>
      </c>
      <c r="N145" s="236" t="s">
        <v>43</v>
      </c>
      <c r="O145" s="91"/>
      <c r="P145" s="237">
        <f>O145*H145</f>
        <v>0</v>
      </c>
      <c r="Q145" s="237">
        <v>0</v>
      </c>
      <c r="R145" s="237">
        <f>Q145*H145</f>
        <v>0</v>
      </c>
      <c r="S145" s="237">
        <v>0</v>
      </c>
      <c r="T145" s="238">
        <f>S145*H145</f>
        <v>0</v>
      </c>
      <c r="U145" s="38"/>
      <c r="V145" s="38"/>
      <c r="W145" s="38"/>
      <c r="X145" s="38"/>
      <c r="Y145" s="38"/>
      <c r="Z145" s="38"/>
      <c r="AA145" s="38"/>
      <c r="AB145" s="38"/>
      <c r="AC145" s="38"/>
      <c r="AD145" s="38"/>
      <c r="AE145" s="38"/>
      <c r="AR145" s="239" t="s">
        <v>166</v>
      </c>
      <c r="AT145" s="239" t="s">
        <v>161</v>
      </c>
      <c r="AU145" s="239" t="s">
        <v>86</v>
      </c>
      <c r="AY145" s="17" t="s">
        <v>159</v>
      </c>
      <c r="BE145" s="240">
        <f>IF(N145="základní",J145,0)</f>
        <v>0</v>
      </c>
      <c r="BF145" s="240">
        <f>IF(N145="snížená",J145,0)</f>
        <v>0</v>
      </c>
      <c r="BG145" s="240">
        <f>IF(N145="zákl. přenesená",J145,0)</f>
        <v>0</v>
      </c>
      <c r="BH145" s="240">
        <f>IF(N145="sníž. přenesená",J145,0)</f>
        <v>0</v>
      </c>
      <c r="BI145" s="240">
        <f>IF(N145="nulová",J145,0)</f>
        <v>0</v>
      </c>
      <c r="BJ145" s="17" t="s">
        <v>84</v>
      </c>
      <c r="BK145" s="240">
        <f>ROUND(I145*H145,2)</f>
        <v>0</v>
      </c>
      <c r="BL145" s="17" t="s">
        <v>166</v>
      </c>
      <c r="BM145" s="239" t="s">
        <v>1729</v>
      </c>
    </row>
    <row r="146" s="2" customFormat="1">
      <c r="A146" s="38"/>
      <c r="B146" s="39"/>
      <c r="C146" s="40"/>
      <c r="D146" s="241" t="s">
        <v>168</v>
      </c>
      <c r="E146" s="40"/>
      <c r="F146" s="242" t="s">
        <v>1704</v>
      </c>
      <c r="G146" s="40"/>
      <c r="H146" s="40"/>
      <c r="I146" s="243"/>
      <c r="J146" s="40"/>
      <c r="K146" s="40"/>
      <c r="L146" s="44"/>
      <c r="M146" s="244"/>
      <c r="N146" s="245"/>
      <c r="O146" s="91"/>
      <c r="P146" s="91"/>
      <c r="Q146" s="91"/>
      <c r="R146" s="91"/>
      <c r="S146" s="91"/>
      <c r="T146" s="92"/>
      <c r="U146" s="38"/>
      <c r="V146" s="38"/>
      <c r="W146" s="38"/>
      <c r="X146" s="38"/>
      <c r="Y146" s="38"/>
      <c r="Z146" s="38"/>
      <c r="AA146" s="38"/>
      <c r="AB146" s="38"/>
      <c r="AC146" s="38"/>
      <c r="AD146" s="38"/>
      <c r="AE146" s="38"/>
      <c r="AT146" s="17" t="s">
        <v>168</v>
      </c>
      <c r="AU146" s="17" t="s">
        <v>86</v>
      </c>
    </row>
    <row r="147" s="2" customFormat="1">
      <c r="A147" s="38"/>
      <c r="B147" s="39"/>
      <c r="C147" s="40"/>
      <c r="D147" s="241" t="s">
        <v>205</v>
      </c>
      <c r="E147" s="40"/>
      <c r="F147" s="246" t="s">
        <v>1706</v>
      </c>
      <c r="G147" s="40"/>
      <c r="H147" s="40"/>
      <c r="I147" s="243"/>
      <c r="J147" s="40"/>
      <c r="K147" s="40"/>
      <c r="L147" s="44"/>
      <c r="M147" s="244"/>
      <c r="N147" s="245"/>
      <c r="O147" s="91"/>
      <c r="P147" s="91"/>
      <c r="Q147" s="91"/>
      <c r="R147" s="91"/>
      <c r="S147" s="91"/>
      <c r="T147" s="92"/>
      <c r="U147" s="38"/>
      <c r="V147" s="38"/>
      <c r="W147" s="38"/>
      <c r="X147" s="38"/>
      <c r="Y147" s="38"/>
      <c r="Z147" s="38"/>
      <c r="AA147" s="38"/>
      <c r="AB147" s="38"/>
      <c r="AC147" s="38"/>
      <c r="AD147" s="38"/>
      <c r="AE147" s="38"/>
      <c r="AT147" s="17" t="s">
        <v>205</v>
      </c>
      <c r="AU147" s="17" t="s">
        <v>86</v>
      </c>
    </row>
    <row r="148" s="14" customFormat="1">
      <c r="A148" s="14"/>
      <c r="B148" s="257"/>
      <c r="C148" s="258"/>
      <c r="D148" s="241" t="s">
        <v>172</v>
      </c>
      <c r="E148" s="259" t="s">
        <v>1</v>
      </c>
      <c r="F148" s="260" t="s">
        <v>1730</v>
      </c>
      <c r="G148" s="258"/>
      <c r="H148" s="261">
        <v>390</v>
      </c>
      <c r="I148" s="262"/>
      <c r="J148" s="258"/>
      <c r="K148" s="258"/>
      <c r="L148" s="263"/>
      <c r="M148" s="264"/>
      <c r="N148" s="265"/>
      <c r="O148" s="265"/>
      <c r="P148" s="265"/>
      <c r="Q148" s="265"/>
      <c r="R148" s="265"/>
      <c r="S148" s="265"/>
      <c r="T148" s="266"/>
      <c r="U148" s="14"/>
      <c r="V148" s="14"/>
      <c r="W148" s="14"/>
      <c r="X148" s="14"/>
      <c r="Y148" s="14"/>
      <c r="Z148" s="14"/>
      <c r="AA148" s="14"/>
      <c r="AB148" s="14"/>
      <c r="AC148" s="14"/>
      <c r="AD148" s="14"/>
      <c r="AE148" s="14"/>
      <c r="AT148" s="267" t="s">
        <v>172</v>
      </c>
      <c r="AU148" s="267" t="s">
        <v>86</v>
      </c>
      <c r="AV148" s="14" t="s">
        <v>86</v>
      </c>
      <c r="AW148" s="14" t="s">
        <v>35</v>
      </c>
      <c r="AX148" s="14" t="s">
        <v>84</v>
      </c>
      <c r="AY148" s="267" t="s">
        <v>159</v>
      </c>
    </row>
    <row r="149" s="12" customFormat="1" ht="22.8" customHeight="1">
      <c r="A149" s="12"/>
      <c r="B149" s="212"/>
      <c r="C149" s="213"/>
      <c r="D149" s="214" t="s">
        <v>77</v>
      </c>
      <c r="E149" s="226" t="s">
        <v>949</v>
      </c>
      <c r="F149" s="226" t="s">
        <v>950</v>
      </c>
      <c r="G149" s="213"/>
      <c r="H149" s="213"/>
      <c r="I149" s="216"/>
      <c r="J149" s="227">
        <f>BK149</f>
        <v>0</v>
      </c>
      <c r="K149" s="213"/>
      <c r="L149" s="218"/>
      <c r="M149" s="219"/>
      <c r="N149" s="220"/>
      <c r="O149" s="220"/>
      <c r="P149" s="221">
        <f>SUM(P150:P154)</f>
        <v>0</v>
      </c>
      <c r="Q149" s="220"/>
      <c r="R149" s="221">
        <f>SUM(R150:R154)</f>
        <v>0</v>
      </c>
      <c r="S149" s="220"/>
      <c r="T149" s="222">
        <f>SUM(T150:T154)</f>
        <v>0</v>
      </c>
      <c r="U149" s="12"/>
      <c r="V149" s="12"/>
      <c r="W149" s="12"/>
      <c r="X149" s="12"/>
      <c r="Y149" s="12"/>
      <c r="Z149" s="12"/>
      <c r="AA149" s="12"/>
      <c r="AB149" s="12"/>
      <c r="AC149" s="12"/>
      <c r="AD149" s="12"/>
      <c r="AE149" s="12"/>
      <c r="AR149" s="223" t="s">
        <v>84</v>
      </c>
      <c r="AT149" s="224" t="s">
        <v>77</v>
      </c>
      <c r="AU149" s="224" t="s">
        <v>84</v>
      </c>
      <c r="AY149" s="223" t="s">
        <v>159</v>
      </c>
      <c r="BK149" s="225">
        <f>SUM(BK150:BK154)</f>
        <v>0</v>
      </c>
    </row>
    <row r="150" s="2" customFormat="1" ht="16.5" customHeight="1">
      <c r="A150" s="38"/>
      <c r="B150" s="39"/>
      <c r="C150" s="228" t="s">
        <v>166</v>
      </c>
      <c r="D150" s="228" t="s">
        <v>161</v>
      </c>
      <c r="E150" s="229" t="s">
        <v>1708</v>
      </c>
      <c r="F150" s="230" t="s">
        <v>1709</v>
      </c>
      <c r="G150" s="231" t="s">
        <v>178</v>
      </c>
      <c r="H150" s="232">
        <v>2</v>
      </c>
      <c r="I150" s="233"/>
      <c r="J150" s="234">
        <f>ROUND(I150*H150,2)</f>
        <v>0</v>
      </c>
      <c r="K150" s="230" t="s">
        <v>203</v>
      </c>
      <c r="L150" s="44"/>
      <c r="M150" s="235" t="s">
        <v>1</v>
      </c>
      <c r="N150" s="236" t="s">
        <v>43</v>
      </c>
      <c r="O150" s="91"/>
      <c r="P150" s="237">
        <f>O150*H150</f>
        <v>0</v>
      </c>
      <c r="Q150" s="237">
        <v>0</v>
      </c>
      <c r="R150" s="237">
        <f>Q150*H150</f>
        <v>0</v>
      </c>
      <c r="S150" s="237">
        <v>0</v>
      </c>
      <c r="T150" s="238">
        <f>S150*H150</f>
        <v>0</v>
      </c>
      <c r="U150" s="38"/>
      <c r="V150" s="38"/>
      <c r="W150" s="38"/>
      <c r="X150" s="38"/>
      <c r="Y150" s="38"/>
      <c r="Z150" s="38"/>
      <c r="AA150" s="38"/>
      <c r="AB150" s="38"/>
      <c r="AC150" s="38"/>
      <c r="AD150" s="38"/>
      <c r="AE150" s="38"/>
      <c r="AR150" s="239" t="s">
        <v>166</v>
      </c>
      <c r="AT150" s="239" t="s">
        <v>161</v>
      </c>
      <c r="AU150" s="239" t="s">
        <v>86</v>
      </c>
      <c r="AY150" s="17" t="s">
        <v>159</v>
      </c>
      <c r="BE150" s="240">
        <f>IF(N150="základní",J150,0)</f>
        <v>0</v>
      </c>
      <c r="BF150" s="240">
        <f>IF(N150="snížená",J150,0)</f>
        <v>0</v>
      </c>
      <c r="BG150" s="240">
        <f>IF(N150="zákl. přenesená",J150,0)</f>
        <v>0</v>
      </c>
      <c r="BH150" s="240">
        <f>IF(N150="sníž. přenesená",J150,0)</f>
        <v>0</v>
      </c>
      <c r="BI150" s="240">
        <f>IF(N150="nulová",J150,0)</f>
        <v>0</v>
      </c>
      <c r="BJ150" s="17" t="s">
        <v>84</v>
      </c>
      <c r="BK150" s="240">
        <f>ROUND(I150*H150,2)</f>
        <v>0</v>
      </c>
      <c r="BL150" s="17" t="s">
        <v>166</v>
      </c>
      <c r="BM150" s="239" t="s">
        <v>1731</v>
      </c>
    </row>
    <row r="151" s="2" customFormat="1">
      <c r="A151" s="38"/>
      <c r="B151" s="39"/>
      <c r="C151" s="40"/>
      <c r="D151" s="241" t="s">
        <v>168</v>
      </c>
      <c r="E151" s="40"/>
      <c r="F151" s="242" t="s">
        <v>1709</v>
      </c>
      <c r="G151" s="40"/>
      <c r="H151" s="40"/>
      <c r="I151" s="243"/>
      <c r="J151" s="40"/>
      <c r="K151" s="40"/>
      <c r="L151" s="44"/>
      <c r="M151" s="244"/>
      <c r="N151" s="245"/>
      <c r="O151" s="91"/>
      <c r="P151" s="91"/>
      <c r="Q151" s="91"/>
      <c r="R151" s="91"/>
      <c r="S151" s="91"/>
      <c r="T151" s="92"/>
      <c r="U151" s="38"/>
      <c r="V151" s="38"/>
      <c r="W151" s="38"/>
      <c r="X151" s="38"/>
      <c r="Y151" s="38"/>
      <c r="Z151" s="38"/>
      <c r="AA151" s="38"/>
      <c r="AB151" s="38"/>
      <c r="AC151" s="38"/>
      <c r="AD151" s="38"/>
      <c r="AE151" s="38"/>
      <c r="AT151" s="17" t="s">
        <v>168</v>
      </c>
      <c r="AU151" s="17" t="s">
        <v>86</v>
      </c>
    </row>
    <row r="152" s="2" customFormat="1">
      <c r="A152" s="38"/>
      <c r="B152" s="39"/>
      <c r="C152" s="40"/>
      <c r="D152" s="241" t="s">
        <v>205</v>
      </c>
      <c r="E152" s="40"/>
      <c r="F152" s="246" t="s">
        <v>1711</v>
      </c>
      <c r="G152" s="40"/>
      <c r="H152" s="40"/>
      <c r="I152" s="243"/>
      <c r="J152" s="40"/>
      <c r="K152" s="40"/>
      <c r="L152" s="44"/>
      <c r="M152" s="244"/>
      <c r="N152" s="245"/>
      <c r="O152" s="91"/>
      <c r="P152" s="91"/>
      <c r="Q152" s="91"/>
      <c r="R152" s="91"/>
      <c r="S152" s="91"/>
      <c r="T152" s="92"/>
      <c r="U152" s="38"/>
      <c r="V152" s="38"/>
      <c r="W152" s="38"/>
      <c r="X152" s="38"/>
      <c r="Y152" s="38"/>
      <c r="Z152" s="38"/>
      <c r="AA152" s="38"/>
      <c r="AB152" s="38"/>
      <c r="AC152" s="38"/>
      <c r="AD152" s="38"/>
      <c r="AE152" s="38"/>
      <c r="AT152" s="17" t="s">
        <v>205</v>
      </c>
      <c r="AU152" s="17" t="s">
        <v>86</v>
      </c>
    </row>
    <row r="153" s="13" customFormat="1">
      <c r="A153" s="13"/>
      <c r="B153" s="247"/>
      <c r="C153" s="248"/>
      <c r="D153" s="241" t="s">
        <v>172</v>
      </c>
      <c r="E153" s="249" t="s">
        <v>1</v>
      </c>
      <c r="F153" s="250" t="s">
        <v>723</v>
      </c>
      <c r="G153" s="248"/>
      <c r="H153" s="249" t="s">
        <v>1</v>
      </c>
      <c r="I153" s="251"/>
      <c r="J153" s="248"/>
      <c r="K153" s="248"/>
      <c r="L153" s="252"/>
      <c r="M153" s="253"/>
      <c r="N153" s="254"/>
      <c r="O153" s="254"/>
      <c r="P153" s="254"/>
      <c r="Q153" s="254"/>
      <c r="R153" s="254"/>
      <c r="S153" s="254"/>
      <c r="T153" s="255"/>
      <c r="U153" s="13"/>
      <c r="V153" s="13"/>
      <c r="W153" s="13"/>
      <c r="X153" s="13"/>
      <c r="Y153" s="13"/>
      <c r="Z153" s="13"/>
      <c r="AA153" s="13"/>
      <c r="AB153" s="13"/>
      <c r="AC153" s="13"/>
      <c r="AD153" s="13"/>
      <c r="AE153" s="13"/>
      <c r="AT153" s="256" t="s">
        <v>172</v>
      </c>
      <c r="AU153" s="256" t="s">
        <v>86</v>
      </c>
      <c r="AV153" s="13" t="s">
        <v>84</v>
      </c>
      <c r="AW153" s="13" t="s">
        <v>35</v>
      </c>
      <c r="AX153" s="13" t="s">
        <v>78</v>
      </c>
      <c r="AY153" s="256" t="s">
        <v>159</v>
      </c>
    </row>
    <row r="154" s="14" customFormat="1">
      <c r="A154" s="14"/>
      <c r="B154" s="257"/>
      <c r="C154" s="258"/>
      <c r="D154" s="241" t="s">
        <v>172</v>
      </c>
      <c r="E154" s="259" t="s">
        <v>1</v>
      </c>
      <c r="F154" s="260" t="s">
        <v>1732</v>
      </c>
      <c r="G154" s="258"/>
      <c r="H154" s="261">
        <v>2</v>
      </c>
      <c r="I154" s="262"/>
      <c r="J154" s="258"/>
      <c r="K154" s="258"/>
      <c r="L154" s="263"/>
      <c r="M154" s="264"/>
      <c r="N154" s="265"/>
      <c r="O154" s="265"/>
      <c r="P154" s="265"/>
      <c r="Q154" s="265"/>
      <c r="R154" s="265"/>
      <c r="S154" s="265"/>
      <c r="T154" s="266"/>
      <c r="U154" s="14"/>
      <c r="V154" s="14"/>
      <c r="W154" s="14"/>
      <c r="X154" s="14"/>
      <c r="Y154" s="14"/>
      <c r="Z154" s="14"/>
      <c r="AA154" s="14"/>
      <c r="AB154" s="14"/>
      <c r="AC154" s="14"/>
      <c r="AD154" s="14"/>
      <c r="AE154" s="14"/>
      <c r="AT154" s="267" t="s">
        <v>172</v>
      </c>
      <c r="AU154" s="267" t="s">
        <v>86</v>
      </c>
      <c r="AV154" s="14" t="s">
        <v>86</v>
      </c>
      <c r="AW154" s="14" t="s">
        <v>35</v>
      </c>
      <c r="AX154" s="14" t="s">
        <v>84</v>
      </c>
      <c r="AY154" s="267" t="s">
        <v>159</v>
      </c>
    </row>
    <row r="155" s="12" customFormat="1" ht="25.92" customHeight="1">
      <c r="A155" s="12"/>
      <c r="B155" s="212"/>
      <c r="C155" s="213"/>
      <c r="D155" s="214" t="s">
        <v>77</v>
      </c>
      <c r="E155" s="215" t="s">
        <v>1052</v>
      </c>
      <c r="F155" s="215" t="s">
        <v>1053</v>
      </c>
      <c r="G155" s="213"/>
      <c r="H155" s="213"/>
      <c r="I155" s="216"/>
      <c r="J155" s="217">
        <f>BK155</f>
        <v>0</v>
      </c>
      <c r="K155" s="213"/>
      <c r="L155" s="218"/>
      <c r="M155" s="219"/>
      <c r="N155" s="220"/>
      <c r="O155" s="220"/>
      <c r="P155" s="221">
        <f>P156</f>
        <v>0</v>
      </c>
      <c r="Q155" s="220"/>
      <c r="R155" s="221">
        <f>R156</f>
        <v>0</v>
      </c>
      <c r="S155" s="220"/>
      <c r="T155" s="222">
        <f>T156</f>
        <v>0</v>
      </c>
      <c r="U155" s="12"/>
      <c r="V155" s="12"/>
      <c r="W155" s="12"/>
      <c r="X155" s="12"/>
      <c r="Y155" s="12"/>
      <c r="Z155" s="12"/>
      <c r="AA155" s="12"/>
      <c r="AB155" s="12"/>
      <c r="AC155" s="12"/>
      <c r="AD155" s="12"/>
      <c r="AE155" s="12"/>
      <c r="AR155" s="223" t="s">
        <v>166</v>
      </c>
      <c r="AT155" s="224" t="s">
        <v>77</v>
      </c>
      <c r="AU155" s="224" t="s">
        <v>78</v>
      </c>
      <c r="AY155" s="223" t="s">
        <v>159</v>
      </c>
      <c r="BK155" s="225">
        <f>BK156</f>
        <v>0</v>
      </c>
    </row>
    <row r="156" s="12" customFormat="1" ht="22.8" customHeight="1">
      <c r="A156" s="12"/>
      <c r="B156" s="212"/>
      <c r="C156" s="213"/>
      <c r="D156" s="214" t="s">
        <v>77</v>
      </c>
      <c r="E156" s="226" t="s">
        <v>1054</v>
      </c>
      <c r="F156" s="226" t="s">
        <v>1055</v>
      </c>
      <c r="G156" s="213"/>
      <c r="H156" s="213"/>
      <c r="I156" s="216"/>
      <c r="J156" s="227">
        <f>BK156</f>
        <v>0</v>
      </c>
      <c r="K156" s="213"/>
      <c r="L156" s="218"/>
      <c r="M156" s="219"/>
      <c r="N156" s="220"/>
      <c r="O156" s="220"/>
      <c r="P156" s="221">
        <f>SUM(P157:P160)</f>
        <v>0</v>
      </c>
      <c r="Q156" s="220"/>
      <c r="R156" s="221">
        <f>SUM(R157:R160)</f>
        <v>0</v>
      </c>
      <c r="S156" s="220"/>
      <c r="T156" s="222">
        <f>SUM(T157:T160)</f>
        <v>0</v>
      </c>
      <c r="U156" s="12"/>
      <c r="V156" s="12"/>
      <c r="W156" s="12"/>
      <c r="X156" s="12"/>
      <c r="Y156" s="12"/>
      <c r="Z156" s="12"/>
      <c r="AA156" s="12"/>
      <c r="AB156" s="12"/>
      <c r="AC156" s="12"/>
      <c r="AD156" s="12"/>
      <c r="AE156" s="12"/>
      <c r="AR156" s="223" t="s">
        <v>84</v>
      </c>
      <c r="AT156" s="224" t="s">
        <v>77</v>
      </c>
      <c r="AU156" s="224" t="s">
        <v>84</v>
      </c>
      <c r="AY156" s="223" t="s">
        <v>159</v>
      </c>
      <c r="BK156" s="225">
        <f>SUM(BK157:BK160)</f>
        <v>0</v>
      </c>
    </row>
    <row r="157" s="2" customFormat="1" ht="24.15" customHeight="1">
      <c r="A157" s="38"/>
      <c r="B157" s="39"/>
      <c r="C157" s="228" t="s">
        <v>194</v>
      </c>
      <c r="D157" s="228" t="s">
        <v>161</v>
      </c>
      <c r="E157" s="229" t="s">
        <v>1714</v>
      </c>
      <c r="F157" s="230" t="s">
        <v>1715</v>
      </c>
      <c r="G157" s="231" t="s">
        <v>985</v>
      </c>
      <c r="H157" s="232">
        <v>1</v>
      </c>
      <c r="I157" s="233"/>
      <c r="J157" s="234">
        <f>ROUND(I157*H157,2)</f>
        <v>0</v>
      </c>
      <c r="K157" s="230" t="s">
        <v>713</v>
      </c>
      <c r="L157" s="44"/>
      <c r="M157" s="235" t="s">
        <v>1</v>
      </c>
      <c r="N157" s="236" t="s">
        <v>43</v>
      </c>
      <c r="O157" s="91"/>
      <c r="P157" s="237">
        <f>O157*H157</f>
        <v>0</v>
      </c>
      <c r="Q157" s="237">
        <v>0</v>
      </c>
      <c r="R157" s="237">
        <f>Q157*H157</f>
        <v>0</v>
      </c>
      <c r="S157" s="237">
        <v>0</v>
      </c>
      <c r="T157" s="238">
        <f>S157*H157</f>
        <v>0</v>
      </c>
      <c r="U157" s="38"/>
      <c r="V157" s="38"/>
      <c r="W157" s="38"/>
      <c r="X157" s="38"/>
      <c r="Y157" s="38"/>
      <c r="Z157" s="38"/>
      <c r="AA157" s="38"/>
      <c r="AB157" s="38"/>
      <c r="AC157" s="38"/>
      <c r="AD157" s="38"/>
      <c r="AE157" s="38"/>
      <c r="AR157" s="239" t="s">
        <v>166</v>
      </c>
      <c r="AT157" s="239" t="s">
        <v>161</v>
      </c>
      <c r="AU157" s="239" t="s">
        <v>86</v>
      </c>
      <c r="AY157" s="17" t="s">
        <v>159</v>
      </c>
      <c r="BE157" s="240">
        <f>IF(N157="základní",J157,0)</f>
        <v>0</v>
      </c>
      <c r="BF157" s="240">
        <f>IF(N157="snížená",J157,0)</f>
        <v>0</v>
      </c>
      <c r="BG157" s="240">
        <f>IF(N157="zákl. přenesená",J157,0)</f>
        <v>0</v>
      </c>
      <c r="BH157" s="240">
        <f>IF(N157="sníž. přenesená",J157,0)</f>
        <v>0</v>
      </c>
      <c r="BI157" s="240">
        <f>IF(N157="nulová",J157,0)</f>
        <v>0</v>
      </c>
      <c r="BJ157" s="17" t="s">
        <v>84</v>
      </c>
      <c r="BK157" s="240">
        <f>ROUND(I157*H157,2)</f>
        <v>0</v>
      </c>
      <c r="BL157" s="17" t="s">
        <v>166</v>
      </c>
      <c r="BM157" s="239" t="s">
        <v>1733</v>
      </c>
    </row>
    <row r="158" s="2" customFormat="1">
      <c r="A158" s="38"/>
      <c r="B158" s="39"/>
      <c r="C158" s="40"/>
      <c r="D158" s="241" t="s">
        <v>168</v>
      </c>
      <c r="E158" s="40"/>
      <c r="F158" s="242" t="s">
        <v>1715</v>
      </c>
      <c r="G158" s="40"/>
      <c r="H158" s="40"/>
      <c r="I158" s="243"/>
      <c r="J158" s="40"/>
      <c r="K158" s="40"/>
      <c r="L158" s="44"/>
      <c r="M158" s="244"/>
      <c r="N158" s="245"/>
      <c r="O158" s="91"/>
      <c r="P158" s="91"/>
      <c r="Q158" s="91"/>
      <c r="R158" s="91"/>
      <c r="S158" s="91"/>
      <c r="T158" s="92"/>
      <c r="U158" s="38"/>
      <c r="V158" s="38"/>
      <c r="W158" s="38"/>
      <c r="X158" s="38"/>
      <c r="Y158" s="38"/>
      <c r="Z158" s="38"/>
      <c r="AA158" s="38"/>
      <c r="AB158" s="38"/>
      <c r="AC158" s="38"/>
      <c r="AD158" s="38"/>
      <c r="AE158" s="38"/>
      <c r="AT158" s="17" t="s">
        <v>168</v>
      </c>
      <c r="AU158" s="17" t="s">
        <v>86</v>
      </c>
    </row>
    <row r="159" s="2" customFormat="1">
      <c r="A159" s="38"/>
      <c r="B159" s="39"/>
      <c r="C159" s="40"/>
      <c r="D159" s="241" t="s">
        <v>205</v>
      </c>
      <c r="E159" s="40"/>
      <c r="F159" s="246" t="s">
        <v>1717</v>
      </c>
      <c r="G159" s="40"/>
      <c r="H159" s="40"/>
      <c r="I159" s="243"/>
      <c r="J159" s="40"/>
      <c r="K159" s="40"/>
      <c r="L159" s="44"/>
      <c r="M159" s="244"/>
      <c r="N159" s="245"/>
      <c r="O159" s="91"/>
      <c r="P159" s="91"/>
      <c r="Q159" s="91"/>
      <c r="R159" s="91"/>
      <c r="S159" s="91"/>
      <c r="T159" s="92"/>
      <c r="U159" s="38"/>
      <c r="V159" s="38"/>
      <c r="W159" s="38"/>
      <c r="X159" s="38"/>
      <c r="Y159" s="38"/>
      <c r="Z159" s="38"/>
      <c r="AA159" s="38"/>
      <c r="AB159" s="38"/>
      <c r="AC159" s="38"/>
      <c r="AD159" s="38"/>
      <c r="AE159" s="38"/>
      <c r="AT159" s="17" t="s">
        <v>205</v>
      </c>
      <c r="AU159" s="17" t="s">
        <v>86</v>
      </c>
    </row>
    <row r="160" s="14" customFormat="1">
      <c r="A160" s="14"/>
      <c r="B160" s="257"/>
      <c r="C160" s="258"/>
      <c r="D160" s="241" t="s">
        <v>172</v>
      </c>
      <c r="E160" s="259" t="s">
        <v>1</v>
      </c>
      <c r="F160" s="260" t="s">
        <v>1734</v>
      </c>
      <c r="G160" s="258"/>
      <c r="H160" s="261">
        <v>1</v>
      </c>
      <c r="I160" s="262"/>
      <c r="J160" s="258"/>
      <c r="K160" s="258"/>
      <c r="L160" s="263"/>
      <c r="M160" s="268"/>
      <c r="N160" s="269"/>
      <c r="O160" s="269"/>
      <c r="P160" s="269"/>
      <c r="Q160" s="269"/>
      <c r="R160" s="269"/>
      <c r="S160" s="269"/>
      <c r="T160" s="270"/>
      <c r="U160" s="14"/>
      <c r="V160" s="14"/>
      <c r="W160" s="14"/>
      <c r="X160" s="14"/>
      <c r="Y160" s="14"/>
      <c r="Z160" s="14"/>
      <c r="AA160" s="14"/>
      <c r="AB160" s="14"/>
      <c r="AC160" s="14"/>
      <c r="AD160" s="14"/>
      <c r="AE160" s="14"/>
      <c r="AT160" s="267" t="s">
        <v>172</v>
      </c>
      <c r="AU160" s="267" t="s">
        <v>86</v>
      </c>
      <c r="AV160" s="14" t="s">
        <v>86</v>
      </c>
      <c r="AW160" s="14" t="s">
        <v>35</v>
      </c>
      <c r="AX160" s="14" t="s">
        <v>84</v>
      </c>
      <c r="AY160" s="267" t="s">
        <v>159</v>
      </c>
    </row>
    <row r="161" s="2" customFormat="1" ht="6.96" customHeight="1">
      <c r="A161" s="38"/>
      <c r="B161" s="66"/>
      <c r="C161" s="67"/>
      <c r="D161" s="67"/>
      <c r="E161" s="67"/>
      <c r="F161" s="67"/>
      <c r="G161" s="67"/>
      <c r="H161" s="67"/>
      <c r="I161" s="67"/>
      <c r="J161" s="67"/>
      <c r="K161" s="67"/>
      <c r="L161" s="44"/>
      <c r="M161" s="38"/>
      <c r="O161" s="38"/>
      <c r="P161" s="38"/>
      <c r="Q161" s="38"/>
      <c r="R161" s="38"/>
      <c r="S161" s="38"/>
      <c r="T161" s="38"/>
      <c r="U161" s="38"/>
      <c r="V161" s="38"/>
      <c r="W161" s="38"/>
      <c r="X161" s="38"/>
      <c r="Y161" s="38"/>
      <c r="Z161" s="38"/>
      <c r="AA161" s="38"/>
      <c r="AB161" s="38"/>
      <c r="AC161" s="38"/>
      <c r="AD161" s="38"/>
      <c r="AE161" s="38"/>
    </row>
  </sheetData>
  <sheetProtection sheet="1" autoFilter="0" formatColumns="0" formatRows="0" objects="1" scenarios="1" spinCount="100000" saltValue="Kr2tE2vvcAOo1ciYT/XyPKjzKsGZ3vmIgNokbWOYP1Hpc/Tzas8jXz4Yrfi+QH4Cf8NsdmoHJiqxk1Aqspnm7Q==" hashValue="FQw11ndYDhdi3S9vGO2EoGSbvO/9ysgV4fUiOHbaBflH0alQtjaE1Yi0bXwKCPRsz2mN6dCoJDwKYXumiZikXQ==" algorithmName="SHA-512" password="CC35"/>
  <autoFilter ref="C128:K160"/>
  <mergeCells count="15">
    <mergeCell ref="E7:H7"/>
    <mergeCell ref="E11:H11"/>
    <mergeCell ref="E9:H9"/>
    <mergeCell ref="E13:H13"/>
    <mergeCell ref="E22:H22"/>
    <mergeCell ref="E31:H31"/>
    <mergeCell ref="E85:H85"/>
    <mergeCell ref="E89:H89"/>
    <mergeCell ref="E87:H87"/>
    <mergeCell ref="E91:H91"/>
    <mergeCell ref="E115:H115"/>
    <mergeCell ref="E119:H119"/>
    <mergeCell ref="E117:H117"/>
    <mergeCell ref="E121:H12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docProps/core.xml><?xml version="1.0" encoding="utf-8"?>
<cp:coreProperties xmlns:dc="http://purl.org/dc/elements/1.1/" xmlns:dcterms="http://purl.org/dc/terms/" xmlns:xsi="http://www.w3.org/2001/XMLSchema-instance" xmlns:cp="http://schemas.openxmlformats.org/package/2006/metadata/core-properties">
  <dc:creator>Veronika Čiklová</dc:creator>
  <cp:lastModifiedBy>Veronika Čiklová</cp:lastModifiedBy>
  <dcterms:created xsi:type="dcterms:W3CDTF">2022-01-06T07:26:38Z</dcterms:created>
  <dcterms:modified xsi:type="dcterms:W3CDTF">2022-01-06T07:26:48Z</dcterms:modified>
</cp:coreProperties>
</file>